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drawings/drawing9.xml" ContentType="application/vnd.openxmlformats-officedocument.drawingml.chartshapes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olors29.xml" ContentType="application/vnd.ms-office.chartcolorstyle+xml"/>
  <Override PartName="/xl/charts/style28.xml" ContentType="application/vnd.ms-office.chartstyle+xml"/>
  <Override PartName="/xl/charts/colors28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29.xml" ContentType="application/vnd.ms-office.chartstyle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olors27.xml" ContentType="application/vnd.ms-office.chartcolorstyle+xml"/>
  <Override PartName="/xl/charts/chart2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3.xml" ContentType="application/vnd.ms-office.chartstyle+xml"/>
  <Override PartName="/xl/charts/colors21.xml" ContentType="application/vnd.ms-office.chartcolorstyle+xml"/>
  <Override PartName="/xl/charts/style21.xml" ContentType="application/vnd.ms-office.chartsty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worksheets/sheet1.xml" ContentType="application/vnd.openxmlformats-officedocument.spreadsheetml.worksheet+xml"/>
  <Override PartName="/xl/charts/colors23.xml" ContentType="application/vnd.ms-office.chartcolorstyle+xml"/>
  <Override PartName="/xl/charts/chart26.xml" ContentType="application/vnd.openxmlformats-officedocument.drawingml.chart+xml"/>
  <Override PartName="/xl/charts/style24.xml" ContentType="application/vnd.ms-office.chartstyle+xml"/>
  <Override PartName="/xl/charts/chart28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7.xml" ContentType="application/vnd.ms-office.chartstyle+xml"/>
  <Override PartName="/xl/drawings/drawing29.xml" ContentType="application/vnd.openxmlformats-officedocument.drawing+xml"/>
  <Override PartName="/xl/charts/colors25.xml" ContentType="application/vnd.ms-office.chartcolorstyle+xml"/>
  <Override PartName="/xl/charts/style25.xml" ContentType="application/vnd.ms-office.chartstyle+xml"/>
  <Override PartName="/xl/charts/colors24.xml" ContentType="application/vnd.ms-office.chartcolorstyle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colors19.xml" ContentType="application/vnd.ms-office.chartcolorstyle+xml"/>
  <Override PartName="/xl/drawings/drawing25.xml" ContentType="application/vnd.openxmlformats-officedocument.drawing+xml"/>
  <Override PartName="/xl/charts/chart21.xml" ContentType="application/vnd.openxmlformats-officedocument.drawingml.chart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style3.xml" ContentType="application/vnd.ms-office.chartstyle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worksheets/sheet4.xml" ContentType="application/vnd.openxmlformats-officedocument.spreadsheetml.worksheet+xml"/>
  <Override PartName="/xl/charts/colors7.xml" ContentType="application/vnd.ms-office.chartcolorstyle+xml"/>
  <Override PartName="/xl/charts/style7.xml" ContentType="application/vnd.ms-office.chartstyle+xml"/>
  <Override PartName="/xl/charts/style19.xml" ContentType="application/vnd.ms-office.chart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style1.xml" ContentType="application/vnd.ms-office.chartstyl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9.xml" ContentType="application/vnd.ms-office.chartstyle+xml"/>
  <Override PartName="/xl/charts/style13.xml" ContentType="application/vnd.ms-office.chartstyle+xml"/>
  <Override PartName="/xl/charts/colors13.xml" ContentType="application/vnd.ms-office.chartcolorstyle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drawings/drawing18.xml" ContentType="application/vnd.openxmlformats-officedocument.drawing+xml"/>
  <Override PartName="/xl/charts/chart9.xml" ContentType="application/vnd.openxmlformats-officedocument.drawingml.chart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charts/style12.xml" ContentType="application/vnd.ms-office.chartstyle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7.xml" ContentType="application/vnd.ms-office.chartcolorstyle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3.xml" ContentType="application/vnd.openxmlformats-officedocument.drawing+xml"/>
  <Override PartName="/xl/charts/style17.xml" ContentType="application/vnd.ms-office.chartstyle+xml"/>
  <Override PartName="/xl/charts/chart19.xml" ContentType="application/vnd.openxmlformats-officedocument.drawingml.chart+xml"/>
  <Override PartName="/xl/drawings/drawing22.xml" ContentType="application/vnd.openxmlformats-officedocument.drawing+xml"/>
  <Override PartName="/xl/charts/colors15.xml" ContentType="application/vnd.ms-office.chartcolorstyle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+xml"/>
  <Override PartName="/xl/charts/colors12.xml" ContentType="application/vnd.ms-office.chartcolorstyle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style10.xml" ContentType="application/vnd.ms-office.chartstyle+xml"/>
  <Override PartName="/xl/charts/style11.xml" ContentType="application/vnd.ms-office.chartstyle+xml"/>
  <Override PartName="/xl/charts/colors10.xml" ContentType="application/vnd.ms-office.chartcolorstyle+xml"/>
  <Override PartName="/xl/charts/colors11.xml" ContentType="application/vnd.ms-office.chartcolorstyle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olors9.xml" ContentType="application/vnd.ms-office.chartcolorstyle+xml"/>
  <Override PartName="/xl/drawings/drawing12.xml" ContentType="application/vnd.openxmlformats-officedocument.drawing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0" yWindow="0" windowWidth="25200" windowHeight="11685" tabRatio="873"/>
  </bookViews>
  <sheets>
    <sheet name="2-1 " sheetId="1" r:id="rId1"/>
    <sheet name="2-2" sheetId="30" r:id="rId2"/>
    <sheet name="2-3" sheetId="8" r:id="rId3"/>
    <sheet name="2-4" sheetId="32" r:id="rId4"/>
    <sheet name="2-5" sheetId="9" r:id="rId5"/>
    <sheet name="2-6" sheetId="33" r:id="rId6"/>
    <sheet name="2-7" sheetId="4" r:id="rId7"/>
    <sheet name="2-8" sheetId="35" r:id="rId8"/>
    <sheet name="2-9" sheetId="5" r:id="rId9"/>
    <sheet name="2-10" sheetId="34" r:id="rId10"/>
    <sheet name="2-11" sheetId="7" r:id="rId11"/>
    <sheet name="2-12" sheetId="11" r:id="rId12"/>
    <sheet name="2-13" sheetId="13" r:id="rId13"/>
    <sheet name="2-14" sheetId="14" r:id="rId14"/>
    <sheet name="2-15" sheetId="15" r:id="rId15"/>
    <sheet name="2-16" sheetId="16" r:id="rId16"/>
    <sheet name="2-17" sheetId="17" r:id="rId17"/>
    <sheet name="2-18" sheetId="18" r:id="rId18"/>
    <sheet name="2-19" sheetId="19" r:id="rId19"/>
    <sheet name="2-20" sheetId="20" r:id="rId20"/>
    <sheet name="2-21" sheetId="21" r:id="rId21"/>
    <sheet name="2-22" sheetId="22" r:id="rId22"/>
    <sheet name="2-23" sheetId="23" r:id="rId23"/>
    <sheet name="2-26" sheetId="36" r:id="rId24"/>
    <sheet name="2-27" sheetId="37" r:id="rId25"/>
    <sheet name="2-28" sheetId="26" r:id="rId26"/>
    <sheet name="2-29" sheetId="38" r:id="rId27"/>
    <sheet name="2-30" sheetId="39" r:id="rId28"/>
    <sheet name="3-1" sheetId="40" r:id="rId29"/>
    <sheet name="3-2" sheetId="41" r:id="rId30"/>
    <sheet name="3-3" sheetId="42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I" localSheetId="9">#REF!</definedName>
    <definedName name="\I" localSheetId="10">#REF!</definedName>
    <definedName name="\I" localSheetId="11">#REF!</definedName>
    <definedName name="\I" localSheetId="13">#REF!</definedName>
    <definedName name="\I" localSheetId="18">#REF!</definedName>
    <definedName name="\I" localSheetId="19">#REF!</definedName>
    <definedName name="\I" localSheetId="21">#REF!</definedName>
    <definedName name="\I" localSheetId="22">#REF!</definedName>
    <definedName name="\I" localSheetId="24">#REF!</definedName>
    <definedName name="\I" localSheetId="27">#REF!</definedName>
    <definedName name="\I" localSheetId="3">#REF!</definedName>
    <definedName name="\I" localSheetId="5">#REF!</definedName>
    <definedName name="\I" localSheetId="6">#REF!</definedName>
    <definedName name="\I" localSheetId="7">#REF!</definedName>
    <definedName name="\I">#REF!</definedName>
    <definedName name="\P" localSheetId="9">#REF!</definedName>
    <definedName name="\P" localSheetId="10">#REF!</definedName>
    <definedName name="\P" localSheetId="11">#REF!</definedName>
    <definedName name="\P" localSheetId="13">#REF!</definedName>
    <definedName name="\P" localSheetId="18">#REF!</definedName>
    <definedName name="\P" localSheetId="19">#REF!</definedName>
    <definedName name="\P" localSheetId="21">#REF!</definedName>
    <definedName name="\P" localSheetId="22">#REF!</definedName>
    <definedName name="\P" localSheetId="24">#REF!</definedName>
    <definedName name="\P" localSheetId="27">#REF!</definedName>
    <definedName name="\P" localSheetId="3">#REF!</definedName>
    <definedName name="\P" localSheetId="5">#REF!</definedName>
    <definedName name="\P" localSheetId="6">#REF!</definedName>
    <definedName name="\P" localSheetId="7">#REF!</definedName>
    <definedName name="\P">#REF!</definedName>
    <definedName name="aa" localSheetId="9">'[1]Oil Consumption – Barrels'!#REF!</definedName>
    <definedName name="aa" localSheetId="10">'[1]Oil Consumption – Barrels'!#REF!</definedName>
    <definedName name="aa" localSheetId="11">'[1]Oil Consumption – Barrels'!#REF!</definedName>
    <definedName name="aa" localSheetId="13">'[1]Oil Consumption – Barrels'!#REF!</definedName>
    <definedName name="aa" localSheetId="18">'[1]Oil Consumption – Barrels'!#REF!</definedName>
    <definedName name="aa" localSheetId="19">'[1]Oil Consumption – Barrels'!#REF!</definedName>
    <definedName name="aa" localSheetId="21">'[1]Oil Consumption – Barrels'!#REF!</definedName>
    <definedName name="aa" localSheetId="22">'[1]Oil Consumption – Barrels'!#REF!</definedName>
    <definedName name="aa" localSheetId="24">'[1]Oil Consumption – Barrels'!#REF!</definedName>
    <definedName name="aa" localSheetId="27">'[1]Oil Consumption – Barrels'!#REF!</definedName>
    <definedName name="aa" localSheetId="3">'[1]Oil Consumption – Barrels'!#REF!</definedName>
    <definedName name="aa" localSheetId="5">'[1]Oil Consumption – Barrels'!#REF!</definedName>
    <definedName name="aa" localSheetId="6">'[1]Oil Consumption – Barrels'!#REF!</definedName>
    <definedName name="aa" localSheetId="7">'[1]Oil Consumption – Barrels'!#REF!</definedName>
    <definedName name="aa">'[1]Oil Consumption – Barrels'!#REF!</definedName>
    <definedName name="alternativa_otros">'[2]Escenarios OTROS diesel'!$AB$3:$AG$3</definedName>
    <definedName name="_xlnm.Print_Area" localSheetId="10">'2-11'!#REF!</definedName>
    <definedName name="_xlnm.Print_Area" localSheetId="11">'2-12'!#REF!</definedName>
    <definedName name="_xlnm.Print_Area" localSheetId="26">'2-29'!$A$29:$F$50</definedName>
    <definedName name="_xlnm.Print_Area" localSheetId="27">'2-30'!$A$6:$F$25</definedName>
    <definedName name="_xlnm.Print_Area" localSheetId="4">'2-5'!#REF!</definedName>
    <definedName name="_xlnm.Print_Area" localSheetId="6">'2-7'!#REF!</definedName>
    <definedName name="Diesel">#REF!</definedName>
    <definedName name="EE">#REF!</definedName>
    <definedName name="esc_otros">'[2]Escenarios OTROS diesel'!$Q$9:$W$44</definedName>
    <definedName name="Escenario" localSheetId="21">#REF!</definedName>
    <definedName name="Escenario" localSheetId="22">#REF!</definedName>
    <definedName name="Escenario" localSheetId="24">#REF!</definedName>
    <definedName name="Escenario" localSheetId="27">#REF!</definedName>
    <definedName name="Escenario" localSheetId="7">#REF!</definedName>
    <definedName name="Escenario">#REF!</definedName>
    <definedName name="Escenario_BAU">#REF!</definedName>
    <definedName name="GLP">#REF!</definedName>
    <definedName name="GM">#REF!</definedName>
    <definedName name="GNL">#REF!</definedName>
    <definedName name="GNV">#REF!</definedName>
    <definedName name="HistoricoACPMAgregado">#REF!</definedName>
    <definedName name="INIT" localSheetId="9">#REF!</definedName>
    <definedName name="INIT" localSheetId="10">#REF!</definedName>
    <definedName name="INIT" localSheetId="11">#REF!</definedName>
    <definedName name="INIT" localSheetId="13">#REF!</definedName>
    <definedName name="INIT" localSheetId="18">#REF!</definedName>
    <definedName name="INIT" localSheetId="19">#REF!</definedName>
    <definedName name="INIT" localSheetId="21">#REF!</definedName>
    <definedName name="INIT" localSheetId="22">#REF!</definedName>
    <definedName name="INIT" localSheetId="24">#REF!</definedName>
    <definedName name="INIT" localSheetId="27">#REF!</definedName>
    <definedName name="INIT" localSheetId="3">#REF!</definedName>
    <definedName name="INIT" localSheetId="5">#REF!</definedName>
    <definedName name="INIT" localSheetId="6">#REF!</definedName>
    <definedName name="INIT" localSheetId="7">#REF!</definedName>
    <definedName name="INIT">#REF!</definedName>
    <definedName name="JET">#REF!</definedName>
    <definedName name="LEAP" localSheetId="9">#REF!</definedName>
    <definedName name="LEAP" localSheetId="10">#REF!</definedName>
    <definedName name="LEAP" localSheetId="11">#REF!</definedName>
    <definedName name="LEAP" localSheetId="13">#REF!</definedName>
    <definedName name="LEAP" localSheetId="18">#REF!</definedName>
    <definedName name="LEAP" localSheetId="19">#REF!</definedName>
    <definedName name="LEAP" localSheetId="21">#REF!</definedName>
    <definedName name="LEAP" localSheetId="22">#REF!</definedName>
    <definedName name="LEAP" localSheetId="24">#REF!</definedName>
    <definedName name="LEAP" localSheetId="27">#REF!</definedName>
    <definedName name="LEAP" localSheetId="3">#REF!</definedName>
    <definedName name="LEAP" localSheetId="5">#REF!</definedName>
    <definedName name="LEAP" localSheetId="6">#REF!</definedName>
    <definedName name="LEAP" localSheetId="7">#REF!</definedName>
    <definedName name="LEAP">#REF!</definedName>
    <definedName name="NONLEAP" localSheetId="9">#REF!</definedName>
    <definedName name="NONLEAP" localSheetId="10">#REF!</definedName>
    <definedName name="NONLEAP" localSheetId="11">#REF!</definedName>
    <definedName name="NONLEAP" localSheetId="13">#REF!</definedName>
    <definedName name="NONLEAP" localSheetId="18">#REF!</definedName>
    <definedName name="NONLEAP" localSheetId="19">#REF!</definedName>
    <definedName name="NONLEAP" localSheetId="21">#REF!</definedName>
    <definedName name="NONLEAP" localSheetId="22">#REF!</definedName>
    <definedName name="NONLEAP" localSheetId="24">#REF!</definedName>
    <definedName name="NONLEAP" localSheetId="27">#REF!</definedName>
    <definedName name="NONLEAP" localSheetId="3">#REF!</definedName>
    <definedName name="NONLEAP" localSheetId="5">#REF!</definedName>
    <definedName name="NONLEAP" localSheetId="6">#REF!</definedName>
    <definedName name="NONLEAP" localSheetId="7">#REF!</definedName>
    <definedName name="NONLEAP">#REF!</definedName>
    <definedName name="Print1" localSheetId="9">#REF!</definedName>
    <definedName name="Print1" localSheetId="10">#REF!</definedName>
    <definedName name="Print1" localSheetId="11">#REF!</definedName>
    <definedName name="Print1" localSheetId="13">#REF!</definedName>
    <definedName name="Print1" localSheetId="18">#REF!</definedName>
    <definedName name="Print1" localSheetId="19">#REF!</definedName>
    <definedName name="Print1" localSheetId="21">#REF!</definedName>
    <definedName name="Print1" localSheetId="22">#REF!</definedName>
    <definedName name="Print1" localSheetId="24">#REF!</definedName>
    <definedName name="Print1" localSheetId="27">#REF!</definedName>
    <definedName name="Print1" localSheetId="3">#REF!</definedName>
    <definedName name="Print1" localSheetId="5">#REF!</definedName>
    <definedName name="Print1" localSheetId="6">#REF!</definedName>
    <definedName name="Print1" localSheetId="7">#REF!</definedName>
    <definedName name="Print1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3" i="42" l="1"/>
  <c r="H292" i="42"/>
  <c r="H291" i="42"/>
  <c r="H290" i="42"/>
  <c r="H289" i="42"/>
  <c r="H288" i="42"/>
  <c r="H287" i="42"/>
  <c r="H286" i="42"/>
  <c r="H285" i="42"/>
  <c r="H284" i="42"/>
  <c r="H283" i="42"/>
  <c r="H282" i="42"/>
  <c r="H281" i="42"/>
  <c r="H280" i="42"/>
  <c r="H279" i="42"/>
  <c r="H278" i="42"/>
  <c r="H277" i="42"/>
  <c r="H276" i="42"/>
  <c r="H275" i="42"/>
  <c r="H274" i="42"/>
  <c r="H273" i="42"/>
  <c r="H272" i="42"/>
  <c r="H271" i="42"/>
  <c r="H270" i="42"/>
  <c r="H269" i="42"/>
  <c r="H268" i="42"/>
  <c r="H267" i="42"/>
  <c r="H266" i="42"/>
  <c r="H265" i="42"/>
  <c r="H264" i="42"/>
  <c r="H263" i="42"/>
  <c r="H262" i="42"/>
  <c r="H261" i="42"/>
  <c r="H260" i="42"/>
  <c r="H259" i="42"/>
  <c r="H258" i="42"/>
  <c r="H257" i="42"/>
  <c r="H256" i="42"/>
  <c r="H255" i="42"/>
  <c r="H254" i="42"/>
  <c r="H253" i="42"/>
  <c r="H252" i="42"/>
  <c r="H251" i="42"/>
  <c r="H250" i="42"/>
  <c r="H249" i="42"/>
  <c r="H248" i="42"/>
  <c r="H247" i="42"/>
  <c r="H246" i="42"/>
  <c r="H245" i="42"/>
  <c r="H244" i="42"/>
  <c r="H243" i="42"/>
  <c r="H242" i="42"/>
  <c r="H241" i="42"/>
  <c r="H240" i="42"/>
  <c r="H239" i="42"/>
  <c r="H238" i="42"/>
  <c r="H237" i="42"/>
  <c r="H236" i="42"/>
  <c r="H235" i="42"/>
  <c r="H234" i="42"/>
  <c r="H233" i="42"/>
  <c r="H232" i="42"/>
  <c r="H231" i="42"/>
  <c r="H230" i="42"/>
  <c r="H229" i="42"/>
  <c r="H228" i="42"/>
  <c r="H227" i="42"/>
  <c r="H226" i="42"/>
  <c r="H225" i="42"/>
  <c r="H224" i="42"/>
  <c r="H223" i="42"/>
  <c r="H222" i="42"/>
  <c r="H221" i="42"/>
  <c r="H220" i="42"/>
  <c r="H219" i="42"/>
  <c r="H218" i="42"/>
  <c r="H217" i="42"/>
  <c r="H216" i="42"/>
  <c r="H215" i="42"/>
  <c r="H214" i="42"/>
  <c r="H213" i="42"/>
  <c r="H212" i="42"/>
  <c r="H211" i="42"/>
  <c r="H210" i="42"/>
  <c r="H209" i="42"/>
  <c r="H208" i="42"/>
  <c r="H207" i="42"/>
  <c r="H206" i="42"/>
  <c r="H205" i="42"/>
  <c r="H204" i="42"/>
  <c r="H203" i="42"/>
  <c r="H202" i="42"/>
  <c r="H201" i="42"/>
  <c r="H200" i="42"/>
  <c r="H199" i="42"/>
  <c r="H198" i="42"/>
  <c r="H197" i="42"/>
  <c r="H196" i="42"/>
  <c r="H195" i="42"/>
  <c r="H194" i="42"/>
  <c r="H193" i="42"/>
  <c r="H192" i="42"/>
  <c r="H191" i="42"/>
  <c r="H190" i="42"/>
  <c r="H189" i="42"/>
  <c r="H188" i="42"/>
  <c r="H187" i="42"/>
  <c r="H186" i="42"/>
  <c r="H185" i="42"/>
  <c r="H184" i="42"/>
  <c r="H183" i="42"/>
  <c r="H182" i="42"/>
  <c r="H181" i="42"/>
  <c r="H180" i="42"/>
  <c r="H179" i="42"/>
  <c r="H178" i="42"/>
  <c r="H177" i="42"/>
  <c r="H176" i="42"/>
  <c r="H175" i="42"/>
  <c r="H174" i="42"/>
  <c r="H173" i="42"/>
  <c r="H172" i="42"/>
  <c r="H171" i="42"/>
  <c r="H170" i="42"/>
  <c r="H169" i="42"/>
  <c r="H168" i="42"/>
  <c r="H167" i="42"/>
  <c r="H166" i="42"/>
  <c r="H165" i="42"/>
  <c r="H164" i="42"/>
  <c r="H163" i="42"/>
  <c r="H162" i="42"/>
  <c r="H161" i="42"/>
  <c r="H160" i="42"/>
  <c r="H159" i="42"/>
  <c r="H158" i="42"/>
  <c r="H157" i="42"/>
  <c r="H156" i="42"/>
  <c r="H155" i="42"/>
  <c r="H154" i="42"/>
  <c r="H153" i="42"/>
  <c r="H152" i="42"/>
  <c r="H151" i="42"/>
  <c r="H150" i="42"/>
  <c r="H149" i="42"/>
  <c r="H148" i="42"/>
  <c r="H147" i="42"/>
  <c r="H146" i="42"/>
  <c r="H145" i="42"/>
  <c r="H144" i="42"/>
  <c r="H143" i="42"/>
  <c r="H142" i="42"/>
  <c r="H141" i="42"/>
  <c r="H140" i="42"/>
  <c r="H139" i="42"/>
  <c r="H138" i="42"/>
  <c r="H137" i="42"/>
  <c r="H136" i="42"/>
  <c r="H135" i="42"/>
  <c r="H134" i="42"/>
  <c r="H133" i="42"/>
  <c r="H132" i="42"/>
  <c r="H131" i="42"/>
  <c r="H130" i="42"/>
  <c r="H129" i="42"/>
  <c r="H128" i="42"/>
  <c r="H127" i="42"/>
  <c r="H126" i="42"/>
  <c r="H125" i="42"/>
  <c r="H124" i="42"/>
  <c r="H123" i="42"/>
  <c r="H122" i="42"/>
  <c r="H121" i="42"/>
  <c r="H120" i="42"/>
  <c r="H119" i="42"/>
  <c r="H118" i="42"/>
  <c r="H117" i="42"/>
  <c r="H116" i="42"/>
  <c r="H115" i="42"/>
  <c r="H114" i="42"/>
  <c r="H113" i="42"/>
  <c r="H112" i="42"/>
  <c r="H111" i="42"/>
  <c r="H110" i="42"/>
  <c r="H109" i="42"/>
  <c r="H108" i="42"/>
  <c r="H107" i="42"/>
  <c r="H106" i="42"/>
  <c r="H105" i="42"/>
  <c r="H104" i="42"/>
  <c r="H103" i="42"/>
  <c r="H102" i="42"/>
  <c r="H101" i="42"/>
  <c r="H100" i="42"/>
  <c r="H99" i="42"/>
  <c r="H98" i="42"/>
  <c r="H97" i="42"/>
  <c r="H96" i="42"/>
  <c r="H95" i="42"/>
  <c r="H94" i="42"/>
  <c r="H93" i="42"/>
  <c r="H92" i="42"/>
  <c r="H91" i="42"/>
  <c r="H90" i="42"/>
  <c r="H89" i="42"/>
  <c r="H88" i="42"/>
  <c r="H87" i="42"/>
  <c r="H86" i="42"/>
  <c r="H85" i="42"/>
  <c r="H84" i="42"/>
  <c r="H83" i="42"/>
  <c r="H82" i="42"/>
  <c r="H81" i="42"/>
  <c r="H80" i="42"/>
  <c r="H79" i="42"/>
  <c r="H78" i="42"/>
  <c r="H77" i="42"/>
  <c r="H76" i="42"/>
  <c r="H75" i="42"/>
  <c r="H74" i="42"/>
  <c r="H73" i="42"/>
  <c r="H72" i="42"/>
  <c r="H71" i="42"/>
  <c r="H70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4" i="42"/>
  <c r="H43" i="42"/>
  <c r="H42" i="42"/>
  <c r="H41" i="42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H6" i="42"/>
  <c r="E105" i="39"/>
  <c r="D105" i="39"/>
  <c r="C105" i="39"/>
  <c r="D104" i="39"/>
  <c r="C104" i="39"/>
  <c r="I103" i="39"/>
  <c r="E103" i="39"/>
  <c r="E104" i="39"/>
  <c r="D103" i="39"/>
  <c r="H103" i="39"/>
  <c r="C103" i="39"/>
  <c r="G103" i="39"/>
  <c r="J100" i="39"/>
  <c r="F99" i="39"/>
  <c r="F97" i="39"/>
  <c r="F88" i="39"/>
  <c r="E88" i="39"/>
  <c r="D88" i="39"/>
  <c r="C88" i="39"/>
  <c r="E85" i="39"/>
  <c r="D85" i="39"/>
  <c r="E84" i="39"/>
  <c r="D84" i="39"/>
  <c r="E83" i="39"/>
  <c r="D83" i="39"/>
  <c r="E82" i="39"/>
  <c r="D82" i="39"/>
  <c r="E81" i="39"/>
  <c r="D81" i="39"/>
  <c r="E80" i="39"/>
  <c r="D80" i="39"/>
  <c r="E79" i="39"/>
  <c r="I77" i="39"/>
  <c r="D79" i="39"/>
  <c r="C79" i="39"/>
  <c r="G78" i="39"/>
  <c r="H78" i="39"/>
  <c r="F78" i="39"/>
  <c r="H77" i="39"/>
  <c r="F77" i="39"/>
  <c r="H76" i="39"/>
  <c r="F76" i="39"/>
  <c r="H75" i="39"/>
  <c r="F75" i="39"/>
  <c r="H74" i="39"/>
  <c r="H80" i="39"/>
  <c r="F74" i="39"/>
  <c r="H73" i="39"/>
  <c r="F73" i="39"/>
  <c r="C132" i="38"/>
  <c r="C131" i="38"/>
  <c r="E130" i="38"/>
  <c r="D130" i="38"/>
  <c r="C130" i="38"/>
  <c r="G128" i="38"/>
  <c r="E128" i="38"/>
  <c r="E129" i="38"/>
  <c r="D128" i="38"/>
  <c r="D129" i="38"/>
  <c r="J125" i="38"/>
  <c r="F124" i="38"/>
  <c r="F122" i="38"/>
  <c r="C115" i="38"/>
  <c r="E113" i="38"/>
  <c r="F113" i="38"/>
  <c r="D113" i="38"/>
  <c r="E110" i="38"/>
  <c r="D110" i="38"/>
  <c r="E109" i="38"/>
  <c r="D109" i="38"/>
  <c r="E108" i="38"/>
  <c r="D108" i="38"/>
  <c r="E107" i="38"/>
  <c r="D107" i="38"/>
  <c r="E106" i="38"/>
  <c r="D106" i="38"/>
  <c r="C106" i="38"/>
  <c r="E105" i="38"/>
  <c r="D105" i="38"/>
  <c r="E104" i="38"/>
  <c r="I102" i="38"/>
  <c r="D104" i="38"/>
  <c r="H103" i="38"/>
  <c r="G103" i="38"/>
  <c r="F103" i="38"/>
  <c r="H102" i="38"/>
  <c r="G102" i="38"/>
  <c r="F102" i="38"/>
  <c r="G101" i="38"/>
  <c r="F101" i="38"/>
  <c r="H100" i="38"/>
  <c r="G100" i="38"/>
  <c r="F100" i="38"/>
  <c r="G99" i="38"/>
  <c r="F99" i="38"/>
  <c r="H98" i="38"/>
  <c r="G98" i="38"/>
  <c r="G105" i="38"/>
  <c r="F98" i="38"/>
  <c r="M211" i="37"/>
  <c r="L211" i="37"/>
  <c r="K211" i="37"/>
  <c r="J211" i="37"/>
  <c r="I211" i="37"/>
  <c r="H211" i="37"/>
  <c r="G211" i="37"/>
  <c r="F211" i="37"/>
  <c r="D211" i="37"/>
  <c r="C211" i="37"/>
  <c r="B211" i="37"/>
  <c r="M208" i="37"/>
  <c r="L208" i="37"/>
  <c r="K208" i="37"/>
  <c r="J208" i="37"/>
  <c r="I208" i="37"/>
  <c r="H208" i="37"/>
  <c r="G208" i="37"/>
  <c r="F208" i="37"/>
  <c r="D208" i="37"/>
  <c r="C208" i="37"/>
  <c r="B208" i="37"/>
  <c r="M152" i="37"/>
  <c r="L152" i="37"/>
  <c r="K152" i="37"/>
  <c r="J152" i="37"/>
  <c r="I152" i="37"/>
  <c r="H152" i="37"/>
  <c r="G152" i="37"/>
  <c r="F152" i="37"/>
  <c r="D152" i="37"/>
  <c r="C152" i="37"/>
  <c r="B152" i="37"/>
  <c r="I104" i="39"/>
  <c r="I105" i="39"/>
  <c r="G104" i="39"/>
  <c r="G105" i="39"/>
  <c r="G106" i="39"/>
  <c r="I129" i="38"/>
  <c r="H104" i="39"/>
  <c r="G129" i="38"/>
  <c r="I74" i="39"/>
  <c r="I76" i="39"/>
  <c r="I78" i="39"/>
  <c r="I98" i="38"/>
  <c r="H128" i="38"/>
  <c r="H130" i="38"/>
  <c r="G73" i="39"/>
  <c r="G75" i="39"/>
  <c r="G77" i="39"/>
  <c r="H105" i="39"/>
  <c r="I100" i="38"/>
  <c r="I128" i="38"/>
  <c r="I130" i="38"/>
  <c r="I131" i="38"/>
  <c r="H99" i="38"/>
  <c r="H105" i="38"/>
  <c r="H101" i="38"/>
  <c r="G130" i="38"/>
  <c r="I73" i="39"/>
  <c r="I80" i="39"/>
  <c r="I75" i="39"/>
  <c r="I99" i="38"/>
  <c r="I101" i="38"/>
  <c r="I103" i="38"/>
  <c r="G74" i="39"/>
  <c r="G76" i="39"/>
  <c r="H131" i="38"/>
  <c r="I105" i="38"/>
  <c r="H106" i="39"/>
  <c r="I106" i="39"/>
  <c r="G131" i="38"/>
  <c r="H129" i="38"/>
  <c r="G80" i="39"/>
  <c r="G23" i="21"/>
  <c r="G21" i="21"/>
  <c r="G22" i="21"/>
  <c r="G20" i="21"/>
  <c r="G19" i="21"/>
  <c r="F18" i="21"/>
  <c r="G18" i="21"/>
  <c r="F17" i="21"/>
  <c r="C17" i="21"/>
  <c r="F16" i="21"/>
  <c r="C16" i="21"/>
  <c r="F15" i="21"/>
  <c r="C15" i="21"/>
  <c r="C14" i="21"/>
  <c r="F14" i="21"/>
  <c r="C13" i="21"/>
  <c r="F13" i="21"/>
  <c r="F12" i="21"/>
  <c r="C12" i="21"/>
  <c r="F11" i="21"/>
  <c r="C11" i="21"/>
  <c r="C10" i="21"/>
  <c r="F10" i="21"/>
  <c r="C9" i="21"/>
  <c r="F9" i="21"/>
  <c r="F8" i="21"/>
  <c r="C8" i="21"/>
  <c r="F7" i="21"/>
  <c r="C7" i="21"/>
  <c r="C6" i="21"/>
  <c r="F6" i="21"/>
  <c r="AY45" i="11"/>
  <c r="AX45" i="11"/>
  <c r="AW45" i="11"/>
  <c r="AV45" i="11"/>
  <c r="AU45" i="11"/>
  <c r="AT45" i="11"/>
  <c r="AS45" i="11"/>
  <c r="AR45" i="11"/>
  <c r="AQ45" i="11"/>
  <c r="AP45" i="11"/>
  <c r="AY43" i="11"/>
  <c r="AX43" i="11"/>
  <c r="AW43" i="11"/>
  <c r="AV43" i="11"/>
  <c r="AU43" i="11"/>
  <c r="BA43" i="11"/>
  <c r="AT43" i="11"/>
  <c r="AS43" i="11"/>
  <c r="AR43" i="11"/>
  <c r="AQ43" i="11"/>
  <c r="AP43" i="11"/>
  <c r="AZ43" i="11"/>
  <c r="AY48" i="7"/>
  <c r="AX48" i="7"/>
  <c r="AW48" i="7"/>
  <c r="AV48" i="7"/>
  <c r="AU48" i="7"/>
  <c r="AT48" i="7"/>
  <c r="AS48" i="7"/>
  <c r="AR48" i="7"/>
  <c r="AQ48" i="7"/>
  <c r="AP48" i="7"/>
  <c r="BA46" i="7"/>
  <c r="AY46" i="7"/>
  <c r="AX46" i="7"/>
  <c r="AW46" i="7"/>
  <c r="AV46" i="7"/>
  <c r="AU46" i="7"/>
  <c r="AT46" i="7"/>
  <c r="AS46" i="7"/>
  <c r="AR46" i="7"/>
  <c r="AQ46" i="7"/>
  <c r="AP46" i="7"/>
  <c r="AZ46" i="7"/>
  <c r="AY49" i="4"/>
  <c r="AX49" i="4"/>
  <c r="AW49" i="4"/>
  <c r="AV49" i="4"/>
  <c r="AU49" i="4"/>
  <c r="AT49" i="4"/>
  <c r="AS49" i="4"/>
  <c r="AR49" i="4"/>
  <c r="AQ49" i="4"/>
  <c r="AP49" i="4"/>
  <c r="AY47" i="4"/>
  <c r="AX47" i="4"/>
  <c r="AW47" i="4"/>
  <c r="AV47" i="4"/>
  <c r="AU47" i="4"/>
  <c r="BA47" i="4"/>
  <c r="AT47" i="4"/>
  <c r="AS47" i="4"/>
  <c r="AR47" i="4"/>
  <c r="AQ47" i="4"/>
  <c r="AP47" i="4"/>
  <c r="AZ47" i="4"/>
  <c r="G8" i="21"/>
  <c r="G11" i="21"/>
  <c r="G15" i="21"/>
  <c r="G6" i="21"/>
  <c r="G10" i="21"/>
  <c r="G17" i="21"/>
  <c r="G14" i="21"/>
  <c r="G12" i="21"/>
  <c r="G16" i="21"/>
  <c r="G7" i="21"/>
  <c r="G9" i="21"/>
  <c r="G13" i="21"/>
</calcChain>
</file>

<file path=xl/sharedStrings.xml><?xml version="1.0" encoding="utf-8"?>
<sst xmlns="http://schemas.openxmlformats.org/spreadsheetml/2006/main" count="563" uniqueCount="300">
  <si>
    <t>Unidad: MTEP</t>
  </si>
  <si>
    <t>Petróleo</t>
  </si>
  <si>
    <t>Gas Natural</t>
  </si>
  <si>
    <t>Carbón</t>
  </si>
  <si>
    <t>Nuclear</t>
  </si>
  <si>
    <t>Hidroeléctrica</t>
  </si>
  <si>
    <t>Renovables</t>
  </si>
  <si>
    <t>Total</t>
  </si>
  <si>
    <t>Unidad: MBBL</t>
  </si>
  <si>
    <t>Norte América</t>
  </si>
  <si>
    <t>Centro y Sudamérica</t>
  </si>
  <si>
    <t>Europa &amp;Eurasia</t>
  </si>
  <si>
    <t>Medio Oriente</t>
  </si>
  <si>
    <t>África</t>
  </si>
  <si>
    <t>Asia Pacífico</t>
  </si>
  <si>
    <t>Tasa Crecimiento</t>
  </si>
  <si>
    <t>Unidad: kBPD</t>
  </si>
  <si>
    <t>Iran</t>
  </si>
  <si>
    <t>Canadá</t>
  </si>
  <si>
    <t>Alemania</t>
  </si>
  <si>
    <t>Corea del Sur</t>
  </si>
  <si>
    <t>Rusia</t>
  </si>
  <si>
    <t>Brasil</t>
  </si>
  <si>
    <t>Arabia Saudita</t>
  </si>
  <si>
    <t>Japón</t>
  </si>
  <si>
    <t>India</t>
  </si>
  <si>
    <t>China</t>
  </si>
  <si>
    <t>Estados Unidos</t>
  </si>
  <si>
    <t>Fuente: EIA</t>
  </si>
  <si>
    <t>WTI</t>
  </si>
  <si>
    <t>http://tonto.eia.gov/dnav/pet/hist/LeafHandler.ashx?n=PET&amp;s=RWTC&amp;f=M</t>
  </si>
  <si>
    <t>BRENT</t>
  </si>
  <si>
    <t>http://tonto.eia.gov/dnav/pet/hist/LeafHandler.ashx?n=PET&amp;s=RBRTE&amp;f=M</t>
  </si>
  <si>
    <t>Unidad:USD/BBL</t>
  </si>
  <si>
    <t>Evolución del precio del petróleo</t>
  </si>
  <si>
    <t>Fecha</t>
  </si>
  <si>
    <t>Unidad: MBPD</t>
  </si>
  <si>
    <t>Producción mundial de derivados de petróleo</t>
  </si>
  <si>
    <t>Europa &amp; Eurasia</t>
  </si>
  <si>
    <t>Asia Pacifico</t>
  </si>
  <si>
    <t>Unidad:  Miles MBBL</t>
  </si>
  <si>
    <t>Emiratos Arabes</t>
  </si>
  <si>
    <t>Kuwait</t>
  </si>
  <si>
    <t>Iraq</t>
  </si>
  <si>
    <t>Irán</t>
  </si>
  <si>
    <t>Venezuela</t>
  </si>
  <si>
    <t xml:space="preserve">Total </t>
  </si>
  <si>
    <t>Irak</t>
  </si>
  <si>
    <t>Fuente:Agencia Internacional de Energía. Energy Security – What is energy security?.</t>
  </si>
  <si>
    <t>https://www.iea.org/topics/energysecurity/subtopics/whatisenergysecurity/</t>
  </si>
  <si>
    <t>Fuente:Agencia Internacional de Energía. Sistema de respuesta de la AIE ante situaciones de emergencia en el abastecimiento de petróleo 2010</t>
  </si>
  <si>
    <t>https://www.iea.org/publications/freepublications/publication/fs_response_system_spanish.pdf</t>
  </si>
  <si>
    <t>Fuente: DANE</t>
  </si>
  <si>
    <t>Unidad: Miles de Millones de COP</t>
  </si>
  <si>
    <t>INDICADORES ECONÓMICOS</t>
  </si>
  <si>
    <t>Datos originales tomados de DANE</t>
  </si>
  <si>
    <t xml:space="preserve">Producto Interno Bruto </t>
  </si>
  <si>
    <t>Inflación - IPC Anual</t>
  </si>
  <si>
    <t>Inflación</t>
  </si>
  <si>
    <t>Variación PIB DANE</t>
  </si>
  <si>
    <t>Evolución de Indicadores económicos</t>
  </si>
  <si>
    <t>MES</t>
  </si>
  <si>
    <t>Exportaciones tradicionales</t>
  </si>
  <si>
    <t>No tradicionales</t>
  </si>
  <si>
    <t>Total exportaciones</t>
  </si>
  <si>
    <t>Café</t>
  </si>
  <si>
    <t>Petróleo y sus derivados</t>
  </si>
  <si>
    <t>Ferroníquel</t>
  </si>
  <si>
    <t xml:space="preserve">Total Exportaciones Tradicionales </t>
  </si>
  <si>
    <t>Crecimiento exportaciones no tradicionales</t>
  </si>
  <si>
    <t>Miles de Dólares FOB</t>
  </si>
  <si>
    <t>Inversión extranjera directa en Colombia</t>
  </si>
  <si>
    <t xml:space="preserve">Colombia, exportaciones de café, carbón, petróleo y sus derivados,  ferroníquel y no tradicionales, </t>
  </si>
  <si>
    <t>según valores y toneladas métricas</t>
  </si>
  <si>
    <r>
      <t>p</t>
    </r>
    <r>
      <rPr>
        <sz val="8"/>
        <rFont val="Arial"/>
        <family val="2"/>
      </rPr>
      <t xml:space="preserve"> Cifras provisionales.</t>
    </r>
  </si>
  <si>
    <t>https://www.dane.gov.co/index.php/estadisticas-por-tema/comercio-internacional/balanza-comercial</t>
  </si>
  <si>
    <t>Unidad: Millones de dólares FOB</t>
  </si>
  <si>
    <t>Colombia, balanza comercial anual</t>
  </si>
  <si>
    <t>Comportamiento esperado del indicador R/P</t>
  </si>
  <si>
    <t>Millones de dólares FOB</t>
  </si>
  <si>
    <t>Años</t>
  </si>
  <si>
    <t>Exportaciones</t>
  </si>
  <si>
    <t>Importaciones</t>
  </si>
  <si>
    <t>Balanza</t>
  </si>
  <si>
    <t>Fuente: DIAN- DANE (IMPO)</t>
  </si>
  <si>
    <t>TOTAL</t>
  </si>
  <si>
    <t>Sector Petrolero</t>
  </si>
  <si>
    <t>Comercio</t>
  </si>
  <si>
    <t>Servicios</t>
  </si>
  <si>
    <t>Otros Sector Minero Energético</t>
  </si>
  <si>
    <t>Agricultura y Otros</t>
  </si>
  <si>
    <t>Manufactura</t>
  </si>
  <si>
    <t>Construcción y Otros</t>
  </si>
  <si>
    <t>Fuente: ANH</t>
  </si>
  <si>
    <t>http://www.anh.gov.co/ANH-en-Datos/Paginas/Cifras-y-Estad%C3%ADsticas.aspx</t>
  </si>
  <si>
    <t>Unidad: Miles de km Equivalentes</t>
  </si>
  <si>
    <t>Exploración</t>
  </si>
  <si>
    <t>Año</t>
  </si>
  <si>
    <t>Unidad: Pozos Exploratorios</t>
  </si>
  <si>
    <t>Perforación de pozos exploratorios</t>
  </si>
  <si>
    <t>Pozos</t>
  </si>
  <si>
    <t xml:space="preserve">Productor </t>
  </si>
  <si>
    <t xml:space="preserve"> Prueba</t>
  </si>
  <si>
    <t>Seco</t>
  </si>
  <si>
    <t>Tasa de éxito</t>
  </si>
  <si>
    <t>http://www.anh.gov.co/Operaciones-Regalias-y-Participaciones/Paginas/Sistema-Integrado-de-Reservas.aspx</t>
  </si>
  <si>
    <t>Reservas*</t>
  </si>
  <si>
    <t>Evolución de reservas probadas de petróleo en Colombia</t>
  </si>
  <si>
    <t>Reservas Probadas</t>
  </si>
  <si>
    <t xml:space="preserve">Reservas Probables </t>
  </si>
  <si>
    <t xml:space="preserve">Reservas Posibles </t>
  </si>
  <si>
    <t>Producción (kBPD)</t>
  </si>
  <si>
    <t>R/P (años)</t>
  </si>
  <si>
    <t>* Reservas y Produccion. Fuente: ANH - Estadisticas de Producción. http://www.anh.gov.co/Operaciones-Regalias-y-Participaciones/Sistema-Integrado-de-Operaciones/Paginas/Estadisticas-de-Produccion.aspx</t>
  </si>
  <si>
    <t>http://www.anh.gov.co/Operaciones-Regalias-y-Participaciones/Sistema-Integrado-de-Operaciones/Paginas/Estadisticas-de-Produccion.aspx</t>
  </si>
  <si>
    <t>Evolución de la producción de petróleo en Colombia</t>
  </si>
  <si>
    <t xml:space="preserve">Reservas </t>
  </si>
  <si>
    <t xml:space="preserve">Producción </t>
  </si>
  <si>
    <t>Relación R/P</t>
  </si>
  <si>
    <t>Fuente: ECOPETROL</t>
  </si>
  <si>
    <t>Unidad: BPD</t>
  </si>
  <si>
    <t>Oferta de combustibles refinería de Barrancabermeja</t>
  </si>
  <si>
    <t>Barrancabermeja</t>
  </si>
  <si>
    <t>Combustible</t>
  </si>
  <si>
    <t>Ventas</t>
  </si>
  <si>
    <t xml:space="preserve">Importación </t>
  </si>
  <si>
    <t>Gasolinas</t>
  </si>
  <si>
    <t>JP-A</t>
  </si>
  <si>
    <t>GLP</t>
  </si>
  <si>
    <t>Fuente: REFICAR</t>
  </si>
  <si>
    <t>Oferta de combustibles refinería de Cartagena</t>
  </si>
  <si>
    <t>Cartagena</t>
  </si>
  <si>
    <t>Productos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</si>
  <si>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</si>
  <si>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</si>
  <si>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</si>
  <si>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</si>
  <si>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</si>
  <si>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</si>
  <si>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</si>
  <si>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</si>
  <si>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</si>
  <si>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</si>
  <si>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</si>
  <si>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EXPORTACIONES</t>
  </si>
  <si>
    <t>CRUDOS</t>
  </si>
  <si>
    <t>Caño Limon</t>
  </si>
  <si>
    <t>Castilla Blend</t>
  </si>
  <si>
    <t>Mares Blend</t>
  </si>
  <si>
    <t>Nare Blend</t>
  </si>
  <si>
    <t>Oriente Light</t>
  </si>
  <si>
    <t>South Blend</t>
  </si>
  <si>
    <t>Rubiales Blend</t>
  </si>
  <si>
    <t>Napo</t>
  </si>
  <si>
    <t>Magdalena Blend</t>
  </si>
  <si>
    <t>Southern Green Canyon</t>
  </si>
  <si>
    <t>Vasconia</t>
  </si>
  <si>
    <t>Vasconia Norte</t>
  </si>
  <si>
    <t>PRODUCTOS</t>
  </si>
  <si>
    <t>Fuel Oil</t>
  </si>
  <si>
    <t>High API Fuel</t>
  </si>
  <si>
    <t>Avigas</t>
  </si>
  <si>
    <t>Butane</t>
  </si>
  <si>
    <t>Cracked Naphta</t>
  </si>
  <si>
    <t>Diluyent Naphta</t>
  </si>
  <si>
    <t>Gasoline Ron 92</t>
  </si>
  <si>
    <t>HSD</t>
  </si>
  <si>
    <t>Jet Fuel</t>
  </si>
  <si>
    <t>LCO</t>
  </si>
  <si>
    <t>LPG</t>
  </si>
  <si>
    <t>LSD</t>
  </si>
  <si>
    <t>Naphta</t>
  </si>
  <si>
    <t>Propane</t>
  </si>
  <si>
    <t>ULSD</t>
  </si>
  <si>
    <t>VGO</t>
  </si>
  <si>
    <t>Heating Oil</t>
  </si>
  <si>
    <t>RBOB</t>
  </si>
  <si>
    <t>TOTAL EXPORTACIONES</t>
  </si>
  <si>
    <t>IMPORTACIONES</t>
  </si>
  <si>
    <t>Bonga</t>
  </si>
  <si>
    <t>Calypso</t>
  </si>
  <si>
    <t>Coco</t>
  </si>
  <si>
    <t>Forties</t>
  </si>
  <si>
    <t>Importation Crude</t>
  </si>
  <si>
    <t>Plutonio</t>
  </si>
  <si>
    <t>Diluent Naphtha 9RVP</t>
  </si>
  <si>
    <t>Diluent Naphtha 11RVP</t>
  </si>
  <si>
    <t>Gasoline Ron 91.5 - Leticia</t>
  </si>
  <si>
    <t>HSD - Cucuta</t>
  </si>
  <si>
    <t>HSD - Leticia</t>
  </si>
  <si>
    <t>Jet Fuel - Leticia</t>
  </si>
  <si>
    <t>Fuel Oil - Leticia</t>
  </si>
  <si>
    <t>Jet Fuel Import</t>
  </si>
  <si>
    <t>Gasoline Ron 87 Import</t>
  </si>
  <si>
    <t>Gasoline Ron 92 Import</t>
  </si>
  <si>
    <t>Gasolina Importada Zona de Frontera</t>
  </si>
  <si>
    <t>Gasoline Unl 91 Import</t>
  </si>
  <si>
    <t>TOTAL IMPORTACIONES</t>
  </si>
  <si>
    <t>IMPORTACIONES DE ECOPETROL PARA VENTA A DRUMMOND</t>
  </si>
  <si>
    <t>BALANZA COMERCIAL ECOPETROL</t>
  </si>
  <si>
    <t>Fuente: SICOM</t>
  </si>
  <si>
    <t>http:/</t>
  </si>
  <si>
    <t>Consumo de combustibles</t>
  </si>
  <si>
    <t>ACPM</t>
  </si>
  <si>
    <t xml:space="preserve">Gasolina Corriente </t>
  </si>
  <si>
    <t xml:space="preserve">Gasolina Extra </t>
  </si>
  <si>
    <t>Biodiesel</t>
  </si>
  <si>
    <t>Etanol</t>
  </si>
  <si>
    <t>BPD</t>
  </si>
  <si>
    <t xml:space="preserve">ACPM </t>
  </si>
  <si>
    <t>GMC</t>
  </si>
  <si>
    <t>GME</t>
  </si>
  <si>
    <t>JET</t>
  </si>
  <si>
    <t>OH</t>
  </si>
  <si>
    <t>BIODIESEL</t>
  </si>
  <si>
    <t>SICOM</t>
  </si>
  <si>
    <t>SOBRETASA</t>
  </si>
  <si>
    <t>ACPM  st</t>
  </si>
  <si>
    <t>GMC st</t>
  </si>
  <si>
    <t>GME st</t>
  </si>
  <si>
    <t>corriente</t>
  </si>
  <si>
    <t>Gasolina Corriente</t>
  </si>
  <si>
    <t>Gasolina Extra</t>
  </si>
  <si>
    <t>Alcohol</t>
  </si>
  <si>
    <t>http://www.bp.com/en/global/corporate/energy-economics/statistical-review-of-world-energy.html</t>
  </si>
  <si>
    <t>https://www.dane.gov.co/files/investigaciones/comercio_exterior/exportaciones/2017/expo_tra_notra_abr17.xls</t>
  </si>
  <si>
    <t>http:</t>
  </si>
  <si>
    <t>Evolución de la balanza comercial colombiana</t>
  </si>
  <si>
    <t>Evolución de exportaciones colombianas</t>
  </si>
  <si>
    <t>Nuevas Politicas</t>
  </si>
  <si>
    <t>Consumo mundial de energía por fuente 2017-2040. Nuevas Politicas</t>
  </si>
  <si>
    <t>http://www.dane.gov.co/index.php/estadisticas-por-tema/cuentas-nacionales/cuentas-nacionales-trimestrales/historicos-producto-interno-bruto-pib</t>
  </si>
  <si>
    <t>http://www.dane.gov.co/index.php/estadisticas-por-tema/precios-y-costos/indice-de-precios-al-consumidor-ipc/ipc-historico</t>
  </si>
  <si>
    <t>Inflación IPC anual</t>
  </si>
  <si>
    <t>http://www.banrep.gov.co/es/inversion-directa</t>
  </si>
  <si>
    <t>Fuente: BANREP</t>
  </si>
  <si>
    <t>Total otros sectores</t>
  </si>
  <si>
    <t>Crecimiento otros sectores</t>
  </si>
  <si>
    <t>Crecimiento total</t>
  </si>
  <si>
    <t>Unidad: MBBL (millones de barriles)</t>
  </si>
  <si>
    <t>Producción millones barriles/año</t>
  </si>
  <si>
    <t>Evolución de la adquisición de sísmica 2017</t>
  </si>
  <si>
    <t>Información de reservas de la ANH a diciembre de 2017</t>
  </si>
  <si>
    <t>Históricos</t>
  </si>
  <si>
    <t>Reservas de petróleo por país 2017</t>
  </si>
  <si>
    <t>Resto</t>
  </si>
  <si>
    <t>Evolución de la producción mundial de petróleo 2017</t>
  </si>
  <si>
    <t>Consumo mundial de petróleo por región 2017</t>
  </si>
  <si>
    <t>Distribución mundial de las reservas de petróleo 2017</t>
  </si>
  <si>
    <t>Consumo mundial de energía por fuente 2017</t>
  </si>
  <si>
    <t>Capacidad mundial de refinación de petróleo 2017</t>
  </si>
  <si>
    <t>Consumo mundial de derivados del petróleo 2017</t>
  </si>
  <si>
    <t>Fuente: BP Statical Review June 2018 Primary energy: Consumption by fuel*</t>
  </si>
  <si>
    <t xml:space="preserve">Fuente:  BP Statical Review June 2018 Primary energy: Oil: Proved reserves </t>
  </si>
  <si>
    <t>Fuente:  BP Statical Review June 2018 Primary energy: Oil: Total proved reserves</t>
  </si>
  <si>
    <t>Fuente:  BP Statical Review June 2018 Primary energy: Oil: Production*</t>
  </si>
  <si>
    <t>Fuente:  BP Statical Review June 2018 Primary energy: Oil: Consumption*</t>
  </si>
  <si>
    <t>Fuente:  BP Statical Review June 2018 Primary energy: Oil: Refinery Capacities</t>
  </si>
  <si>
    <t>https://asb.opec.org/index.php/data-download</t>
  </si>
  <si>
    <t>Fuente: Annual Statistical Bulletin OPEC, 2018</t>
  </si>
  <si>
    <t>Crecimiento Exportaciones Tradicionales</t>
  </si>
  <si>
    <t>Total Exportaciones Tradicionales y No tradicionales</t>
  </si>
  <si>
    <t>Participacion petroleo y sus derivados, en el total de exportaciones (Tradicionales y no tradicionales)</t>
  </si>
  <si>
    <t>%</t>
  </si>
  <si>
    <t xml:space="preserve">Fuente: DANE Producto interno bruto constantes desestacionalizados / Inflación anual: variación del ipc de diciembre de cada año </t>
  </si>
  <si>
    <r>
      <t xml:space="preserve">1992 - 2017 </t>
    </r>
    <r>
      <rPr>
        <b/>
        <vertAlign val="superscript"/>
        <sz val="8"/>
        <rFont val="Arial"/>
        <family val="2"/>
      </rPr>
      <t>p</t>
    </r>
    <r>
      <rPr>
        <b/>
        <sz val="8"/>
        <rFont val="Arial"/>
        <family val="2"/>
      </rPr>
      <t xml:space="preserve"> (Abril)</t>
    </r>
  </si>
  <si>
    <t>Miles de km quivalente</t>
  </si>
  <si>
    <t>Fuente: ANH / Avisos de descubrimiento Informe Gestion ANH 2017</t>
  </si>
  <si>
    <t>GLP Total</t>
  </si>
  <si>
    <t>Consumo de combustibles líquidos en 2017</t>
  </si>
  <si>
    <t>Jet-A</t>
  </si>
  <si>
    <t>Fue Oíl</t>
  </si>
  <si>
    <t>Evolución del consumo de combustibles líquidos 2014-2017</t>
  </si>
  <si>
    <t>Fuente: BP Statical Review 2018 Primary energy: Consumption by fuel*</t>
  </si>
  <si>
    <t>Consumo mundial de energía por fuente 2018</t>
  </si>
  <si>
    <t>Hidroenergia</t>
  </si>
  <si>
    <t>1980 - 2017*</t>
  </si>
  <si>
    <t>Escenarios de Precios del Crudo Brent</t>
  </si>
  <si>
    <t xml:space="preserve">Unidad: </t>
  </si>
  <si>
    <t>USD/ BBL _Dic_2017</t>
  </si>
  <si>
    <t>Escenario Referencia</t>
  </si>
  <si>
    <t>Escenario Alto</t>
  </si>
  <si>
    <t>Escenario Bajo</t>
  </si>
  <si>
    <t>Escenarios de Precios de Gasolina y ACPM  Estación de Servicio Bogotá</t>
  </si>
  <si>
    <t>USD/ galòn _Dic_2017</t>
  </si>
  <si>
    <t>USD/Gal diciembre 2017</t>
  </si>
  <si>
    <t>Gasolina</t>
  </si>
  <si>
    <t>Esc Referencia ACPM</t>
  </si>
  <si>
    <t>Esc Alto ACPM</t>
  </si>
  <si>
    <t>Esc Bajo ACPM</t>
  </si>
  <si>
    <t>Esc Referencia GM</t>
  </si>
  <si>
    <t>Esc Alto GM</t>
  </si>
  <si>
    <t>Esc Bajo GM</t>
  </si>
  <si>
    <t>Escenarios de Precios de Energéticos</t>
  </si>
  <si>
    <t>USD/ MBTU _Dic_2017</t>
  </si>
  <si>
    <t>DO PPP</t>
  </si>
  <si>
    <t>DO Pimp</t>
  </si>
  <si>
    <t>GM PImp</t>
  </si>
  <si>
    <t>GM PE</t>
  </si>
  <si>
    <t>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</si>
</sst>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_-* #,##0.00_-;\-* #,##0.00_-;_-* &quot;-&quot;??_-;_-@_-"/>
    <numFmt numFmtId="165" formatCode="0.0%"/>
    <numFmt numFmtId="166" formatCode="[&gt;0.05]0.0;[=0]\-;\^"/>
    <numFmt numFmtId="167" formatCode="_-* #,##0.0_-;\-* #,##0.0_-;_-* &quot;-&quot;?_-;_-@_-"/>
    <numFmt numFmtId="168" formatCode="#,##0.0"/>
    <numFmt numFmtId="169" formatCode="0.0"/>
    <numFmt numFmtId="170" formatCode="_(* #,##0.00_);_(* \(#,##0.00\);_(* &quot;-&quot;??_);_(@_)"/>
    <numFmt numFmtId="171" formatCode="_ * #,##0_ ;_ * \-#,##0_ ;_ * &quot;-&quot;??_ ;_ @_ "/>
    <numFmt numFmtId="172" formatCode="0;[Red]0"/>
    <numFmt numFmtId="173" formatCode="0.00000"/>
    <numFmt numFmtId="174" formatCode="_(* #,##0_);_(* \(#,##0\);_(* &quot;-&quot;??_);_(@_)"/>
    <numFmt numFmtId="175" formatCode="_-* #,##0\ _€_-;\-* #,##0\ _€_-;_-* &quot;-&quot;??\ _€_-;_-@_-"/>
    <numFmt numFmtId="176" formatCode="_-* #,##0.0\ _€_-;\-* #,##0.0\ _€_-;_-* &quot;-&quot;?\ _€_-;_-@_-"/>
    <numFmt numFmtId="177" formatCode="_-* #,##0_-;\-* #,##0_-;_-* &quot;-&quot;??_-;_-@_-"/>
    <numFmt numFmtId="178" formatCode="_-* #,##0.0000_-;\-* #,##0.0000_-;_-* &quot;-&quot;??_-;_-@_-"/>
  </numFmts>
  <fonts count="44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indexed="20"/>
      <name val="Arial"/>
      <family val="2"/>
    </font>
    <font>
      <b/>
      <sz val="11"/>
      <name val="Arial"/>
      <family val="2"/>
    </font>
    <font>
      <sz val="9"/>
      <name val="Geneva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indexed="1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9"/>
      <color indexed="12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b/>
      <sz val="11"/>
      <color indexed="8"/>
      <name val="Calibri"/>
      <family val="2"/>
    </font>
    <font>
      <sz val="10"/>
      <name val="Tahoma"/>
      <family val="2"/>
    </font>
    <font>
      <sz val="12"/>
      <name val="Arial"/>
      <family val="2"/>
    </font>
    <font>
      <sz val="10"/>
      <color theme="1"/>
      <name val="Arial"/>
      <family val="2"/>
    </font>
    <font>
      <u/>
      <sz val="10"/>
      <color rgb="FF0563C1"/>
      <name val="Arial"/>
      <family val="2"/>
    </font>
    <font>
      <b/>
      <sz val="14"/>
      <color theme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vertAlign val="superscript"/>
      <sz val="8"/>
      <name val="Arial"/>
      <family val="2"/>
    </font>
    <font>
      <sz val="8"/>
      <color indexed="12"/>
      <name val="Arial"/>
      <family val="2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0"/>
      <name val="Arial"/>
      <family val="2"/>
    </font>
    <font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 applyFill="0" applyBorder="0"/>
    <xf numFmtId="165" fontId="11" fillId="0" borderId="0" applyFont="0" applyFill="0" applyBorder="0" applyAlignment="0" applyProtection="0"/>
    <xf numFmtId="0" fontId="6" fillId="0" borderId="0" applyFill="0" applyBorder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25" fillId="0" borderId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" fillId="0" borderId="0"/>
  </cellStyleXfs>
  <cellXfs count="438">
    <xf numFmtId="0" fontId="0" fillId="0" borderId="0" xfId="0"/>
    <xf numFmtId="0" fontId="7" fillId="0" borderId="0" xfId="0" applyFont="1"/>
    <xf numFmtId="0" fontId="0" fillId="0" borderId="0" xfId="0" applyFill="1"/>
    <xf numFmtId="0" fontId="8" fillId="0" borderId="0" xfId="0" applyFont="1"/>
    <xf numFmtId="0" fontId="9" fillId="0" borderId="0" xfId="0" applyFont="1"/>
    <xf numFmtId="0" fontId="8" fillId="0" borderId="0" xfId="0" applyFont="1" applyFill="1"/>
    <xf numFmtId="166" fontId="0" fillId="0" borderId="0" xfId="0" applyNumberFormat="1" applyAlignment="1">
      <alignment horizontal="right"/>
    </xf>
    <xf numFmtId="0" fontId="6" fillId="0" borderId="0" xfId="2"/>
    <xf numFmtId="0" fontId="6" fillId="0" borderId="0" xfId="2" applyFont="1"/>
    <xf numFmtId="0" fontId="12" fillId="0" borderId="0" xfId="2" applyFont="1"/>
    <xf numFmtId="0" fontId="6" fillId="0" borderId="0" xfId="2" applyFill="1"/>
    <xf numFmtId="0" fontId="6" fillId="0" borderId="1" xfId="2" applyFill="1" applyBorder="1"/>
    <xf numFmtId="0" fontId="12" fillId="0" borderId="1" xfId="2" applyFont="1" applyFill="1" applyBorder="1"/>
    <xf numFmtId="0" fontId="13" fillId="0" borderId="0" xfId="2" applyFont="1" applyFill="1"/>
    <xf numFmtId="166" fontId="6" fillId="0" borderId="0" xfId="2" applyNumberFormat="1" applyFill="1"/>
    <xf numFmtId="166" fontId="12" fillId="0" borderId="0" xfId="2" applyNumberFormat="1" applyFont="1" applyFill="1"/>
    <xf numFmtId="165" fontId="0" fillId="0" borderId="0" xfId="1" applyFont="1" applyFill="1"/>
    <xf numFmtId="165" fontId="6" fillId="0" borderId="0" xfId="2" applyNumberFormat="1" applyFill="1"/>
    <xf numFmtId="0" fontId="8" fillId="0" borderId="0" xfId="2" applyFont="1"/>
    <xf numFmtId="0" fontId="6" fillId="0" borderId="0" xfId="2" applyFont="1" applyFill="1"/>
    <xf numFmtId="3" fontId="6" fillId="0" borderId="0" xfId="2" applyNumberFormat="1" applyFill="1" applyAlignment="1">
      <alignment horizontal="center" vertical="center"/>
    </xf>
    <xf numFmtId="3" fontId="12" fillId="0" borderId="0" xfId="2" applyNumberFormat="1" applyFont="1" applyFill="1" applyAlignment="1">
      <alignment horizontal="center"/>
    </xf>
    <xf numFmtId="165" fontId="12" fillId="0" borderId="0" xfId="1" applyFont="1"/>
    <xf numFmtId="165" fontId="6" fillId="0" borderId="0" xfId="2" applyNumberFormat="1"/>
    <xf numFmtId="165" fontId="12" fillId="0" borderId="0" xfId="1" applyNumberFormat="1" applyFont="1"/>
    <xf numFmtId="0" fontId="7" fillId="2" borderId="0" xfId="0" applyFont="1" applyFill="1"/>
    <xf numFmtId="0" fontId="14" fillId="2" borderId="0" xfId="3" applyFill="1"/>
    <xf numFmtId="0" fontId="14" fillId="2" borderId="0" xfId="3" applyFont="1" applyFill="1"/>
    <xf numFmtId="0" fontId="15" fillId="2" borderId="0" xfId="3" applyFont="1" applyFill="1"/>
    <xf numFmtId="0" fontId="15" fillId="2" borderId="0" xfId="4" quotePrefix="1" applyFill="1" applyAlignment="1" applyProtection="1">
      <alignment horizontal="left"/>
    </xf>
    <xf numFmtId="0" fontId="16" fillId="2" borderId="0" xfId="3" applyFont="1" applyFill="1"/>
    <xf numFmtId="0" fontId="17" fillId="2" borderId="0" xfId="3" applyFont="1" applyFill="1" applyAlignment="1">
      <alignment horizontal="center" wrapText="1"/>
    </xf>
    <xf numFmtId="0" fontId="8" fillId="2" borderId="0" xfId="3" applyFont="1" applyFill="1" applyAlignment="1">
      <alignment horizontal="center" vertical="center"/>
    </xf>
    <xf numFmtId="168" fontId="6" fillId="0" borderId="0" xfId="2" applyNumberForma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8" fillId="2" borderId="0" xfId="2" applyFont="1" applyFill="1"/>
    <xf numFmtId="0" fontId="6" fillId="0" borderId="0" xfId="0" applyFont="1"/>
    <xf numFmtId="0" fontId="0" fillId="2" borderId="0" xfId="0" applyFill="1"/>
    <xf numFmtId="0" fontId="14" fillId="2" borderId="0" xfId="0" applyFont="1" applyFill="1"/>
    <xf numFmtId="0" fontId="8" fillId="2" borderId="0" xfId="0" applyFont="1" applyFill="1"/>
    <xf numFmtId="0" fontId="6" fillId="0" borderId="0" xfId="0" applyFont="1" applyFill="1"/>
    <xf numFmtId="0" fontId="18" fillId="0" borderId="0" xfId="0" applyFont="1" applyFill="1"/>
    <xf numFmtId="2" fontId="6" fillId="0" borderId="0" xfId="0" applyNumberFormat="1" applyFont="1" applyFill="1"/>
    <xf numFmtId="167" fontId="6" fillId="0" borderId="0" xfId="0" applyNumberFormat="1" applyFont="1" applyFill="1" applyBorder="1"/>
    <xf numFmtId="167" fontId="12" fillId="0" borderId="0" xfId="0" applyNumberFormat="1" applyFont="1" applyFill="1" applyBorder="1"/>
    <xf numFmtId="0" fontId="12" fillId="0" borderId="0" xfId="0" applyFont="1" applyFill="1"/>
    <xf numFmtId="0" fontId="4" fillId="2" borderId="0" xfId="5" applyFill="1" applyAlignment="1">
      <alignment horizontal="center"/>
    </xf>
    <xf numFmtId="0" fontId="4" fillId="2" borderId="0" xfId="5" applyFill="1"/>
    <xf numFmtId="0" fontId="4" fillId="0" borderId="0" xfId="5"/>
    <xf numFmtId="165" fontId="0" fillId="2" borderId="0" xfId="6" applyNumberFormat="1" applyFont="1" applyFill="1" applyAlignment="1">
      <alignment horizontal="center"/>
    </xf>
    <xf numFmtId="168" fontId="7" fillId="3" borderId="0" xfId="5" applyNumberFormat="1" applyFont="1" applyFill="1" applyBorder="1" applyAlignment="1">
      <alignment horizontal="center" vertical="center"/>
    </xf>
    <xf numFmtId="0" fontId="14" fillId="2" borderId="0" xfId="7" applyFont="1" applyFill="1"/>
    <xf numFmtId="0" fontId="14" fillId="2" borderId="0" xfId="7" applyFont="1" applyFill="1" applyAlignment="1"/>
    <xf numFmtId="0" fontId="14" fillId="2" borderId="0" xfId="7" applyFont="1" applyFill="1" applyBorder="1"/>
    <xf numFmtId="0" fontId="14" fillId="2" borderId="0" xfId="7" applyFont="1" applyFill="1" applyAlignment="1">
      <alignment horizontal="center"/>
    </xf>
    <xf numFmtId="0" fontId="14" fillId="2" borderId="0" xfId="7" applyFill="1"/>
    <xf numFmtId="0" fontId="14" fillId="2" borderId="0" xfId="7" applyFill="1" applyBorder="1"/>
    <xf numFmtId="0" fontId="6" fillId="3" borderId="3" xfId="7" applyFont="1" applyFill="1" applyBorder="1" applyAlignment="1">
      <alignment horizontal="right"/>
    </xf>
    <xf numFmtId="0" fontId="6" fillId="2" borderId="0" xfId="7" applyFont="1" applyFill="1" applyAlignment="1">
      <alignment horizontal="center"/>
    </xf>
    <xf numFmtId="171" fontId="6" fillId="2" borderId="5" xfId="8" applyNumberFormat="1" applyFont="1" applyFill="1" applyBorder="1" applyAlignment="1">
      <alignment vertical="center" wrapText="1"/>
    </xf>
    <xf numFmtId="171" fontId="6" fillId="2" borderId="3" xfId="8" applyNumberFormat="1" applyFont="1" applyFill="1" applyBorder="1" applyAlignment="1">
      <alignment horizontal="center" vertical="center" wrapText="1"/>
    </xf>
    <xf numFmtId="171" fontId="6" fillId="2" borderId="5" xfId="8" applyNumberFormat="1" applyFont="1" applyFill="1" applyBorder="1" applyAlignment="1">
      <alignment horizontal="center" vertical="center" wrapText="1"/>
    </xf>
    <xf numFmtId="0" fontId="6" fillId="2" borderId="3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172" fontId="19" fillId="2" borderId="0" xfId="8" applyNumberFormat="1" applyFont="1" applyFill="1" applyAlignment="1">
      <alignment horizontal="center"/>
    </xf>
    <xf numFmtId="165" fontId="14" fillId="2" borderId="0" xfId="9" applyNumberFormat="1" applyFont="1" applyFill="1"/>
    <xf numFmtId="3" fontId="14" fillId="2" borderId="0" xfId="7" applyNumberFormat="1" applyFill="1"/>
    <xf numFmtId="171" fontId="6" fillId="2" borderId="0" xfId="8" applyNumberFormat="1" applyFont="1" applyFill="1" applyBorder="1" applyAlignment="1">
      <alignment vertical="center" wrapText="1"/>
    </xf>
    <xf numFmtId="171" fontId="6" fillId="2" borderId="0" xfId="8" applyNumberFormat="1" applyFont="1" applyFill="1" applyBorder="1" applyAlignment="1">
      <alignment horizontal="center" vertical="center" wrapText="1"/>
    </xf>
    <xf numFmtId="1" fontId="14" fillId="2" borderId="0" xfId="7" applyNumberFormat="1" applyFont="1" applyFill="1"/>
    <xf numFmtId="10" fontId="20" fillId="2" borderId="0" xfId="8" applyNumberFormat="1" applyFont="1" applyFill="1" applyAlignment="1">
      <alignment horizontal="center"/>
    </xf>
    <xf numFmtId="173" fontId="14" fillId="2" borderId="0" xfId="7" applyNumberFormat="1" applyFill="1"/>
    <xf numFmtId="171" fontId="20" fillId="2" borderId="0" xfId="8" applyNumberFormat="1" applyFont="1" applyFill="1" applyBorder="1"/>
    <xf numFmtId="165" fontId="14" fillId="2" borderId="0" xfId="7" applyNumberFormat="1" applyFill="1"/>
    <xf numFmtId="17" fontId="20" fillId="2" borderId="0" xfId="8" applyNumberFormat="1" applyFont="1" applyFill="1" applyBorder="1" applyAlignment="1">
      <alignment horizontal="right"/>
    </xf>
    <xf numFmtId="171" fontId="20" fillId="2" borderId="0" xfId="8" applyNumberFormat="1" applyFont="1" applyFill="1" applyBorder="1" applyAlignment="1">
      <alignment horizontal="left"/>
    </xf>
    <xf numFmtId="0" fontId="14" fillId="2" borderId="0" xfId="7" applyFill="1" applyAlignment="1"/>
    <xf numFmtId="0" fontId="23" fillId="3" borderId="0" xfId="7" applyFont="1" applyFill="1" applyAlignment="1" applyProtection="1">
      <alignment horizontal="left" vertical="top"/>
    </xf>
    <xf numFmtId="174" fontId="14" fillId="2" borderId="0" xfId="10" applyNumberFormat="1" applyFont="1" applyFill="1"/>
    <xf numFmtId="174" fontId="14" fillId="2" borderId="0" xfId="7" applyNumberFormat="1" applyFill="1"/>
    <xf numFmtId="171" fontId="14" fillId="2" borderId="0" xfId="7" applyNumberFormat="1" applyFill="1"/>
    <xf numFmtId="0" fontId="14" fillId="2" borderId="0" xfId="7" applyFill="1" applyAlignment="1">
      <alignment horizontal="center"/>
    </xf>
    <xf numFmtId="0" fontId="4" fillId="2" borderId="0" xfId="11" applyFont="1" applyFill="1" applyAlignment="1"/>
    <xf numFmtId="0" fontId="7" fillId="0" borderId="0" xfId="0" applyFont="1" applyFill="1"/>
    <xf numFmtId="0" fontId="14" fillId="0" borderId="0" xfId="0" applyFont="1"/>
    <xf numFmtId="0" fontId="7" fillId="3" borderId="0" xfId="11" applyFont="1" applyFill="1" applyBorder="1" applyAlignment="1">
      <alignment horizontal="centerContinuous"/>
    </xf>
    <xf numFmtId="0" fontId="4" fillId="3" borderId="0" xfId="11" applyFont="1" applyFill="1" applyBorder="1" applyAlignment="1"/>
    <xf numFmtId="0" fontId="6" fillId="3" borderId="0" xfId="11" applyFont="1" applyFill="1" applyBorder="1" applyAlignment="1">
      <alignment horizontal="right"/>
    </xf>
    <xf numFmtId="3" fontId="4" fillId="2" borderId="0" xfId="11" applyNumberFormat="1" applyFont="1" applyFill="1" applyAlignment="1"/>
    <xf numFmtId="168" fontId="4" fillId="2" borderId="0" xfId="11" applyNumberFormat="1" applyFont="1" applyFill="1" applyAlignment="1"/>
    <xf numFmtId="165" fontId="0" fillId="2" borderId="0" xfId="12" applyNumberFormat="1" applyFont="1" applyFill="1" applyAlignment="1"/>
    <xf numFmtId="168" fontId="14" fillId="2" borderId="0" xfId="13" applyNumberFormat="1" applyFont="1" applyFill="1" applyAlignment="1"/>
    <xf numFmtId="0" fontId="6" fillId="3" borderId="0" xfId="11" applyFont="1" applyFill="1" applyBorder="1"/>
    <xf numFmtId="174" fontId="14" fillId="2" borderId="0" xfId="13" applyNumberFormat="1" applyFont="1" applyFill="1" applyBorder="1" applyAlignment="1"/>
    <xf numFmtId="0" fontId="6" fillId="2" borderId="0" xfId="7" applyFont="1" applyFill="1" applyBorder="1" applyAlignment="1">
      <alignment vertical="center"/>
    </xf>
    <xf numFmtId="0" fontId="4" fillId="2" borderId="0" xfId="11" applyFill="1"/>
    <xf numFmtId="0" fontId="4" fillId="0" borderId="0" xfId="11"/>
    <xf numFmtId="0" fontId="5" fillId="2" borderId="0" xfId="11" applyFont="1" applyFill="1"/>
    <xf numFmtId="164" fontId="4" fillId="2" borderId="0" xfId="11" applyNumberFormat="1" applyFill="1"/>
    <xf numFmtId="0" fontId="8" fillId="2" borderId="0" xfId="0" applyFont="1" applyFill="1" applyAlignment="1">
      <alignment horizontal="center" vertical="center"/>
    </xf>
    <xf numFmtId="165" fontId="0" fillId="2" borderId="0" xfId="1" applyFont="1" applyFill="1"/>
    <xf numFmtId="0" fontId="7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5" fontId="8" fillId="2" borderId="0" xfId="1" applyFont="1" applyFill="1"/>
    <xf numFmtId="0" fontId="14" fillId="2" borderId="1" xfId="0" applyFont="1" applyFill="1" applyBorder="1" applyAlignment="1">
      <alignment horizontal="center" vertical="center"/>
    </xf>
    <xf numFmtId="165" fontId="14" fillId="2" borderId="0" xfId="1" applyFont="1" applyFill="1"/>
    <xf numFmtId="0" fontId="6" fillId="2" borderId="0" xfId="0" applyFont="1" applyFill="1" applyAlignment="1">
      <alignment horizontal="center" vertical="center"/>
    </xf>
    <xf numFmtId="9" fontId="0" fillId="2" borderId="0" xfId="1" applyNumberFormat="1" applyFont="1" applyFill="1"/>
    <xf numFmtId="0" fontId="6" fillId="2" borderId="0" xfId="0" applyFont="1" applyFill="1"/>
    <xf numFmtId="0" fontId="0" fillId="2" borderId="0" xfId="0" applyFill="1" applyBorder="1"/>
    <xf numFmtId="0" fontId="2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7" fillId="2" borderId="0" xfId="14" applyFill="1"/>
    <xf numFmtId="0" fontId="7" fillId="2" borderId="0" xfId="14" applyFont="1" applyFill="1"/>
    <xf numFmtId="9" fontId="14" fillId="2" borderId="0" xfId="1" applyNumberFormat="1" applyFont="1" applyFill="1" applyAlignment="1">
      <alignment horizontal="center" vertical="center"/>
    </xf>
    <xf numFmtId="0" fontId="25" fillId="2" borderId="0" xfId="15" applyFill="1"/>
    <xf numFmtId="0" fontId="14" fillId="2" borderId="0" xfId="15" applyFont="1" applyFill="1"/>
    <xf numFmtId="0" fontId="25" fillId="2" borderId="0" xfId="15" applyFill="1" applyAlignment="1">
      <alignment horizontal="center" vertical="center"/>
    </xf>
    <xf numFmtId="3" fontId="25" fillId="2" borderId="0" xfId="15" applyNumberFormat="1" applyFill="1" applyAlignment="1">
      <alignment horizontal="center" vertical="center"/>
    </xf>
    <xf numFmtId="165" fontId="0" fillId="2" borderId="0" xfId="16" applyNumberFormat="1" applyFont="1" applyFill="1" applyAlignment="1">
      <alignment horizontal="center"/>
    </xf>
    <xf numFmtId="3" fontId="25" fillId="2" borderId="0" xfId="15" applyNumberFormat="1" applyFill="1"/>
    <xf numFmtId="0" fontId="25" fillId="2" borderId="0" xfId="15" applyFill="1" applyAlignment="1">
      <alignment horizontal="center"/>
    </xf>
    <xf numFmtId="17" fontId="25" fillId="2" borderId="0" xfId="15" applyNumberFormat="1" applyFill="1"/>
    <xf numFmtId="4" fontId="26" fillId="5" borderId="9" xfId="17" applyNumberFormat="1" applyFont="1" applyFill="1" applyBorder="1" applyAlignment="1">
      <alignment horizontal="center"/>
    </xf>
    <xf numFmtId="169" fontId="25" fillId="2" borderId="0" xfId="15" applyNumberFormat="1" applyFill="1"/>
    <xf numFmtId="175" fontId="25" fillId="2" borderId="0" xfId="10" applyNumberFormat="1" applyFont="1" applyFill="1"/>
    <xf numFmtId="43" fontId="25" fillId="2" borderId="0" xfId="10" applyNumberFormat="1" applyFont="1" applyFill="1"/>
    <xf numFmtId="176" fontId="25" fillId="2" borderId="0" xfId="15" applyNumberFormat="1" applyFill="1"/>
    <xf numFmtId="43" fontId="25" fillId="2" borderId="0" xfId="15" applyNumberFormat="1" applyFill="1"/>
    <xf numFmtId="0" fontId="14" fillId="2" borderId="0" xfId="15" applyFont="1" applyFill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168" fontId="12" fillId="0" borderId="0" xfId="2" applyNumberFormat="1" applyFont="1" applyFill="1" applyAlignment="1">
      <alignment horizontal="center" vertical="center"/>
    </xf>
    <xf numFmtId="0" fontId="14" fillId="0" borderId="0" xfId="2" applyFont="1"/>
    <xf numFmtId="0" fontId="28" fillId="0" borderId="0" xfId="0" applyFont="1"/>
    <xf numFmtId="10" fontId="14" fillId="2" borderId="0" xfId="5" applyNumberFormat="1" applyFont="1" applyFill="1" applyBorder="1" applyAlignment="1">
      <alignment horizontal="center" vertical="center"/>
    </xf>
    <xf numFmtId="165" fontId="6" fillId="0" borderId="0" xfId="1" applyFont="1" applyFill="1"/>
    <xf numFmtId="3" fontId="6" fillId="0" borderId="0" xfId="2" applyNumberFormat="1"/>
    <xf numFmtId="0" fontId="6" fillId="0" borderId="0" xfId="2" applyFill="1" applyAlignment="1">
      <alignment horizontal="left"/>
    </xf>
    <xf numFmtId="0" fontId="15" fillId="0" borderId="0" xfId="4" applyAlignment="1" applyProtection="1"/>
    <xf numFmtId="4" fontId="6" fillId="0" borderId="0" xfId="2" applyNumberFormat="1"/>
    <xf numFmtId="4" fontId="8" fillId="0" borderId="0" xfId="2" applyNumberFormat="1" applyFont="1" applyFill="1" applyAlignment="1">
      <alignment horizontal="center" vertical="center"/>
    </xf>
    <xf numFmtId="0" fontId="21" fillId="2" borderId="0" xfId="0" applyFont="1" applyFill="1"/>
    <xf numFmtId="3" fontId="14" fillId="2" borderId="0" xfId="15" applyNumberFormat="1" applyFont="1" applyFill="1" applyAlignment="1">
      <alignment horizontal="center" vertical="center"/>
    </xf>
    <xf numFmtId="2" fontId="14" fillId="2" borderId="0" xfId="15" applyNumberFormat="1" applyFont="1" applyFill="1"/>
    <xf numFmtId="3" fontId="3" fillId="2" borderId="0" xfId="11" applyNumberFormat="1" applyFont="1" applyFill="1" applyAlignment="1"/>
    <xf numFmtId="0" fontId="3" fillId="2" borderId="0" xfId="11" applyFont="1" applyFill="1" applyAlignment="1"/>
    <xf numFmtId="0" fontId="3" fillId="2" borderId="0" xfId="11" applyFont="1" applyFill="1" applyBorder="1" applyAlignment="1"/>
    <xf numFmtId="174" fontId="3" fillId="2" borderId="0" xfId="11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0" xfId="0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3" fillId="2" borderId="0" xfId="5" applyFont="1" applyFill="1" applyAlignment="1">
      <alignment horizontal="center"/>
    </xf>
    <xf numFmtId="165" fontId="4" fillId="2" borderId="0" xfId="1" applyFont="1" applyFill="1"/>
    <xf numFmtId="0" fontId="3" fillId="2" borderId="0" xfId="5" applyFont="1" applyFill="1" applyAlignment="1">
      <alignment horizontal="left"/>
    </xf>
    <xf numFmtId="0" fontId="15" fillId="2" borderId="0" xfId="4" applyFill="1" applyAlignment="1" applyProtection="1"/>
    <xf numFmtId="0" fontId="14" fillId="2" borderId="0" xfId="0" applyFont="1" applyFill="1" applyBorder="1" applyAlignment="1">
      <alignment horizontal="center" vertical="center"/>
    </xf>
    <xf numFmtId="4" fontId="14" fillId="2" borderId="0" xfId="15" applyNumberFormat="1" applyFont="1" applyFill="1" applyAlignment="1">
      <alignment horizontal="center" vertical="center"/>
    </xf>
    <xf numFmtId="164" fontId="25" fillId="2" borderId="0" xfId="18" applyNumberFormat="1" applyFont="1" applyFill="1" applyAlignment="1">
      <alignment horizontal="center" vertical="center"/>
    </xf>
    <xf numFmtId="2" fontId="0" fillId="2" borderId="0" xfId="0" applyNumberFormat="1" applyFill="1" applyBorder="1"/>
    <xf numFmtId="0" fontId="28" fillId="0" borderId="0" xfId="0" applyFont="1" applyFill="1"/>
    <xf numFmtId="178" fontId="25" fillId="2" borderId="0" xfId="18" applyNumberFormat="1" applyFont="1" applyFill="1" applyAlignment="1">
      <alignment horizontal="center" vertical="center"/>
    </xf>
    <xf numFmtId="169" fontId="6" fillId="0" borderId="0" xfId="2" applyNumberFormat="1" applyFill="1"/>
    <xf numFmtId="10" fontId="6" fillId="0" borderId="0" xfId="1" applyNumberFormat="1" applyFont="1" applyFill="1"/>
    <xf numFmtId="10" fontId="4" fillId="2" borderId="0" xfId="1" applyNumberFormat="1" applyFont="1" applyFill="1"/>
    <xf numFmtId="0" fontId="4" fillId="2" borderId="0" xfId="5" applyFill="1" applyAlignment="1">
      <alignment horizontal="center"/>
    </xf>
    <xf numFmtId="0" fontId="22" fillId="2" borderId="0" xfId="11" applyFont="1" applyFill="1"/>
    <xf numFmtId="0" fontId="0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/>
    <xf numFmtId="168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1" xfId="0" applyFont="1" applyBorder="1"/>
    <xf numFmtId="168" fontId="0" fillId="0" borderId="1" xfId="0" applyNumberFormat="1" applyFont="1" applyBorder="1" applyAlignment="1">
      <alignment horizontal="center"/>
    </xf>
    <xf numFmtId="168" fontId="12" fillId="0" borderId="0" xfId="0" applyNumberFormat="1" applyFont="1" applyAlignment="1">
      <alignment horizontal="center"/>
    </xf>
    <xf numFmtId="165" fontId="0" fillId="0" borderId="0" xfId="1" applyFont="1" applyAlignment="1">
      <alignment horizontal="center"/>
    </xf>
    <xf numFmtId="165" fontId="0" fillId="0" borderId="1" xfId="1" applyFont="1" applyBorder="1" applyAlignment="1">
      <alignment horizontal="center"/>
    </xf>
    <xf numFmtId="166" fontId="0" fillId="0" borderId="0" xfId="0" applyNumberFormat="1" applyFont="1" applyFill="1"/>
    <xf numFmtId="169" fontId="0" fillId="0" borderId="0" xfId="0" applyNumberFormat="1" applyFont="1" applyFill="1"/>
    <xf numFmtId="0" fontId="6" fillId="0" borderId="1" xfId="0" applyFont="1" applyFill="1" applyBorder="1"/>
    <xf numFmtId="166" fontId="0" fillId="0" borderId="1" xfId="0" applyNumberFormat="1" applyFont="1" applyFill="1" applyBorder="1"/>
    <xf numFmtId="165" fontId="0" fillId="0" borderId="1" xfId="1" applyFont="1" applyFill="1" applyBorder="1"/>
    <xf numFmtId="0" fontId="12" fillId="0" borderId="1" xfId="0" applyFont="1" applyFill="1" applyBorder="1"/>
    <xf numFmtId="166" fontId="12" fillId="0" borderId="1" xfId="0" applyNumberFormat="1" applyFont="1" applyFill="1" applyBorder="1"/>
    <xf numFmtId="9" fontId="12" fillId="0" borderId="1" xfId="1" applyNumberFormat="1" applyFont="1" applyFill="1" applyBorder="1"/>
    <xf numFmtId="0" fontId="17" fillId="0" borderId="0" xfId="2" applyFont="1" applyFill="1"/>
    <xf numFmtId="0" fontId="12" fillId="0" borderId="0" xfId="2" applyFont="1" applyFill="1"/>
    <xf numFmtId="165" fontId="0" fillId="0" borderId="0" xfId="1" applyFont="1" applyFill="1" applyAlignment="1">
      <alignment horizontal="center"/>
    </xf>
    <xf numFmtId="165" fontId="0" fillId="0" borderId="0" xfId="1" applyFont="1" applyFill="1" applyAlignment="1">
      <alignment horizontal="center" vertical="center"/>
    </xf>
    <xf numFmtId="0" fontId="6" fillId="0" borderId="1" xfId="2" applyFont="1" applyBorder="1"/>
    <xf numFmtId="0" fontId="6" fillId="0" borderId="1" xfId="2" applyFont="1" applyFill="1" applyBorder="1"/>
    <xf numFmtId="10" fontId="6" fillId="0" borderId="0" xfId="1" applyNumberFormat="1" applyFont="1" applyAlignment="1">
      <alignment horizontal="center"/>
    </xf>
    <xf numFmtId="10" fontId="6" fillId="0" borderId="1" xfId="1" applyNumberFormat="1" applyFont="1" applyBorder="1" applyAlignment="1">
      <alignment horizontal="center"/>
    </xf>
    <xf numFmtId="3" fontId="6" fillId="0" borderId="0" xfId="2" applyNumberFormat="1" applyFont="1" applyFill="1" applyAlignment="1">
      <alignment horizontal="center" vertical="center"/>
    </xf>
    <xf numFmtId="10" fontId="6" fillId="0" borderId="0" xfId="1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3" fontId="12" fillId="0" borderId="1" xfId="2" applyNumberFormat="1" applyFont="1" applyFill="1" applyBorder="1" applyAlignment="1">
      <alignment horizontal="center" vertical="center"/>
    </xf>
    <xf numFmtId="9" fontId="12" fillId="0" borderId="1" xfId="1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/>
    </xf>
    <xf numFmtId="0" fontId="6" fillId="0" borderId="0" xfId="2" applyFill="1" applyAlignment="1">
      <alignment horizontal="center" vertical="center"/>
    </xf>
    <xf numFmtId="3" fontId="12" fillId="0" borderId="0" xfId="2" applyNumberFormat="1" applyFont="1" applyFill="1" applyAlignment="1">
      <alignment horizontal="center" vertical="center"/>
    </xf>
    <xf numFmtId="0" fontId="6" fillId="0" borderId="1" xfId="2" applyBorder="1"/>
    <xf numFmtId="0" fontId="12" fillId="0" borderId="1" xfId="2" applyFont="1" applyBorder="1"/>
    <xf numFmtId="3" fontId="6" fillId="0" borderId="1" xfId="2" applyNumberFormat="1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3" fontId="12" fillId="0" borderId="1" xfId="2" applyNumberFormat="1" applyFont="1" applyBorder="1" applyAlignment="1">
      <alignment horizontal="center" vertical="center"/>
    </xf>
    <xf numFmtId="9" fontId="12" fillId="0" borderId="1" xfId="1" applyNumberFormat="1" applyFont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17" fontId="6" fillId="2" borderId="0" xfId="3" applyNumberFormat="1" applyFont="1" applyFill="1" applyAlignment="1">
      <alignment horizontal="left" vertical="center"/>
    </xf>
    <xf numFmtId="0" fontId="6" fillId="2" borderId="0" xfId="3" applyFont="1" applyFill="1" applyAlignment="1">
      <alignment horizontal="center" vertical="center"/>
    </xf>
    <xf numFmtId="3" fontId="6" fillId="0" borderId="0" xfId="2" applyNumberFormat="1" applyFill="1" applyAlignment="1">
      <alignment horizontal="center"/>
    </xf>
    <xf numFmtId="165" fontId="6" fillId="0" borderId="0" xfId="2" applyNumberFormat="1" applyFill="1" applyAlignment="1">
      <alignment horizontal="center" vertical="center"/>
    </xf>
    <xf numFmtId="0" fontId="6" fillId="2" borderId="0" xfId="2" applyFont="1" applyFill="1"/>
    <xf numFmtId="4" fontId="6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4" fontId="6" fillId="0" borderId="1" xfId="2" applyNumberFormat="1" applyFont="1" applyBorder="1" applyAlignment="1">
      <alignment horizontal="center"/>
    </xf>
    <xf numFmtId="3" fontId="8" fillId="2" borderId="0" xfId="2" applyNumberFormat="1" applyFont="1" applyFill="1"/>
    <xf numFmtId="4" fontId="12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Alignment="1">
      <alignment horizontal="center"/>
    </xf>
    <xf numFmtId="4" fontId="6" fillId="0" borderId="1" xfId="2" applyNumberFormat="1" applyFont="1" applyFill="1" applyBorder="1" applyAlignment="1">
      <alignment horizontal="center"/>
    </xf>
    <xf numFmtId="0" fontId="14" fillId="2" borderId="0" xfId="2" applyFont="1" applyFill="1"/>
    <xf numFmtId="0" fontId="6" fillId="2" borderId="0" xfId="2" applyFill="1"/>
    <xf numFmtId="0" fontId="2" fillId="2" borderId="0" xfId="5" applyFont="1" applyFill="1" applyAlignment="1">
      <alignment horizontal="left"/>
    </xf>
    <xf numFmtId="0" fontId="30" fillId="2" borderId="0" xfId="5" applyFont="1" applyFill="1"/>
    <xf numFmtId="0" fontId="33" fillId="2" borderId="0" xfId="5" applyFont="1" applyFill="1" applyAlignment="1">
      <alignment horizontal="center"/>
    </xf>
    <xf numFmtId="0" fontId="33" fillId="2" borderId="0" xfId="5" applyFont="1" applyFill="1"/>
    <xf numFmtId="0" fontId="30" fillId="0" borderId="1" xfId="5" applyFont="1" applyBorder="1"/>
    <xf numFmtId="0" fontId="34" fillId="2" borderId="2" xfId="5" applyFont="1" applyFill="1" applyBorder="1" applyAlignment="1">
      <alignment horizontal="center" vertical="center"/>
    </xf>
    <xf numFmtId="3" fontId="6" fillId="2" borderId="0" xfId="5" applyNumberFormat="1" applyFont="1" applyFill="1" applyBorder="1" applyAlignment="1">
      <alignment horizontal="center" vertical="center"/>
    </xf>
    <xf numFmtId="10" fontId="35" fillId="2" borderId="0" xfId="5" applyNumberFormat="1" applyFont="1" applyFill="1" applyAlignment="1">
      <alignment horizontal="center" vertical="center"/>
    </xf>
    <xf numFmtId="10" fontId="6" fillId="2" borderId="0" xfId="5" applyNumberFormat="1" applyFont="1" applyFill="1" applyBorder="1" applyAlignment="1">
      <alignment horizontal="center" vertical="center"/>
    </xf>
    <xf numFmtId="168" fontId="12" fillId="2" borderId="0" xfId="5" applyNumberFormat="1" applyFont="1" applyFill="1" applyBorder="1" applyAlignment="1">
      <alignment horizontal="center" vertical="center"/>
    </xf>
    <xf numFmtId="0" fontId="30" fillId="2" borderId="1" xfId="5" applyFont="1" applyFill="1" applyBorder="1"/>
    <xf numFmtId="2" fontId="6" fillId="2" borderId="1" xfId="5" applyNumberFormat="1" applyFont="1" applyFill="1" applyBorder="1" applyAlignment="1">
      <alignment horizontal="center"/>
    </xf>
    <xf numFmtId="10" fontId="12" fillId="2" borderId="0" xfId="6" applyNumberFormat="1" applyFont="1" applyFill="1" applyBorder="1" applyAlignment="1">
      <alignment horizontal="center" vertical="center"/>
    </xf>
    <xf numFmtId="0" fontId="12" fillId="2" borderId="0" xfId="7" applyFont="1" applyFill="1" applyBorder="1" applyAlignment="1">
      <alignment horizontal="left"/>
    </xf>
    <xf numFmtId="0" fontId="12" fillId="2" borderId="0" xfId="7" applyFont="1" applyFill="1" applyBorder="1" applyAlignment="1"/>
    <xf numFmtId="0" fontId="6" fillId="2" borderId="0" xfId="7" applyFont="1" applyFill="1" applyAlignment="1"/>
    <xf numFmtId="0" fontId="6" fillId="2" borderId="0" xfId="7" applyFont="1" applyFill="1" applyBorder="1"/>
    <xf numFmtId="0" fontId="6" fillId="2" borderId="0" xfId="7" applyFont="1" applyFill="1"/>
    <xf numFmtId="49" fontId="12" fillId="2" borderId="0" xfId="7" applyNumberFormat="1" applyFont="1" applyFill="1" applyBorder="1" applyAlignment="1">
      <alignment horizontal="left"/>
    </xf>
    <xf numFmtId="0" fontId="12" fillId="2" borderId="0" xfId="7" applyFont="1" applyFill="1" applyBorder="1" applyAlignment="1">
      <alignment horizontal="centerContinuous"/>
    </xf>
    <xf numFmtId="0" fontId="6" fillId="2" borderId="3" xfId="7" applyFont="1" applyFill="1" applyBorder="1" applyAlignment="1"/>
    <xf numFmtId="0" fontId="6" fillId="2" borderId="0" xfId="7" applyFont="1" applyFill="1" applyBorder="1" applyAlignment="1"/>
    <xf numFmtId="0" fontId="6" fillId="2" borderId="3" xfId="7" applyFont="1" applyFill="1" applyBorder="1"/>
    <xf numFmtId="171" fontId="12" fillId="2" borderId="0" xfId="8" applyNumberFormat="1" applyFont="1" applyFill="1" applyBorder="1" applyAlignment="1">
      <alignment vertical="center" wrapText="1"/>
    </xf>
    <xf numFmtId="171" fontId="12" fillId="2" borderId="0" xfId="8" applyNumberFormat="1" applyFont="1" applyFill="1" applyBorder="1" applyAlignment="1">
      <alignment horizontal="center" vertical="center" wrapText="1"/>
    </xf>
    <xf numFmtId="171" fontId="12" fillId="2" borderId="1" xfId="8" applyNumberFormat="1" applyFont="1" applyFill="1" applyBorder="1" applyAlignment="1">
      <alignment vertical="center" wrapText="1"/>
    </xf>
    <xf numFmtId="0" fontId="12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vertical="center" wrapText="1"/>
    </xf>
    <xf numFmtId="172" fontId="6" fillId="2" borderId="0" xfId="8" applyNumberFormat="1" applyFont="1" applyFill="1" applyAlignment="1">
      <alignment horizontal="center"/>
    </xf>
    <xf numFmtId="3" fontId="6" fillId="2" borderId="0" xfId="7" applyNumberFormat="1" applyFont="1" applyFill="1"/>
    <xf numFmtId="4" fontId="6" fillId="2" borderId="0" xfId="7" applyNumberFormat="1" applyFont="1" applyFill="1"/>
    <xf numFmtId="172" fontId="37" fillId="2" borderId="0" xfId="8" applyNumberFormat="1" applyFont="1" applyFill="1" applyAlignment="1">
      <alignment horizontal="center"/>
    </xf>
    <xf numFmtId="165" fontId="37" fillId="2" borderId="0" xfId="9" applyNumberFormat="1" applyFont="1" applyFill="1" applyAlignment="1">
      <alignment horizontal="center"/>
    </xf>
    <xf numFmtId="10" fontId="37" fillId="2" borderId="0" xfId="8" applyNumberFormat="1" applyFont="1" applyFill="1" applyAlignment="1">
      <alignment horizontal="center"/>
    </xf>
    <xf numFmtId="171" fontId="37" fillId="2" borderId="0" xfId="8" applyNumberFormat="1" applyFont="1" applyFill="1"/>
    <xf numFmtId="171" fontId="37" fillId="2" borderId="0" xfId="8" applyNumberFormat="1" applyFont="1" applyFill="1" applyBorder="1"/>
    <xf numFmtId="3" fontId="37" fillId="2" borderId="0" xfId="8" applyNumberFormat="1" applyFont="1" applyFill="1" applyBorder="1"/>
    <xf numFmtId="3" fontId="37" fillId="2" borderId="0" xfId="8" applyNumberFormat="1" applyFont="1" applyFill="1" applyAlignment="1">
      <alignment horizontal="center"/>
    </xf>
    <xf numFmtId="17" fontId="37" fillId="2" borderId="0" xfId="8" applyNumberFormat="1" applyFont="1" applyFill="1" applyBorder="1" applyAlignment="1">
      <alignment horizontal="right"/>
    </xf>
    <xf numFmtId="0" fontId="33" fillId="2" borderId="0" xfId="11" applyFont="1" applyFill="1" applyAlignment="1"/>
    <xf numFmtId="0" fontId="33" fillId="2" borderId="1" xfId="11" applyFont="1" applyFill="1" applyBorder="1" applyAlignment="1">
      <alignment horizontal="center" vertical="center" wrapText="1"/>
    </xf>
    <xf numFmtId="3" fontId="33" fillId="2" borderId="1" xfId="11" quotePrefix="1" applyNumberFormat="1" applyFont="1" applyFill="1" applyBorder="1" applyAlignment="1">
      <alignment horizontal="center" vertical="center" wrapText="1"/>
    </xf>
    <xf numFmtId="3" fontId="33" fillId="2" borderId="0" xfId="11" applyNumberFormat="1" applyFont="1" applyFill="1" applyBorder="1" applyAlignment="1"/>
    <xf numFmtId="174" fontId="32" fillId="2" borderId="0" xfId="13" applyNumberFormat="1" applyFont="1" applyFill="1" applyBorder="1"/>
    <xf numFmtId="3" fontId="33" fillId="2" borderId="0" xfId="11" quotePrefix="1" applyNumberFormat="1" applyFont="1" applyFill="1" applyBorder="1" applyAlignment="1">
      <alignment horizontal="center" vertical="center" wrapText="1"/>
    </xf>
    <xf numFmtId="0" fontId="33" fillId="2" borderId="0" xfId="11" applyFont="1" applyFill="1" applyBorder="1" applyAlignment="1">
      <alignment horizontal="center" vertical="center" wrapText="1"/>
    </xf>
    <xf numFmtId="0" fontId="38" fillId="2" borderId="0" xfId="11" applyFont="1" applyFill="1" applyBorder="1" applyAlignment="1">
      <alignment horizontal="center" vertical="center" wrapText="1"/>
    </xf>
    <xf numFmtId="168" fontId="23" fillId="2" borderId="0" xfId="7" applyNumberFormat="1" applyFont="1" applyFill="1" applyBorder="1" applyAlignment="1" applyProtection="1">
      <alignment horizontal="left"/>
    </xf>
    <xf numFmtId="0" fontId="33" fillId="2" borderId="0" xfId="11" applyFont="1" applyFill="1" applyBorder="1" applyAlignment="1"/>
    <xf numFmtId="0" fontId="12" fillId="2" borderId="1" xfId="11" applyFont="1" applyFill="1" applyBorder="1" applyAlignment="1">
      <alignment horizontal="centerContinuous" vertical="center"/>
    </xf>
    <xf numFmtId="0" fontId="12" fillId="2" borderId="1" xfId="11" applyFont="1" applyFill="1" applyBorder="1" applyAlignment="1">
      <alignment horizontal="center"/>
    </xf>
    <xf numFmtId="164" fontId="6" fillId="2" borderId="0" xfId="13" applyFont="1" applyFill="1"/>
    <xf numFmtId="165" fontId="6" fillId="2" borderId="0" xfId="12" applyNumberFormat="1" applyFont="1" applyFill="1"/>
    <xf numFmtId="9" fontId="6" fillId="2" borderId="0" xfId="12" applyFont="1" applyFill="1"/>
    <xf numFmtId="0" fontId="6" fillId="2" borderId="0" xfId="11" applyFont="1" applyFill="1"/>
    <xf numFmtId="0" fontId="12" fillId="2" borderId="0" xfId="11" applyFont="1" applyFill="1"/>
    <xf numFmtId="164" fontId="30" fillId="2" borderId="0" xfId="11" applyNumberFormat="1" applyFont="1" applyFill="1"/>
    <xf numFmtId="0" fontId="30" fillId="2" borderId="0" xfId="11" applyFont="1" applyFill="1"/>
    <xf numFmtId="0" fontId="31" fillId="2" borderId="0" xfId="11" applyFont="1" applyFill="1"/>
    <xf numFmtId="3" fontId="12" fillId="2" borderId="1" xfId="11" applyNumberFormat="1" applyFont="1" applyFill="1" applyBorder="1" applyAlignment="1">
      <alignment horizontal="center" vertical="center" wrapText="1"/>
    </xf>
    <xf numFmtId="168" fontId="14" fillId="2" borderId="0" xfId="0" applyNumberFormat="1" applyFont="1" applyFill="1" applyAlignment="1">
      <alignment horizontal="center" vertical="center"/>
    </xf>
    <xf numFmtId="168" fontId="14" fillId="2" borderId="0" xfId="0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9" fontId="0" fillId="2" borderId="0" xfId="1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9" fontId="0" fillId="2" borderId="0" xfId="1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165" fontId="6" fillId="2" borderId="0" xfId="16" applyNumberFormat="1" applyFont="1" applyFill="1" applyBorder="1" applyAlignment="1">
      <alignment horizontal="center" vertical="center"/>
    </xf>
    <xf numFmtId="0" fontId="6" fillId="2" borderId="0" xfId="15" applyFont="1" applyFill="1" applyAlignment="1">
      <alignment horizontal="center" vertical="center"/>
    </xf>
    <xf numFmtId="0" fontId="12" fillId="2" borderId="1" xfId="15" applyFont="1" applyFill="1" applyBorder="1" applyAlignment="1">
      <alignment horizontal="center" vertical="center" wrapText="1"/>
    </xf>
    <xf numFmtId="0" fontId="12" fillId="2" borderId="0" xfId="15" applyFont="1" applyFill="1" applyBorder="1" applyAlignment="1">
      <alignment horizontal="center" vertical="center" wrapText="1"/>
    </xf>
    <xf numFmtId="3" fontId="6" fillId="2" borderId="0" xfId="15" applyNumberFormat="1" applyFont="1" applyFill="1" applyAlignment="1">
      <alignment horizontal="center" vertical="center"/>
    </xf>
    <xf numFmtId="169" fontId="6" fillId="2" borderId="0" xfId="15" applyNumberFormat="1" applyFont="1" applyFill="1" applyAlignment="1">
      <alignment horizontal="center" vertical="center"/>
    </xf>
    <xf numFmtId="1" fontId="6" fillId="2" borderId="0" xfId="15" applyNumberFormat="1" applyFont="1" applyFill="1" applyAlignment="1">
      <alignment horizontal="center" vertical="center"/>
    </xf>
    <xf numFmtId="0" fontId="6" fillId="2" borderId="0" xfId="15" applyFont="1" applyFill="1" applyBorder="1" applyAlignment="1">
      <alignment horizontal="center" vertical="center"/>
    </xf>
    <xf numFmtId="3" fontId="6" fillId="2" borderId="0" xfId="15" applyNumberFormat="1" applyFont="1" applyFill="1" applyBorder="1" applyAlignment="1">
      <alignment horizontal="center" vertical="center"/>
    </xf>
    <xf numFmtId="169" fontId="6" fillId="2" borderId="0" xfId="15" applyNumberFormat="1" applyFont="1" applyFill="1" applyBorder="1" applyAlignment="1">
      <alignment horizontal="center" vertical="center"/>
    </xf>
    <xf numFmtId="0" fontId="6" fillId="2" borderId="0" xfId="15" applyFont="1" applyFill="1" applyBorder="1"/>
    <xf numFmtId="0" fontId="6" fillId="2" borderId="1" xfId="15" applyFont="1" applyFill="1" applyBorder="1" applyAlignment="1">
      <alignment horizontal="center" vertical="center"/>
    </xf>
    <xf numFmtId="3" fontId="6" fillId="2" borderId="1" xfId="15" applyNumberFormat="1" applyFont="1" applyFill="1" applyBorder="1" applyAlignment="1">
      <alignment horizontal="center" vertical="center"/>
    </xf>
    <xf numFmtId="169" fontId="6" fillId="2" borderId="1" xfId="15" applyNumberFormat="1" applyFont="1" applyFill="1" applyBorder="1" applyAlignment="1">
      <alignment horizontal="center" vertical="center"/>
    </xf>
    <xf numFmtId="0" fontId="2" fillId="2" borderId="0" xfId="19" applyFill="1"/>
    <xf numFmtId="3" fontId="2" fillId="2" borderId="0" xfId="19" applyNumberFormat="1" applyFill="1" applyAlignment="1">
      <alignment horizontal="center"/>
    </xf>
    <xf numFmtId="0" fontId="27" fillId="2" borderId="0" xfId="19" applyFont="1" applyFill="1"/>
    <xf numFmtId="3" fontId="27" fillId="2" borderId="0" xfId="19" applyNumberFormat="1" applyFont="1" applyFill="1" applyBorder="1" applyAlignment="1">
      <alignment horizontal="center"/>
    </xf>
    <xf numFmtId="169" fontId="2" fillId="2" borderId="0" xfId="19" applyNumberFormat="1" applyFill="1" applyAlignment="1">
      <alignment horizontal="center"/>
    </xf>
    <xf numFmtId="3" fontId="5" fillId="2" borderId="0" xfId="19" applyNumberFormat="1" applyFont="1" applyFill="1" applyBorder="1" applyAlignment="1">
      <alignment horizontal="center" vertical="center"/>
    </xf>
    <xf numFmtId="3" fontId="2" fillId="2" borderId="0" xfId="19" applyNumberFormat="1" applyFont="1" applyFill="1" applyAlignment="1">
      <alignment horizontal="center" vertical="center"/>
    </xf>
    <xf numFmtId="3" fontId="2" fillId="2" borderId="0" xfId="19" applyNumberFormat="1" applyFill="1" applyAlignment="1">
      <alignment horizontal="center" vertical="center"/>
    </xf>
    <xf numFmtId="0" fontId="2" fillId="2" borderId="0" xfId="19" applyFont="1" applyFill="1" applyAlignment="1">
      <alignment horizontal="center"/>
    </xf>
    <xf numFmtId="0" fontId="2" fillId="2" borderId="0" xfId="19" applyFill="1" applyAlignment="1">
      <alignment horizontal="center"/>
    </xf>
    <xf numFmtId="168" fontId="2" fillId="2" borderId="0" xfId="19" applyNumberFormat="1" applyFill="1" applyAlignment="1">
      <alignment horizontal="center" vertical="center"/>
    </xf>
    <xf numFmtId="169" fontId="2" fillId="2" borderId="0" xfId="19" applyNumberFormat="1" applyFill="1" applyAlignment="1">
      <alignment horizontal="center" vertical="center"/>
    </xf>
    <xf numFmtId="169" fontId="2" fillId="2" borderId="0" xfId="19" applyNumberFormat="1" applyFill="1"/>
    <xf numFmtId="3" fontId="2" fillId="2" borderId="0" xfId="19" applyNumberFormat="1" applyFill="1"/>
    <xf numFmtId="165" fontId="2" fillId="2" borderId="0" xfId="1" applyFont="1" applyFill="1"/>
    <xf numFmtId="3" fontId="2" fillId="2" borderId="10" xfId="19" applyNumberFormat="1" applyFill="1" applyBorder="1" applyAlignment="1">
      <alignment horizontal="center"/>
    </xf>
    <xf numFmtId="0" fontId="5" fillId="2" borderId="1" xfId="19" applyFont="1" applyFill="1" applyBorder="1"/>
    <xf numFmtId="0" fontId="5" fillId="2" borderId="1" xfId="19" applyFont="1" applyFill="1" applyBorder="1" applyAlignment="1">
      <alignment horizontal="center" vertical="center"/>
    </xf>
    <xf numFmtId="165" fontId="0" fillId="2" borderId="0" xfId="20" applyNumberFormat="1" applyFont="1" applyFill="1"/>
    <xf numFmtId="9" fontId="0" fillId="2" borderId="0" xfId="20" applyFont="1" applyFill="1"/>
    <xf numFmtId="0" fontId="2" fillId="2" borderId="0" xfId="19" applyFill="1" applyBorder="1"/>
    <xf numFmtId="3" fontId="2" fillId="2" borderId="0" xfId="19" applyNumberFormat="1" applyFill="1" applyBorder="1" applyAlignment="1">
      <alignment horizontal="center" vertical="center"/>
    </xf>
    <xf numFmtId="3" fontId="5" fillId="2" borderId="0" xfId="19" applyNumberFormat="1" applyFont="1" applyFill="1" applyAlignment="1">
      <alignment horizontal="center" vertical="center"/>
    </xf>
    <xf numFmtId="3" fontId="2" fillId="2" borderId="0" xfId="19" applyNumberFormat="1" applyFill="1" applyBorder="1"/>
    <xf numFmtId="0" fontId="5" fillId="2" borderId="11" xfId="19" applyFont="1" applyFill="1" applyBorder="1"/>
    <xf numFmtId="177" fontId="0" fillId="2" borderId="11" xfId="21" applyNumberFormat="1" applyFont="1" applyFill="1" applyBorder="1"/>
    <xf numFmtId="0" fontId="2" fillId="2" borderId="11" xfId="19" applyFill="1" applyBorder="1"/>
    <xf numFmtId="177" fontId="2" fillId="2" borderId="0" xfId="19" applyNumberFormat="1" applyFill="1"/>
    <xf numFmtId="165" fontId="2" fillId="2" borderId="0" xfId="19" applyNumberFormat="1" applyFill="1"/>
    <xf numFmtId="0" fontId="5" fillId="2" borderId="0" xfId="19" applyFont="1" applyFill="1"/>
    <xf numFmtId="0" fontId="5" fillId="2" borderId="11" xfId="19" applyFont="1" applyFill="1" applyBorder="1" applyAlignment="1">
      <alignment horizontal="center"/>
    </xf>
    <xf numFmtId="177" fontId="0" fillId="2" borderId="11" xfId="21" applyNumberFormat="1" applyFont="1" applyFill="1" applyBorder="1" applyAlignment="1">
      <alignment horizontal="center"/>
    </xf>
    <xf numFmtId="167" fontId="2" fillId="2" borderId="0" xfId="19" applyNumberFormat="1" applyFill="1"/>
    <xf numFmtId="177" fontId="0" fillId="2" borderId="0" xfId="21" applyNumberFormat="1" applyFont="1" applyFill="1"/>
    <xf numFmtId="17" fontId="2" fillId="2" borderId="0" xfId="19" applyNumberFormat="1" applyFill="1" applyBorder="1"/>
    <xf numFmtId="0" fontId="5" fillId="2" borderId="0" xfId="19" applyFont="1" applyFill="1" applyBorder="1" applyAlignment="1">
      <alignment horizontal="center"/>
    </xf>
    <xf numFmtId="1" fontId="2" fillId="2" borderId="0" xfId="19" applyNumberFormat="1" applyFont="1" applyFill="1" applyBorder="1" applyAlignment="1">
      <alignment horizontal="center"/>
    </xf>
    <xf numFmtId="177" fontId="0" fillId="2" borderId="0" xfId="21" applyNumberFormat="1" applyFont="1" applyFill="1" applyBorder="1" applyAlignment="1">
      <alignment horizontal="center"/>
    </xf>
    <xf numFmtId="165" fontId="0" fillId="2" borderId="0" xfId="20" applyNumberFormat="1" applyFont="1" applyFill="1" applyBorder="1"/>
    <xf numFmtId="165" fontId="2" fillId="2" borderId="0" xfId="1" applyFont="1" applyFill="1" applyBorder="1"/>
    <xf numFmtId="3" fontId="6" fillId="0" borderId="0" xfId="15" applyNumberFormat="1" applyFont="1" applyFill="1" applyBorder="1" applyAlignment="1">
      <alignment horizontal="center" vertical="center"/>
    </xf>
    <xf numFmtId="0" fontId="6" fillId="2" borderId="0" xfId="15" applyFont="1" applyFill="1" applyBorder="1" applyAlignment="1">
      <alignment horizontal="center"/>
    </xf>
    <xf numFmtId="0" fontId="6" fillId="2" borderId="1" xfId="15" applyFont="1" applyFill="1" applyBorder="1" applyAlignment="1">
      <alignment horizontal="center"/>
    </xf>
    <xf numFmtId="1" fontId="6" fillId="2" borderId="1" xfId="15" applyNumberFormat="1" applyFont="1" applyFill="1" applyBorder="1" applyAlignment="1">
      <alignment horizontal="center"/>
    </xf>
    <xf numFmtId="0" fontId="6" fillId="4" borderId="0" xfId="15" applyFont="1" applyFill="1" applyAlignment="1">
      <alignment horizontal="center"/>
    </xf>
    <xf numFmtId="3" fontId="6" fillId="4" borderId="0" xfId="15" applyNumberFormat="1" applyFont="1" applyFill="1" applyAlignment="1">
      <alignment horizontal="center"/>
    </xf>
    <xf numFmtId="4" fontId="6" fillId="4" borderId="0" xfId="15" applyNumberFormat="1" applyFont="1" applyFill="1" applyAlignment="1">
      <alignment horizontal="center"/>
    </xf>
    <xf numFmtId="2" fontId="6" fillId="4" borderId="0" xfId="15" applyNumberFormat="1" applyFont="1" applyFill="1" applyAlignment="1">
      <alignment horizontal="center"/>
    </xf>
    <xf numFmtId="0" fontId="6" fillId="2" borderId="0" xfId="15" applyFont="1" applyFill="1" applyAlignment="1">
      <alignment horizontal="center"/>
    </xf>
    <xf numFmtId="3" fontId="39" fillId="2" borderId="0" xfId="15" applyNumberFormat="1" applyFont="1" applyFill="1" applyAlignment="1">
      <alignment horizontal="center"/>
    </xf>
    <xf numFmtId="4" fontId="39" fillId="2" borderId="0" xfId="15" applyNumberFormat="1" applyFont="1" applyFill="1" applyAlignment="1">
      <alignment horizontal="center"/>
    </xf>
    <xf numFmtId="2" fontId="39" fillId="2" borderId="0" xfId="15" applyNumberFormat="1" applyFont="1" applyFill="1" applyAlignment="1">
      <alignment horizontal="center"/>
    </xf>
    <xf numFmtId="0" fontId="6" fillId="6" borderId="0" xfId="15" applyFont="1" applyFill="1" applyAlignment="1">
      <alignment horizontal="center"/>
    </xf>
    <xf numFmtId="3" fontId="30" fillId="2" borderId="0" xfId="19" applyNumberFormat="1" applyFont="1" applyFill="1" applyAlignment="1">
      <alignment horizontal="center"/>
    </xf>
    <xf numFmtId="0" fontId="30" fillId="2" borderId="0" xfId="19" applyFont="1" applyFill="1"/>
    <xf numFmtId="0" fontId="31" fillId="2" borderId="1" xfId="19" applyFont="1" applyFill="1" applyBorder="1" applyAlignment="1">
      <alignment horizontal="center"/>
    </xf>
    <xf numFmtId="3" fontId="31" fillId="2" borderId="1" xfId="19" applyNumberFormat="1" applyFont="1" applyFill="1" applyBorder="1" applyAlignment="1">
      <alignment horizontal="center"/>
    </xf>
    <xf numFmtId="0" fontId="30" fillId="2" borderId="0" xfId="19" applyFont="1" applyFill="1" applyBorder="1"/>
    <xf numFmtId="3" fontId="30" fillId="2" borderId="0" xfId="19" applyNumberFormat="1" applyFont="1" applyFill="1" applyBorder="1" applyAlignment="1">
      <alignment horizontal="center"/>
    </xf>
    <xf numFmtId="0" fontId="30" fillId="2" borderId="1" xfId="19" applyFont="1" applyFill="1" applyBorder="1"/>
    <xf numFmtId="3" fontId="30" fillId="2" borderId="1" xfId="19" applyNumberFormat="1" applyFont="1" applyFill="1" applyBorder="1" applyAlignment="1">
      <alignment horizontal="center"/>
    </xf>
    <xf numFmtId="0" fontId="30" fillId="2" borderId="1" xfId="19" applyFont="1" applyFill="1" applyBorder="1" applyAlignment="1">
      <alignment horizontal="center"/>
    </xf>
    <xf numFmtId="0" fontId="30" fillId="2" borderId="7" xfId="19" applyFont="1" applyFill="1" applyBorder="1"/>
    <xf numFmtId="0" fontId="33" fillId="2" borderId="0" xfId="19" applyFont="1" applyFill="1"/>
    <xf numFmtId="3" fontId="33" fillId="2" borderId="0" xfId="19" applyNumberFormat="1" applyFont="1" applyFill="1" applyAlignment="1">
      <alignment horizontal="center"/>
    </xf>
    <xf numFmtId="3" fontId="30" fillId="2" borderId="0" xfId="19" applyNumberFormat="1" applyFont="1" applyFill="1" applyAlignment="1">
      <alignment horizontal="center" vertical="center"/>
    </xf>
    <xf numFmtId="3" fontId="30" fillId="2" borderId="0" xfId="19" applyNumberFormat="1" applyFont="1" applyFill="1" applyBorder="1" applyAlignment="1">
      <alignment horizontal="center" vertical="center"/>
    </xf>
    <xf numFmtId="0" fontId="31" fillId="2" borderId="0" xfId="19" applyFont="1" applyFill="1" applyAlignment="1">
      <alignment horizontal="center"/>
    </xf>
    <xf numFmtId="3" fontId="31" fillId="2" borderId="0" xfId="19" applyNumberFormat="1" applyFont="1" applyFill="1" applyAlignment="1">
      <alignment horizontal="center" vertical="center"/>
    </xf>
    <xf numFmtId="0" fontId="31" fillId="2" borderId="1" xfId="19" applyFont="1" applyFill="1" applyBorder="1"/>
    <xf numFmtId="0" fontId="31" fillId="2" borderId="1" xfId="19" applyFont="1" applyFill="1" applyBorder="1" applyAlignment="1">
      <alignment horizontal="center" vertical="center"/>
    </xf>
    <xf numFmtId="0" fontId="6" fillId="2" borderId="0" xfId="19" applyFont="1" applyFill="1" applyBorder="1"/>
    <xf numFmtId="3" fontId="6" fillId="2" borderId="0" xfId="19" applyNumberFormat="1" applyFont="1" applyFill="1" applyBorder="1" applyAlignment="1">
      <alignment horizontal="center" vertical="center"/>
    </xf>
    <xf numFmtId="3" fontId="30" fillId="2" borderId="1" xfId="19" applyNumberFormat="1" applyFont="1" applyFill="1" applyBorder="1" applyAlignment="1">
      <alignment horizontal="center" vertical="center"/>
    </xf>
    <xf numFmtId="3" fontId="31" fillId="2" borderId="1" xfId="19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25" fillId="2" borderId="0" xfId="15" applyFill="1" applyBorder="1"/>
    <xf numFmtId="0" fontId="28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/>
    </xf>
    <xf numFmtId="0" fontId="4" fillId="2" borderId="0" xfId="5" applyFill="1" applyAlignment="1">
      <alignment horizontal="center"/>
    </xf>
    <xf numFmtId="171" fontId="12" fillId="2" borderId="0" xfId="8" applyNumberFormat="1" applyFont="1" applyFill="1" applyBorder="1" applyAlignment="1">
      <alignment horizontal="center" vertical="center" wrapText="1"/>
    </xf>
    <xf numFmtId="171" fontId="12" fillId="2" borderId="3" xfId="8" applyNumberFormat="1" applyFont="1" applyFill="1" applyBorder="1" applyAlignment="1">
      <alignment horizontal="center" vertical="center" wrapText="1"/>
    </xf>
    <xf numFmtId="171" fontId="12" fillId="2" borderId="4" xfId="8" applyNumberFormat="1" applyFont="1" applyFill="1" applyBorder="1" applyAlignment="1">
      <alignment horizontal="center" vertical="center" wrapText="1"/>
    </xf>
    <xf numFmtId="0" fontId="12" fillId="2" borderId="0" xfId="7" applyFont="1" applyFill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2" fillId="3" borderId="0" xfId="11" applyFont="1" applyFill="1" applyAlignment="1">
      <alignment horizontal="left"/>
    </xf>
    <xf numFmtId="0" fontId="12" fillId="3" borderId="0" xfId="7" applyFont="1" applyFill="1" applyBorder="1" applyAlignment="1">
      <alignment horizontal="left"/>
    </xf>
    <xf numFmtId="0" fontId="25" fillId="2" borderId="0" xfId="15" applyFill="1" applyAlignment="1">
      <alignment horizontal="center" vertical="center" wrapText="1"/>
    </xf>
    <xf numFmtId="17" fontId="25" fillId="2" borderId="0" xfId="15" applyNumberFormat="1" applyFill="1" applyAlignment="1">
      <alignment horizontal="center"/>
    </xf>
    <xf numFmtId="3" fontId="31" fillId="2" borderId="2" xfId="19" applyNumberFormat="1" applyFont="1" applyFill="1" applyBorder="1" applyAlignment="1">
      <alignment horizontal="center"/>
    </xf>
    <xf numFmtId="0" fontId="30" fillId="2" borderId="0" xfId="19" applyFont="1" applyFill="1" applyBorder="1" applyAlignment="1">
      <alignment horizontal="center" vertical="center"/>
    </xf>
    <xf numFmtId="0" fontId="30" fillId="2" borderId="1" xfId="19" applyFont="1" applyFill="1" applyBorder="1" applyAlignment="1">
      <alignment horizontal="center" vertical="center"/>
    </xf>
    <xf numFmtId="0" fontId="30" fillId="2" borderId="7" xfId="19" applyFont="1" applyFill="1" applyBorder="1" applyAlignment="1">
      <alignment horizontal="center" vertical="center"/>
    </xf>
    <xf numFmtId="0" fontId="40" fillId="2" borderId="0" xfId="23" applyFont="1" applyFill="1"/>
    <xf numFmtId="0" fontId="41" fillId="2" borderId="0" xfId="23" applyFont="1" applyFill="1"/>
    <xf numFmtId="0" fontId="1" fillId="2" borderId="0" xfId="23" applyFill="1"/>
    <xf numFmtId="0" fontId="30" fillId="2" borderId="1" xfId="23" applyFont="1" applyFill="1" applyBorder="1"/>
    <xf numFmtId="0" fontId="30" fillId="2" borderId="1" xfId="23" applyFont="1" applyFill="1" applyBorder="1" applyAlignment="1">
      <alignment horizontal="center" vertical="center"/>
    </xf>
    <xf numFmtId="0" fontId="30" fillId="2" borderId="0" xfId="23" applyFont="1" applyFill="1"/>
    <xf numFmtId="4" fontId="30" fillId="2" borderId="0" xfId="23" applyNumberFormat="1" applyFont="1" applyFill="1" applyAlignment="1">
      <alignment horizontal="center" vertical="center"/>
    </xf>
    <xf numFmtId="4" fontId="30" fillId="2" borderId="1" xfId="23" applyNumberFormat="1" applyFont="1" applyFill="1" applyBorder="1" applyAlignment="1">
      <alignment horizontal="center" vertical="center"/>
    </xf>
    <xf numFmtId="0" fontId="40" fillId="0" borderId="0" xfId="23" applyFont="1"/>
    <xf numFmtId="0" fontId="1" fillId="2" borderId="0" xfId="23" applyFill="1" applyBorder="1"/>
    <xf numFmtId="0" fontId="42" fillId="2" borderId="0" xfId="23" applyFont="1" applyFill="1" applyBorder="1" applyAlignment="1">
      <alignment vertical="center"/>
    </xf>
    <xf numFmtId="0" fontId="31" fillId="2" borderId="1" xfId="23" applyFont="1" applyFill="1" applyBorder="1" applyAlignment="1">
      <alignment horizontal="center"/>
    </xf>
    <xf numFmtId="0" fontId="30" fillId="2" borderId="2" xfId="23" applyFont="1" applyFill="1" applyBorder="1" applyAlignment="1">
      <alignment horizontal="center" vertical="center" wrapText="1"/>
    </xf>
    <xf numFmtId="0" fontId="30" fillId="2" borderId="1" xfId="23" applyFont="1" applyFill="1" applyBorder="1" applyAlignment="1">
      <alignment horizontal="center" vertical="center" wrapText="1"/>
    </xf>
    <xf numFmtId="17" fontId="30" fillId="2" borderId="0" xfId="23" applyNumberFormat="1" applyFont="1" applyFill="1" applyBorder="1"/>
    <xf numFmtId="2" fontId="30" fillId="2" borderId="0" xfId="23" applyNumberFormat="1" applyFont="1" applyFill="1" applyBorder="1"/>
    <xf numFmtId="2" fontId="1" fillId="2" borderId="0" xfId="23" applyNumberFormat="1" applyFill="1" applyBorder="1"/>
    <xf numFmtId="17" fontId="30" fillId="2" borderId="1" xfId="23" applyNumberFormat="1" applyFont="1" applyFill="1" applyBorder="1"/>
    <xf numFmtId="2" fontId="30" fillId="2" borderId="1" xfId="23" applyNumberFormat="1" applyFont="1" applyFill="1" applyBorder="1"/>
    <xf numFmtId="0" fontId="7" fillId="0" borderId="0" xfId="23" applyFont="1" applyAlignment="1">
      <alignment horizontal="left" vertical="center"/>
    </xf>
    <xf numFmtId="9" fontId="43" fillId="2" borderId="0" xfId="23" applyNumberFormat="1" applyFont="1" applyFill="1"/>
    <xf numFmtId="0" fontId="12" fillId="2" borderId="1" xfId="23" applyFont="1" applyFill="1" applyBorder="1" applyAlignment="1">
      <alignment horizontal="center" vertical="center" wrapText="1"/>
    </xf>
    <xf numFmtId="17" fontId="6" fillId="2" borderId="0" xfId="23" applyNumberFormat="1" applyFont="1" applyFill="1" applyBorder="1"/>
    <xf numFmtId="168" fontId="30" fillId="2" borderId="0" xfId="23" applyNumberFormat="1" applyFont="1" applyFill="1" applyBorder="1" applyAlignment="1">
      <alignment horizontal="center"/>
    </xf>
    <xf numFmtId="17" fontId="6" fillId="2" borderId="1" xfId="23" applyNumberFormat="1" applyFont="1" applyFill="1" applyBorder="1"/>
    <xf numFmtId="168" fontId="30" fillId="2" borderId="1" xfId="23" applyNumberFormat="1" applyFont="1" applyFill="1" applyBorder="1" applyAlignment="1">
      <alignment horizontal="center"/>
    </xf>
    <xf numFmtId="0" fontId="22" fillId="2" borderId="0" xfId="23" applyFont="1" applyFill="1" applyBorder="1"/>
  </cellXfs>
  <cellStyles count="24">
    <cellStyle name="_x0013_" xfId="22"/>
    <cellStyle name="Hipervínculo" xfId="4" builtinId="8"/>
    <cellStyle name="Millares" xfId="18" builtinId="3"/>
    <cellStyle name="Millares 2" xfId="8"/>
    <cellStyle name="Millares 3" xfId="10"/>
    <cellStyle name="Millares 3 2" xfId="13"/>
    <cellStyle name="Millares 3 2 2" xfId="21"/>
    <cellStyle name="Normal" xfId="0" builtinId="0"/>
    <cellStyle name="Normal 2" xfId="2"/>
    <cellStyle name="Normal 2 2" xfId="7"/>
    <cellStyle name="Normal 2 3" xfId="14"/>
    <cellStyle name="Normal 3" xfId="3"/>
    <cellStyle name="Normal 4" xfId="5"/>
    <cellStyle name="Normal 5" xfId="23"/>
    <cellStyle name="Normal 6" xfId="11"/>
    <cellStyle name="Normal 6 2" xfId="19"/>
    <cellStyle name="Normal 7" xfId="15"/>
    <cellStyle name="Porcentaje" xfId="1" builtinId="5"/>
    <cellStyle name="Porcentaje 2" xfId="6"/>
    <cellStyle name="Porcentaje 3" xfId="9"/>
    <cellStyle name="Porcentaje 4" xfId="12"/>
    <cellStyle name="Porcentaje 4 2" xfId="20"/>
    <cellStyle name="Porcentaje 5" xfId="16"/>
    <cellStyle name="Porcentual 4" xfId="17"/>
  </cellStyles>
  <dxfs count="0"/>
  <tableStyles count="0" defaultTableStyle="TableStyleMedium2" defaultPivotStyle="PivotStyleLight16"/>
  <colors>
    <mruColors>
      <color rgb="FFC8B328"/>
      <color rgb="FF475B9D"/>
      <color rgb="FF7DD200"/>
      <color rgb="FF84DE00"/>
      <color rgb="FFFF9900"/>
      <color rgb="FF005305"/>
      <color rgb="FFC8B300"/>
      <color rgb="FF548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63097643097642"/>
          <c:y val="1.9739513692863864E-2"/>
          <c:w val="0.87636902356902358"/>
          <c:h val="0.84440194444444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'2-1 '!$B$5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475B9D"/>
            </a:solidFill>
            <a:ln>
              <a:noFill/>
            </a:ln>
            <a:effectLst/>
          </c:spPr>
          <c:invertIfNegative val="0"/>
          <c:cat>
            <c:strRef>
              <c:f>'2-1 '!$A$6:$A$11</c:f>
              <c:strCache>
                <c:ptCount val="6"/>
                <c:pt idx="0">
                  <c:v>Petróleo</c:v>
                </c:pt>
                <c:pt idx="1">
                  <c:v>Gas Natural</c:v>
                </c:pt>
                <c:pt idx="2">
                  <c:v>Carbón</c:v>
                </c:pt>
                <c:pt idx="3">
                  <c:v>Nuclear</c:v>
                </c:pt>
                <c:pt idx="4">
                  <c:v>Hidroeléctrica</c:v>
                </c:pt>
                <c:pt idx="5">
                  <c:v>Renovables</c:v>
                </c:pt>
              </c:strCache>
            </c:strRef>
          </c:cat>
          <c:val>
            <c:numRef>
              <c:f>'2-1 '!$B$6:$B$11</c:f>
              <c:numCache>
                <c:formatCode>#,##0.0</c:formatCode>
                <c:ptCount val="6"/>
                <c:pt idx="0">
                  <c:v>4251.6000000000004</c:v>
                </c:pt>
                <c:pt idx="1">
                  <c:v>3081.5</c:v>
                </c:pt>
                <c:pt idx="2">
                  <c:v>3911.2</c:v>
                </c:pt>
                <c:pt idx="3">
                  <c:v>575.5</c:v>
                </c:pt>
                <c:pt idx="4">
                  <c:v>884.3</c:v>
                </c:pt>
                <c:pt idx="5">
                  <c:v>316.60000000000002</c:v>
                </c:pt>
              </c:numCache>
            </c:numRef>
          </c:val>
        </c:ser>
        <c:ser>
          <c:idx val="1"/>
          <c:order val="1"/>
          <c:tx>
            <c:strRef>
              <c:f>'2-1 '!$C$5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cat>
            <c:strRef>
              <c:f>'2-1 '!$A$6:$A$11</c:f>
              <c:strCache>
                <c:ptCount val="6"/>
                <c:pt idx="0">
                  <c:v>Petróleo</c:v>
                </c:pt>
                <c:pt idx="1">
                  <c:v>Gas Natural</c:v>
                </c:pt>
                <c:pt idx="2">
                  <c:v>Carbón</c:v>
                </c:pt>
                <c:pt idx="3">
                  <c:v>Nuclear</c:v>
                </c:pt>
                <c:pt idx="4">
                  <c:v>Hidroeléctrica</c:v>
                </c:pt>
                <c:pt idx="5">
                  <c:v>Renovables</c:v>
                </c:pt>
              </c:strCache>
            </c:strRef>
          </c:cat>
          <c:val>
            <c:numRef>
              <c:f>'2-1 '!$C$6:$C$11</c:f>
              <c:numCache>
                <c:formatCode>#,##0.0</c:formatCode>
                <c:ptCount val="6"/>
                <c:pt idx="0">
                  <c:v>4331.3</c:v>
                </c:pt>
                <c:pt idx="1">
                  <c:v>3135.2</c:v>
                </c:pt>
                <c:pt idx="2">
                  <c:v>3839.9</c:v>
                </c:pt>
                <c:pt idx="3">
                  <c:v>583.1</c:v>
                </c:pt>
                <c:pt idx="4">
                  <c:v>892.9</c:v>
                </c:pt>
                <c:pt idx="5">
                  <c:v>364.9</c:v>
                </c:pt>
              </c:numCache>
            </c:numRef>
          </c:val>
        </c:ser>
        <c:ser>
          <c:idx val="2"/>
          <c:order val="2"/>
          <c:tx>
            <c:strRef>
              <c:f>'2-1 '!$D$5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'2-1 '!$A$6:$A$11</c:f>
              <c:strCache>
                <c:ptCount val="6"/>
                <c:pt idx="0">
                  <c:v>Petróleo</c:v>
                </c:pt>
                <c:pt idx="1">
                  <c:v>Gas Natural</c:v>
                </c:pt>
                <c:pt idx="2">
                  <c:v>Carbón</c:v>
                </c:pt>
                <c:pt idx="3">
                  <c:v>Nuclear</c:v>
                </c:pt>
                <c:pt idx="4">
                  <c:v>Hidroeléctrica</c:v>
                </c:pt>
                <c:pt idx="5">
                  <c:v>Renovables</c:v>
                </c:pt>
              </c:strCache>
            </c:strRef>
          </c:cat>
          <c:val>
            <c:numRef>
              <c:f>'2-1 '!$D$6:$D$11</c:f>
              <c:numCache>
                <c:formatCode>#,##0.0</c:formatCode>
                <c:ptCount val="6"/>
                <c:pt idx="0">
                  <c:v>4418.2476538975998</c:v>
                </c:pt>
                <c:pt idx="1">
                  <c:v>3204.1419772101908</c:v>
                </c:pt>
                <c:pt idx="2">
                  <c:v>3731.9985238427935</c:v>
                </c:pt>
                <c:pt idx="3">
                  <c:v>592.05786011243856</c:v>
                </c:pt>
                <c:pt idx="4">
                  <c:v>910.29048492960146</c:v>
                </c:pt>
                <c:pt idx="5">
                  <c:v>419.57009156595058</c:v>
                </c:pt>
              </c:numCache>
            </c:numRef>
          </c:val>
        </c:ser>
        <c:ser>
          <c:idx val="3"/>
          <c:order val="3"/>
          <c:tx>
            <c:strRef>
              <c:f>'2-1 '!$E$5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C8B328"/>
            </a:solidFill>
            <a:ln w="6350">
              <a:noFill/>
            </a:ln>
            <a:effectLst/>
          </c:spPr>
          <c:invertIfNegative val="0"/>
          <c:cat>
            <c:strRef>
              <c:f>'2-1 '!$A$6:$A$11</c:f>
              <c:strCache>
                <c:ptCount val="6"/>
                <c:pt idx="0">
                  <c:v>Petróleo</c:v>
                </c:pt>
                <c:pt idx="1">
                  <c:v>Gas Natural</c:v>
                </c:pt>
                <c:pt idx="2">
                  <c:v>Carbón</c:v>
                </c:pt>
                <c:pt idx="3">
                  <c:v>Nuclear</c:v>
                </c:pt>
                <c:pt idx="4">
                  <c:v>Hidroeléctrica</c:v>
                </c:pt>
                <c:pt idx="5">
                  <c:v>Renovables</c:v>
                </c:pt>
              </c:strCache>
            </c:strRef>
          </c:cat>
          <c:val>
            <c:numRef>
              <c:f>'2-1 '!$E$6:$E$11</c:f>
              <c:numCache>
                <c:formatCode>#,##0.0</c:formatCode>
                <c:ptCount val="6"/>
                <c:pt idx="0">
                  <c:v>4621.8999999999996</c:v>
                </c:pt>
                <c:pt idx="1">
                  <c:v>3156</c:v>
                </c:pt>
                <c:pt idx="2">
                  <c:v>3731.5</c:v>
                </c:pt>
                <c:pt idx="3">
                  <c:v>596.4</c:v>
                </c:pt>
                <c:pt idx="4">
                  <c:v>918.6</c:v>
                </c:pt>
                <c:pt idx="5">
                  <c:v>486.8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45659376"/>
        <c:axId val="745657416"/>
      </c:barChart>
      <c:catAx>
        <c:axId val="74565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7416"/>
        <c:crosses val="autoZero"/>
        <c:auto val="1"/>
        <c:lblAlgn val="ctr"/>
        <c:lblOffset val="100"/>
        <c:noMultiLvlLbl val="0"/>
      </c:catAx>
      <c:valAx>
        <c:axId val="74565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MTEP</a:t>
                </a:r>
              </a:p>
            </c:rich>
          </c:tx>
          <c:layout>
            <c:manualLayout>
              <c:xMode val="edge"/>
              <c:yMode val="edge"/>
              <c:x val="1.1375562648712872E-2"/>
              <c:y val="0.37262417669489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354350775303771"/>
          <c:y val="0.94228259152761495"/>
          <c:w val="0.79326666956887182"/>
          <c:h val="5.77174999999999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7194339380059"/>
          <c:y val="2.2108055555555554E-2"/>
          <c:w val="0.83899300268813648"/>
          <c:h val="0.74009722222222218"/>
        </c:manualLayout>
      </c:layout>
      <c:areaChart>
        <c:grouping val="stacked"/>
        <c:varyColors val="0"/>
        <c:ser>
          <c:idx val="0"/>
          <c:order val="0"/>
          <c:tx>
            <c:strRef>
              <c:f>'2-2'!$A$7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'2-2'!$B$7:$AM$7</c:f>
              <c:numCache>
                <c:formatCode>[&gt;0.05]0.0;[=0]\-;\^</c:formatCode>
                <c:ptCount val="38"/>
                <c:pt idx="0">
                  <c:v>123.28452098369598</c:v>
                </c:pt>
                <c:pt idx="1">
                  <c:v>133.6673356294632</c:v>
                </c:pt>
                <c:pt idx="2">
                  <c:v>132.38909780979156</c:v>
                </c:pt>
                <c:pt idx="3">
                  <c:v>133.2232620716095</c:v>
                </c:pt>
                <c:pt idx="4">
                  <c:v>133.03076589107513</c:v>
                </c:pt>
                <c:pt idx="5">
                  <c:v>132.8920373916626</c:v>
                </c:pt>
                <c:pt idx="6">
                  <c:v>131.03600192070007</c:v>
                </c:pt>
                <c:pt idx="7">
                  <c:v>130.71426391601562</c:v>
                </c:pt>
                <c:pt idx="8">
                  <c:v>129.54276132583618</c:v>
                </c:pt>
                <c:pt idx="9">
                  <c:v>127.54870367050171</c:v>
                </c:pt>
                <c:pt idx="10">
                  <c:v>125.43183779716492</c:v>
                </c:pt>
                <c:pt idx="11">
                  <c:v>123.16935849189758</c:v>
                </c:pt>
                <c:pt idx="12">
                  <c:v>122.05498957633972</c:v>
                </c:pt>
                <c:pt idx="13">
                  <c:v>120.45072317123413</c:v>
                </c:pt>
                <c:pt idx="14">
                  <c:v>127.55120813846588</c:v>
                </c:pt>
                <c:pt idx="15">
                  <c:v>126.91255664825439</c:v>
                </c:pt>
                <c:pt idx="16">
                  <c:v>127.25462627410889</c:v>
                </c:pt>
                <c:pt idx="17">
                  <c:v>127.14409101009369</c:v>
                </c:pt>
                <c:pt idx="18">
                  <c:v>100.01908993721008</c:v>
                </c:pt>
                <c:pt idx="19">
                  <c:v>232.7504448890686</c:v>
                </c:pt>
                <c:pt idx="20">
                  <c:v>232.0796971321106</c:v>
                </c:pt>
                <c:pt idx="21">
                  <c:v>230.1469544172287</c:v>
                </c:pt>
                <c:pt idx="22">
                  <c:v>228.26701235771179</c:v>
                </c:pt>
                <c:pt idx="23">
                  <c:v>225.29395198822021</c:v>
                </c:pt>
                <c:pt idx="24">
                  <c:v>223.67774152755737</c:v>
                </c:pt>
                <c:pt idx="25">
                  <c:v>223.63581454753876</c:v>
                </c:pt>
                <c:pt idx="26">
                  <c:v>221.6555552482605</c:v>
                </c:pt>
                <c:pt idx="27">
                  <c:v>221.4806295633316</c:v>
                </c:pt>
                <c:pt idx="28">
                  <c:v>216.61141967773437</c:v>
                </c:pt>
                <c:pt idx="29">
                  <c:v>217.75272309780121</c:v>
                </c:pt>
                <c:pt idx="30">
                  <c:v>221.52932560443878</c:v>
                </c:pt>
                <c:pt idx="31">
                  <c:v>225.33551394939423</c:v>
                </c:pt>
                <c:pt idx="32">
                  <c:v>229.31999444961548</c:v>
                </c:pt>
                <c:pt idx="33">
                  <c:v>232.57933437824249</c:v>
                </c:pt>
                <c:pt idx="34">
                  <c:v>237.97309935092926</c:v>
                </c:pt>
                <c:pt idx="35">
                  <c:v>237.97309935092926</c:v>
                </c:pt>
                <c:pt idx="36">
                  <c:v>227.5</c:v>
                </c:pt>
                <c:pt idx="37" formatCode="General">
                  <c:v>226.1</c:v>
                </c:pt>
              </c:numCache>
            </c:numRef>
          </c:val>
        </c:ser>
        <c:ser>
          <c:idx val="1"/>
          <c:order val="1"/>
          <c:tx>
            <c:strRef>
              <c:f>'2-2'!$A$8</c:f>
              <c:strCache>
                <c:ptCount val="1"/>
                <c:pt idx="0">
                  <c:v>Centro y Sudamérica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'2-2'!$B$8:$AM$8</c:f>
              <c:numCache>
                <c:formatCode>[&gt;0.05]0.0;[=0]\-;\^</c:formatCode>
                <c:ptCount val="38"/>
                <c:pt idx="0">
                  <c:v>26.742008682282176</c:v>
                </c:pt>
                <c:pt idx="1">
                  <c:v>27.180874693964142</c:v>
                </c:pt>
                <c:pt idx="2">
                  <c:v>32.325345839897636</c:v>
                </c:pt>
                <c:pt idx="3">
                  <c:v>33.41993550315965</c:v>
                </c:pt>
                <c:pt idx="4">
                  <c:v>36.310481884633191</c:v>
                </c:pt>
                <c:pt idx="5">
                  <c:v>62.886458622844657</c:v>
                </c:pt>
                <c:pt idx="6">
                  <c:v>64.576314908277709</c:v>
                </c:pt>
                <c:pt idx="7">
                  <c:v>68.118078927975148</c:v>
                </c:pt>
                <c:pt idx="8">
                  <c:v>69.240138100460172</c:v>
                </c:pt>
                <c:pt idx="9">
                  <c:v>69.494727861601859</c:v>
                </c:pt>
                <c:pt idx="10">
                  <c:v>71.524811001494527</c:v>
                </c:pt>
                <c:pt idx="11">
                  <c:v>74.556542605627328</c:v>
                </c:pt>
                <c:pt idx="12">
                  <c:v>78.763274385593832</c:v>
                </c:pt>
                <c:pt idx="13">
                  <c:v>80.683912372449413</c:v>
                </c:pt>
                <c:pt idx="14">
                  <c:v>81.48268981394358</c:v>
                </c:pt>
                <c:pt idx="15">
                  <c:v>83.739244544878602</c:v>
                </c:pt>
                <c:pt idx="16">
                  <c:v>90.740364685188979</c:v>
                </c:pt>
                <c:pt idx="17">
                  <c:v>93.439045744482428</c:v>
                </c:pt>
                <c:pt idx="18">
                  <c:v>95.554377207998186</c:v>
                </c:pt>
                <c:pt idx="19">
                  <c:v>97.778626050101593</c:v>
                </c:pt>
                <c:pt idx="20">
                  <c:v>97.908188446890563</c:v>
                </c:pt>
                <c:pt idx="21">
                  <c:v>98.831134532112628</c:v>
                </c:pt>
                <c:pt idx="22">
                  <c:v>100.32745559187606</c:v>
                </c:pt>
                <c:pt idx="23">
                  <c:v>100.39792834990658</c:v>
                </c:pt>
                <c:pt idx="24">
                  <c:v>103.36215372127481</c:v>
                </c:pt>
                <c:pt idx="25">
                  <c:v>103.63501344667748</c:v>
                </c:pt>
                <c:pt idx="26">
                  <c:v>110.80232918611728</c:v>
                </c:pt>
                <c:pt idx="27">
                  <c:v>122.94082907959819</c:v>
                </c:pt>
                <c:pt idx="28">
                  <c:v>198.28827659762464</c:v>
                </c:pt>
                <c:pt idx="29">
                  <c:v>236.97389003646094</c:v>
                </c:pt>
                <c:pt idx="30">
                  <c:v>324.16764068615157</c:v>
                </c:pt>
                <c:pt idx="31">
                  <c:v>326.88641780125909</c:v>
                </c:pt>
                <c:pt idx="32">
                  <c:v>328.75069044041447</c:v>
                </c:pt>
                <c:pt idx="33">
                  <c:v>329.81501796725206</c:v>
                </c:pt>
                <c:pt idx="34">
                  <c:v>331.73037676117383</c:v>
                </c:pt>
                <c:pt idx="35">
                  <c:v>329.23957802006043</c:v>
                </c:pt>
                <c:pt idx="36">
                  <c:v>327.9</c:v>
                </c:pt>
                <c:pt idx="37" formatCode="General">
                  <c:v>330.1</c:v>
                </c:pt>
              </c:numCache>
            </c:numRef>
          </c:val>
        </c:ser>
        <c:ser>
          <c:idx val="2"/>
          <c:order val="2"/>
          <c:tx>
            <c:strRef>
              <c:f>'2-2'!$A$9</c:f>
              <c:strCache>
                <c:ptCount val="1"/>
                <c:pt idx="0">
                  <c:v>Europa &amp;Eurasia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'2-2'!$B$9:$AM$9</c:f>
              <c:numCache>
                <c:formatCode>[&gt;0.05]0.0;[=0]\-;\^</c:formatCode>
                <c:ptCount val="38"/>
                <c:pt idx="0">
                  <c:v>83.578474227862898</c:v>
                </c:pt>
                <c:pt idx="1">
                  <c:v>78.76862652215641</c:v>
                </c:pt>
                <c:pt idx="2">
                  <c:v>78.32986250508111</c:v>
                </c:pt>
                <c:pt idx="3">
                  <c:v>79.410602008341812</c:v>
                </c:pt>
                <c:pt idx="4">
                  <c:v>78.761531542171724</c:v>
                </c:pt>
                <c:pt idx="5">
                  <c:v>79.301576450350694</c:v>
                </c:pt>
                <c:pt idx="6">
                  <c:v>77.509034714545123</c:v>
                </c:pt>
                <c:pt idx="7">
                  <c:v>75.343906674010213</c:v>
                </c:pt>
                <c:pt idx="8">
                  <c:v>76.245934310252778</c:v>
                </c:pt>
                <c:pt idx="9">
                  <c:v>75.379922347026877</c:v>
                </c:pt>
                <c:pt idx="10">
                  <c:v>75.903830664232373</c:v>
                </c:pt>
                <c:pt idx="11">
                  <c:v>141.92544340796303</c:v>
                </c:pt>
                <c:pt idx="12">
                  <c:v>142.79807307000738</c:v>
                </c:pt>
                <c:pt idx="13">
                  <c:v>141.16461711428565</c:v>
                </c:pt>
                <c:pt idx="14">
                  <c:v>141.16248221206479</c:v>
                </c:pt>
                <c:pt idx="15">
                  <c:v>141.15188707388006</c:v>
                </c:pt>
                <c:pt idx="16">
                  <c:v>142.84449575509643</c:v>
                </c:pt>
                <c:pt idx="17">
                  <c:v>142.65841702884063</c:v>
                </c:pt>
                <c:pt idx="18">
                  <c:v>142.4352554352954</c:v>
                </c:pt>
                <c:pt idx="19">
                  <c:v>140.81317486951593</c:v>
                </c:pt>
                <c:pt idx="20">
                  <c:v>141.12360103358515</c:v>
                </c:pt>
                <c:pt idx="21">
                  <c:v>140.43993079452775</c:v>
                </c:pt>
                <c:pt idx="22">
                  <c:v>142.69213577662595</c:v>
                </c:pt>
                <c:pt idx="23">
                  <c:v>143.95160097698681</c:v>
                </c:pt>
                <c:pt idx="24">
                  <c:v>140.82045277417637</c:v>
                </c:pt>
                <c:pt idx="25">
                  <c:v>139.49265695805661</c:v>
                </c:pt>
                <c:pt idx="26">
                  <c:v>137.611291422043</c:v>
                </c:pt>
                <c:pt idx="27">
                  <c:v>160.36552935838699</c:v>
                </c:pt>
                <c:pt idx="28">
                  <c:v>158.98946130310651</c:v>
                </c:pt>
                <c:pt idx="29">
                  <c:v>158.00723085051868</c:v>
                </c:pt>
                <c:pt idx="30">
                  <c:v>157.87195047235582</c:v>
                </c:pt>
                <c:pt idx="31">
                  <c:v>158.03571873600595</c:v>
                </c:pt>
                <c:pt idx="32">
                  <c:v>158.18162712897174</c:v>
                </c:pt>
                <c:pt idx="33">
                  <c:v>157.15896463836543</c:v>
                </c:pt>
                <c:pt idx="34">
                  <c:v>154.60572363610845</c:v>
                </c:pt>
                <c:pt idx="35">
                  <c:v>155.21530950989109</c:v>
                </c:pt>
                <c:pt idx="36">
                  <c:v>161.5</c:v>
                </c:pt>
                <c:pt idx="37" formatCode="General">
                  <c:v>158.19999999999999</c:v>
                </c:pt>
              </c:numCache>
            </c:numRef>
          </c:val>
        </c:ser>
        <c:ser>
          <c:idx val="3"/>
          <c:order val="3"/>
          <c:tx>
            <c:strRef>
              <c:f>'2-2'!$A$10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'2-2'!$B$10:$AM$10</c:f>
              <c:numCache>
                <c:formatCode>[&gt;0.05]0.0;[=0]\-;\^</c:formatCode>
                <c:ptCount val="38"/>
                <c:pt idx="0">
                  <c:v>362.41108740668278</c:v>
                </c:pt>
                <c:pt idx="1">
                  <c:v>365.26515554520302</c:v>
                </c:pt>
                <c:pt idx="2">
                  <c:v>388.90201600216096</c:v>
                </c:pt>
                <c:pt idx="3">
                  <c:v>396.92080728843575</c:v>
                </c:pt>
                <c:pt idx="4">
                  <c:v>430.75525815261062</c:v>
                </c:pt>
                <c:pt idx="5">
                  <c:v>431.73171394009842</c:v>
                </c:pt>
                <c:pt idx="6">
                  <c:v>537.12771019642241</c:v>
                </c:pt>
                <c:pt idx="7">
                  <c:v>566.57691200380214</c:v>
                </c:pt>
                <c:pt idx="8">
                  <c:v>653.03462306037545</c:v>
                </c:pt>
                <c:pt idx="9">
                  <c:v>661.02937499352265</c:v>
                </c:pt>
                <c:pt idx="10">
                  <c:v>659.61440916219726</c:v>
                </c:pt>
                <c:pt idx="11">
                  <c:v>660.82029264909215</c:v>
                </c:pt>
                <c:pt idx="12">
                  <c:v>661.59341982891783</c:v>
                </c:pt>
                <c:pt idx="13">
                  <c:v>661.93236111348961</c:v>
                </c:pt>
                <c:pt idx="14">
                  <c:v>663.56218938698294</c:v>
                </c:pt>
                <c:pt idx="15">
                  <c:v>663.30831434210995</c:v>
                </c:pt>
                <c:pt idx="16">
                  <c:v>673.99529199168319</c:v>
                </c:pt>
                <c:pt idx="17">
                  <c:v>683.22831705777207</c:v>
                </c:pt>
                <c:pt idx="18">
                  <c:v>685.24172211444238</c:v>
                </c:pt>
                <c:pt idx="19">
                  <c:v>685.83370793669019</c:v>
                </c:pt>
                <c:pt idx="20">
                  <c:v>696.68856293242425</c:v>
                </c:pt>
                <c:pt idx="21">
                  <c:v>698.66738618793897</c:v>
                </c:pt>
                <c:pt idx="22">
                  <c:v>741.3458740063943</c:v>
                </c:pt>
                <c:pt idx="23">
                  <c:v>745.74205476592761</c:v>
                </c:pt>
                <c:pt idx="24">
                  <c:v>750.07338581385557</c:v>
                </c:pt>
                <c:pt idx="25">
                  <c:v>755.53146634402219</c:v>
                </c:pt>
                <c:pt idx="26">
                  <c:v>755.8667232132284</c:v>
                </c:pt>
                <c:pt idx="27">
                  <c:v>754.92151969764382</c:v>
                </c:pt>
                <c:pt idx="28">
                  <c:v>753.68548673484474</c:v>
                </c:pt>
                <c:pt idx="29">
                  <c:v>753.11603299994022</c:v>
                </c:pt>
                <c:pt idx="30">
                  <c:v>765.94693267438561</c:v>
                </c:pt>
                <c:pt idx="31">
                  <c:v>797.93680962163489</c:v>
                </c:pt>
                <c:pt idx="32">
                  <c:v>799.25831463269424</c:v>
                </c:pt>
                <c:pt idx="33">
                  <c:v>802.95899632840883</c:v>
                </c:pt>
                <c:pt idx="34">
                  <c:v>803.7642600069521</c:v>
                </c:pt>
                <c:pt idx="35">
                  <c:v>803.47506314504426</c:v>
                </c:pt>
                <c:pt idx="36">
                  <c:v>813.5</c:v>
                </c:pt>
                <c:pt idx="37" formatCode="General">
                  <c:v>807.7</c:v>
                </c:pt>
              </c:numCache>
            </c:numRef>
          </c:val>
        </c:ser>
        <c:ser>
          <c:idx val="4"/>
          <c:order val="4"/>
          <c:tx>
            <c:strRef>
              <c:f>'2-2'!$A$11</c:f>
              <c:strCache>
                <c:ptCount val="1"/>
                <c:pt idx="0">
                  <c:v>África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'2-2'!$B$11:$AM$11</c:f>
              <c:numCache>
                <c:formatCode>[&gt;0.05]0.0;[=0]\-;\^</c:formatCode>
                <c:ptCount val="38"/>
                <c:pt idx="0">
                  <c:v>53.436518531423644</c:v>
                </c:pt>
                <c:pt idx="1">
                  <c:v>56.281772252987139</c:v>
                </c:pt>
                <c:pt idx="2">
                  <c:v>58.270780406077392</c:v>
                </c:pt>
                <c:pt idx="3">
                  <c:v>58.038758026625146</c:v>
                </c:pt>
                <c:pt idx="4">
                  <c:v>57.766579984192504</c:v>
                </c:pt>
                <c:pt idx="5">
                  <c:v>57.037382467155112</c:v>
                </c:pt>
                <c:pt idx="6">
                  <c:v>57.966056011442561</c:v>
                </c:pt>
                <c:pt idx="7">
                  <c:v>58.663578865001909</c:v>
                </c:pt>
                <c:pt idx="8">
                  <c:v>58.996752543956973</c:v>
                </c:pt>
                <c:pt idx="9">
                  <c:v>59.086525969556533</c:v>
                </c:pt>
                <c:pt idx="10">
                  <c:v>58.725309576937434</c:v>
                </c:pt>
                <c:pt idx="11">
                  <c:v>60.371581390598294</c:v>
                </c:pt>
                <c:pt idx="12">
                  <c:v>61.079078946477239</c:v>
                </c:pt>
                <c:pt idx="13">
                  <c:v>61.233071287959319</c:v>
                </c:pt>
                <c:pt idx="14">
                  <c:v>65.008044587546465</c:v>
                </c:pt>
                <c:pt idx="15">
                  <c:v>71.953127180848242</c:v>
                </c:pt>
                <c:pt idx="16">
                  <c:v>74.932237146113039</c:v>
                </c:pt>
                <c:pt idx="17">
                  <c:v>75.25878524539803</c:v>
                </c:pt>
                <c:pt idx="18">
                  <c:v>77.172286508062825</c:v>
                </c:pt>
                <c:pt idx="19">
                  <c:v>84.719524399650254</c:v>
                </c:pt>
                <c:pt idx="20">
                  <c:v>93.048520263440878</c:v>
                </c:pt>
                <c:pt idx="21">
                  <c:v>96.671638820476801</c:v>
                </c:pt>
                <c:pt idx="22">
                  <c:v>101.59234680961163</c:v>
                </c:pt>
                <c:pt idx="23">
                  <c:v>106.24524856339485</c:v>
                </c:pt>
                <c:pt idx="24">
                  <c:v>107.62474692593605</c:v>
                </c:pt>
                <c:pt idx="25">
                  <c:v>111.33179917271991</c:v>
                </c:pt>
                <c:pt idx="26">
                  <c:v>116.94142793192805</c:v>
                </c:pt>
                <c:pt idx="27">
                  <c:v>119.23037288347768</c:v>
                </c:pt>
                <c:pt idx="28">
                  <c:v>119.94929035547466</c:v>
                </c:pt>
                <c:pt idx="29">
                  <c:v>122.57119164410324</c:v>
                </c:pt>
                <c:pt idx="30">
                  <c:v>124.99112281236376</c:v>
                </c:pt>
                <c:pt idx="31">
                  <c:v>125.18312312323178</c:v>
                </c:pt>
                <c:pt idx="32">
                  <c:v>130.59211161261192</c:v>
                </c:pt>
                <c:pt idx="33">
                  <c:v>130.11411049490562</c:v>
                </c:pt>
                <c:pt idx="34">
                  <c:v>129.29011025553336</c:v>
                </c:pt>
                <c:pt idx="35">
                  <c:v>129.08211031084647</c:v>
                </c:pt>
                <c:pt idx="36">
                  <c:v>128</c:v>
                </c:pt>
                <c:pt idx="37" formatCode="General">
                  <c:v>126.5</c:v>
                </c:pt>
              </c:numCache>
            </c:numRef>
          </c:val>
        </c:ser>
        <c:ser>
          <c:idx val="5"/>
          <c:order val="5"/>
          <c:tx>
            <c:strRef>
              <c:f>'2-2'!$A$12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cat>
            <c:numRef>
              <c:f>'2-2'!$B$6:$AM$6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'2-2'!$B$12:$AM$12</c:f>
              <c:numCache>
                <c:formatCode>[&gt;0.05]0.0;[=0]\-;\^</c:formatCode>
                <c:ptCount val="38"/>
                <c:pt idx="0">
                  <c:v>33.922919886943419</c:v>
                </c:pt>
                <c:pt idx="1">
                  <c:v>35.307579779066145</c:v>
                </c:pt>
                <c:pt idx="2">
                  <c:v>35.35749230068177</c:v>
                </c:pt>
                <c:pt idx="3">
                  <c:v>36.308409459888935</c:v>
                </c:pt>
                <c:pt idx="4">
                  <c:v>37.824072789400816</c:v>
                </c:pt>
                <c:pt idx="5">
                  <c:v>38.710322609171271</c:v>
                </c:pt>
                <c:pt idx="6">
                  <c:v>39.458532965742052</c:v>
                </c:pt>
                <c:pt idx="7">
                  <c:v>39.465375169122126</c:v>
                </c:pt>
                <c:pt idx="8">
                  <c:v>39.645860653312411</c:v>
                </c:pt>
                <c:pt idx="9">
                  <c:v>34.73066722456133</c:v>
                </c:pt>
                <c:pt idx="10">
                  <c:v>36.30671346274903</c:v>
                </c:pt>
                <c:pt idx="11">
                  <c:v>36.997752881085034</c:v>
                </c:pt>
                <c:pt idx="12">
                  <c:v>37.536873627686873</c:v>
                </c:pt>
                <c:pt idx="13">
                  <c:v>38.834220505319536</c:v>
                </c:pt>
                <c:pt idx="14">
                  <c:v>39.20343831460923</c:v>
                </c:pt>
                <c:pt idx="15">
                  <c:v>39.100248040165752</c:v>
                </c:pt>
                <c:pt idx="16">
                  <c:v>38.992973165120929</c:v>
                </c:pt>
                <c:pt idx="17">
                  <c:v>40.330655680503696</c:v>
                </c:pt>
                <c:pt idx="18">
                  <c:v>41.989213458728045</c:v>
                </c:pt>
                <c:pt idx="19">
                  <c:v>39.93120365543291</c:v>
                </c:pt>
                <c:pt idx="20">
                  <c:v>40.076603687833995</c:v>
                </c:pt>
                <c:pt idx="21">
                  <c:v>40.629336177837104</c:v>
                </c:pt>
                <c:pt idx="22">
                  <c:v>40.63568415818736</c:v>
                </c:pt>
                <c:pt idx="23">
                  <c:v>40.465136617189273</c:v>
                </c:pt>
                <c:pt idx="24">
                  <c:v>40.628127116011456</c:v>
                </c:pt>
                <c:pt idx="25">
                  <c:v>40.759243439882994</c:v>
                </c:pt>
                <c:pt idx="26">
                  <c:v>40.850490519311279</c:v>
                </c:pt>
                <c:pt idx="27">
                  <c:v>40.047395183002664</c:v>
                </c:pt>
                <c:pt idx="28">
                  <c:v>42.43183458002386</c:v>
                </c:pt>
                <c:pt idx="29">
                  <c:v>40.779295373820787</c:v>
                </c:pt>
                <c:pt idx="30">
                  <c:v>41.981511920997946</c:v>
                </c:pt>
                <c:pt idx="31">
                  <c:v>41.925077270076144</c:v>
                </c:pt>
                <c:pt idx="32">
                  <c:v>42.158165242959512</c:v>
                </c:pt>
                <c:pt idx="33">
                  <c:v>42.89709129271796</c:v>
                </c:pt>
                <c:pt idx="34">
                  <c:v>42.61673571546271</c:v>
                </c:pt>
                <c:pt idx="35">
                  <c:v>42.603870755994649</c:v>
                </c:pt>
                <c:pt idx="36">
                  <c:v>48.4</c:v>
                </c:pt>
                <c:pt idx="37" formatCode="General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50752"/>
        <c:axId val="745660552"/>
      </c:areaChart>
      <c:lineChart>
        <c:grouping val="standard"/>
        <c:varyColors val="0"/>
        <c:ser>
          <c:idx val="6"/>
          <c:order val="6"/>
          <c:tx>
            <c:strRef>
              <c:f>'2-2'!$A$14</c:f>
              <c:strCache>
                <c:ptCount val="1"/>
                <c:pt idx="0">
                  <c:v>Tasa Crecimiento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'2-2'!$B$6:$AK$6</c:f>
              <c:numCache>
                <c:formatCode>General</c:formatCode>
                <c:ptCount val="36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</c:numCache>
            </c:numRef>
          </c:cat>
          <c:val>
            <c:numRef>
              <c:f>'2-2'!$B$14:$AM$14</c:f>
              <c:numCache>
                <c:formatCode>0.0%</c:formatCode>
                <c:ptCount val="38"/>
                <c:pt idx="1">
                  <c:v>1.9163423526938672E-2</c:v>
                </c:pt>
                <c:pt idx="2">
                  <c:v>4.1786716243104038E-2</c:v>
                </c:pt>
                <c:pt idx="3">
                  <c:v>1.6190174762909404E-2</c:v>
                </c:pt>
                <c:pt idx="4">
                  <c:v>5.0353749444531415E-2</c:v>
                </c:pt>
                <c:pt idx="5">
                  <c:v>3.6297822685114278E-2</c:v>
                </c:pt>
                <c:pt idx="6">
                  <c:v>0.13097366656500209</c:v>
                </c:pt>
                <c:pt idx="7">
                  <c:v>3.438291374233482E-2</c:v>
                </c:pt>
                <c:pt idx="8">
                  <c:v>9.3540981325717087E-2</c:v>
                </c:pt>
                <c:pt idx="9">
                  <c:v>5.4918548653382082E-4</c:v>
                </c:pt>
                <c:pt idx="10">
                  <c:v>2.3069846874101962E-4</c:v>
                </c:pt>
                <c:pt idx="11">
                  <c:v>6.8451179221297842E-2</c:v>
                </c:pt>
                <c:pt idx="12">
                  <c:v>5.4513706124343919E-3</c:v>
                </c:pt>
                <c:pt idx="13">
                  <c:v>4.2868736039580746E-4</c:v>
                </c:pt>
                <c:pt idx="14">
                  <c:v>1.2379933385774589E-2</c:v>
                </c:pt>
                <c:pt idx="15">
                  <c:v>7.3305410628288215E-3</c:v>
                </c:pt>
                <c:pt idx="16">
                  <c:v>2.0063315417056415E-2</c:v>
                </c:pt>
                <c:pt idx="17">
                  <c:v>1.157711173519882E-2</c:v>
                </c:pt>
                <c:pt idx="18">
                  <c:v>-1.6907370309245939E-2</c:v>
                </c:pt>
                <c:pt idx="19">
                  <c:v>0.1220354337068863</c:v>
                </c:pt>
                <c:pt idx="20">
                  <c:v>1.489943372765512E-2</c:v>
                </c:pt>
                <c:pt idx="21">
                  <c:v>3.4292575197441E-3</c:v>
                </c:pt>
                <c:pt idx="22">
                  <c:v>3.7899987691792481E-2</c:v>
                </c:pt>
                <c:pt idx="23">
                  <c:v>5.3403376323652996E-3</c:v>
                </c:pt>
                <c:pt idx="24">
                  <c:v>3.0032294740280907E-3</c:v>
                </c:pt>
                <c:pt idx="25">
                  <c:v>6.0016589116014263E-3</c:v>
                </c:pt>
                <c:pt idx="26">
                  <c:v>6.797088775200244E-3</c:v>
                </c:pt>
                <c:pt idx="27">
                  <c:v>2.5480775769704644E-2</c:v>
                </c:pt>
                <c:pt idx="28">
                  <c:v>5.0014221205264997E-2</c:v>
                </c:pt>
                <c:pt idx="29">
                  <c:v>2.6339436085154544E-2</c:v>
                </c:pt>
                <c:pt idx="30">
                  <c:v>7.0159622436411384E-2</c:v>
                </c:pt>
                <c:pt idx="31">
                  <c:v>2.3717964841395212E-2</c:v>
                </c:pt>
                <c:pt idx="32">
                  <c:v>7.7348668459618075E-3</c:v>
                </c:pt>
                <c:pt idx="33">
                  <c:v>4.3018301125954395E-3</c:v>
                </c:pt>
                <c:pt idx="34">
                  <c:v>2.628563146766405E-3</c:v>
                </c:pt>
                <c:pt idx="35">
                  <c:v>-1.4066484331253237E-3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54280"/>
        <c:axId val="745651928"/>
      </c:lineChart>
      <c:catAx>
        <c:axId val="74565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s-CO"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6055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745660552"/>
        <c:scaling>
          <c:orientation val="minMax"/>
          <c:max val="17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s-CO" sz="105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050" b="1"/>
                  <a:t>MBBL</a:t>
                </a:r>
              </a:p>
            </c:rich>
          </c:tx>
          <c:layout>
            <c:manualLayout>
              <c:xMode val="edge"/>
              <c:yMode val="edge"/>
              <c:x val="5.8561323621650965E-3"/>
              <c:y val="0.33383937910479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s-CO" sz="105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0752"/>
        <c:crosses val="autoZero"/>
        <c:crossBetween val="midCat"/>
        <c:majorUnit val="250"/>
      </c:valAx>
      <c:valAx>
        <c:axId val="74565192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O"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4280"/>
        <c:crosses val="max"/>
        <c:crossBetween val="between"/>
      </c:valAx>
      <c:dateAx>
        <c:axId val="745654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5651928"/>
        <c:crosses val="autoZero"/>
        <c:auto val="0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8128379321367E-2"/>
          <c:y val="0.86925654134006503"/>
          <c:w val="0.96581856358864238"/>
          <c:h val="0.129604525480582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9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es-CO" sz="900" b="0" i="0" u="none" strike="noStrike" kern="1200" baseline="0">
          <a:solidFill>
            <a:sysClr val="windowText" lastClr="000000"/>
          </a:solidFill>
          <a:latin typeface="+mj-lt"/>
          <a:ea typeface="+mn-ea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623853211009176"/>
          <c:y val="0.19683226226248182"/>
          <c:w val="0.45932721712538227"/>
          <c:h val="0.6973073351903436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4">
                  <a:lumMod val="75000"/>
                  <a:lumOff val="2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DD6909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2335E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005305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rgbClr val="475B9D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6"/>
            <c:bubble3D val="0"/>
            <c:spPr>
              <a:solidFill>
                <a:srgbClr val="548D0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7"/>
            <c:bubble3D val="0"/>
            <c:spPr>
              <a:solidFill>
                <a:srgbClr val="717171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8"/>
            <c:bubble3D val="0"/>
            <c:spPr>
              <a:solidFill>
                <a:srgbClr val="C8B328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3356642129848451"/>
                  <c:y val="1.136333721603333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9835134712968484E-2"/>
                  <c:y val="-1.5696770093680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4.7134610408428548E-2"/>
                  <c:y val="2.06871954403986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4.6621878687182358E-2"/>
                  <c:y val="-2.060550230664063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2764003580155574E-2"/>
                  <c:y val="6.743726231436282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1478571864740046E-3"/>
                  <c:y val="7.189835723576160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5.1964547958127161E-2"/>
                  <c:y val="-1.3181213222723256E-1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0881932123462061E-3"/>
                  <c:y val="1.27008164992576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3840641479448187E-2"/>
                  <c:y val="1.68543416752570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8.3068922975883377E-2"/>
                  <c:y val="5.15831178349329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'2-3'!$A$10:$A$19</c:f>
              <c:strCache>
                <c:ptCount val="10"/>
                <c:pt idx="0">
                  <c:v>Estados Unidos</c:v>
                </c:pt>
                <c:pt idx="1">
                  <c:v>Emiratos Arabes</c:v>
                </c:pt>
                <c:pt idx="2">
                  <c:v>Kuwait</c:v>
                </c:pt>
                <c:pt idx="3">
                  <c:v>Rusia</c:v>
                </c:pt>
                <c:pt idx="4">
                  <c:v>Iraq</c:v>
                </c:pt>
                <c:pt idx="5">
                  <c:v>Irán</c:v>
                </c:pt>
                <c:pt idx="6">
                  <c:v>Canadá</c:v>
                </c:pt>
                <c:pt idx="7">
                  <c:v>Arabia Saudita</c:v>
                </c:pt>
                <c:pt idx="8">
                  <c:v>Venezuela</c:v>
                </c:pt>
                <c:pt idx="9">
                  <c:v>Resto</c:v>
                </c:pt>
              </c:strCache>
            </c:strRef>
          </c:cat>
          <c:val>
            <c:numRef>
              <c:f>'2-3'!$B$10:$B$19</c:f>
              <c:numCache>
                <c:formatCode>[&gt;0.05]0.0;[=0]\-;\^</c:formatCode>
                <c:ptCount val="10"/>
                <c:pt idx="0">
                  <c:v>50</c:v>
                </c:pt>
                <c:pt idx="1">
                  <c:v>97.800003051757813</c:v>
                </c:pt>
                <c:pt idx="2">
                  <c:v>101.5</c:v>
                </c:pt>
                <c:pt idx="3">
                  <c:v>106.2</c:v>
                </c:pt>
                <c:pt idx="4">
                  <c:v>148.80000000000001</c:v>
                </c:pt>
                <c:pt idx="5">
                  <c:v>157.19999999999999</c:v>
                </c:pt>
                <c:pt idx="6">
                  <c:v>168.9</c:v>
                </c:pt>
                <c:pt idx="7">
                  <c:v>266.2</c:v>
                </c:pt>
                <c:pt idx="8">
                  <c:v>303.2</c:v>
                </c:pt>
                <c:pt idx="9">
                  <c:v>296.8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44764309764312"/>
          <c:y val="3.9747064137308039E-2"/>
          <c:w val="0.81147508417508418"/>
          <c:h val="0.70000878207541095"/>
        </c:manualLayout>
      </c:layout>
      <c:areaChart>
        <c:grouping val="stacked"/>
        <c:varyColors val="0"/>
        <c:ser>
          <c:idx val="0"/>
          <c:order val="0"/>
          <c:tx>
            <c:strRef>
              <c:f>'2-4'!$A$7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7DD200"/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'2-4'!$B$7:$AM$7</c:f>
              <c:numCache>
                <c:formatCode>#,##0.0</c:formatCode>
                <c:ptCount val="38"/>
                <c:pt idx="0">
                  <c:v>14062.626</c:v>
                </c:pt>
                <c:pt idx="1">
                  <c:v>14343.573</c:v>
                </c:pt>
                <c:pt idx="2">
                  <c:v>14789.534</c:v>
                </c:pt>
                <c:pt idx="3">
                  <c:v>14837.668</c:v>
                </c:pt>
                <c:pt idx="4">
                  <c:v>15225.950999999999</c:v>
                </c:pt>
                <c:pt idx="5">
                  <c:v>15305.173210993653</c:v>
                </c:pt>
                <c:pt idx="6">
                  <c:v>14794.259461641926</c:v>
                </c:pt>
                <c:pt idx="7">
                  <c:v>14731.747948215801</c:v>
                </c:pt>
                <c:pt idx="8">
                  <c:v>14644.107513987412</c:v>
                </c:pt>
                <c:pt idx="9">
                  <c:v>14017.533228268683</c:v>
                </c:pt>
                <c:pt idx="10">
                  <c:v>13822.819599872964</c:v>
                </c:pt>
                <c:pt idx="11">
                  <c:v>14158.681765182506</c:v>
                </c:pt>
                <c:pt idx="12">
                  <c:v>14031.977092615207</c:v>
                </c:pt>
                <c:pt idx="13">
                  <c:v>13889.814878986977</c:v>
                </c:pt>
                <c:pt idx="14">
                  <c:v>13808.098525926731</c:v>
                </c:pt>
                <c:pt idx="15">
                  <c:v>13780.614786560258</c:v>
                </c:pt>
                <c:pt idx="16">
                  <c:v>14047.173729487275</c:v>
                </c:pt>
                <c:pt idx="17">
                  <c:v>14267.438631641777</c:v>
                </c:pt>
                <c:pt idx="18">
                  <c:v>14184.287179061881</c:v>
                </c:pt>
                <c:pt idx="19">
                  <c:v>13690.195576949911</c:v>
                </c:pt>
                <c:pt idx="20">
                  <c:v>13893.990935695216</c:v>
                </c:pt>
                <c:pt idx="21">
                  <c:v>13968.727132730763</c:v>
                </c:pt>
                <c:pt idx="22">
                  <c:v>14078.751943444342</c:v>
                </c:pt>
                <c:pt idx="23">
                  <c:v>14169.103361368427</c:v>
                </c:pt>
                <c:pt idx="24">
                  <c:v>14162.198674079358</c:v>
                </c:pt>
                <c:pt idx="25">
                  <c:v>13707.906242865669</c:v>
                </c:pt>
                <c:pt idx="26">
                  <c:v>13725.89405094177</c:v>
                </c:pt>
                <c:pt idx="27">
                  <c:v>13631.154090879314</c:v>
                </c:pt>
                <c:pt idx="28">
                  <c:v>13159.192161045878</c:v>
                </c:pt>
                <c:pt idx="29">
                  <c:v>13446.726318474881</c:v>
                </c:pt>
                <c:pt idx="30">
                  <c:v>13843.136717496371</c:v>
                </c:pt>
                <c:pt idx="31">
                  <c:v>14310.193697066868</c:v>
                </c:pt>
                <c:pt idx="32">
                  <c:v>15535.00395798088</c:v>
                </c:pt>
                <c:pt idx="33">
                  <c:v>16934.437412989399</c:v>
                </c:pt>
                <c:pt idx="34">
                  <c:v>18785.575420733461</c:v>
                </c:pt>
                <c:pt idx="35">
                  <c:v>19676.352609910555</c:v>
                </c:pt>
                <c:pt idx="36">
                  <c:v>19269.836042576895</c:v>
                </c:pt>
                <c:pt idx="37" formatCode="General">
                  <c:v>20112</c:v>
                </c:pt>
              </c:numCache>
            </c:numRef>
          </c:val>
        </c:ser>
        <c:ser>
          <c:idx val="1"/>
          <c:order val="1"/>
          <c:tx>
            <c:strRef>
              <c:f>'2-4'!$A$8</c:f>
              <c:strCache>
                <c:ptCount val="1"/>
                <c:pt idx="0">
                  <c:v>Centro y Sudamérica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'2-4'!$B$8:$AM$8</c:f>
              <c:numCache>
                <c:formatCode>#,##0.0</c:formatCode>
                <c:ptCount val="38"/>
                <c:pt idx="0">
                  <c:v>3746.7660382513659</c:v>
                </c:pt>
                <c:pt idx="1">
                  <c:v>3725.0296712328768</c:v>
                </c:pt>
                <c:pt idx="2">
                  <c:v>3571.4597808219178</c:v>
                </c:pt>
                <c:pt idx="3">
                  <c:v>3539.0863013698627</c:v>
                </c:pt>
                <c:pt idx="4">
                  <c:v>3718.6941803278687</c:v>
                </c:pt>
                <c:pt idx="5">
                  <c:v>3719.9543561643836</c:v>
                </c:pt>
                <c:pt idx="6">
                  <c:v>3984.1915342465754</c:v>
                </c:pt>
                <c:pt idx="7">
                  <c:v>3928.0533972602743</c:v>
                </c:pt>
                <c:pt idx="8">
                  <c:v>4111.2847814207653</c:v>
                </c:pt>
                <c:pt idx="9">
                  <c:v>4166.4719999999998</c:v>
                </c:pt>
                <c:pt idx="10">
                  <c:v>4506.6656164383567</c:v>
                </c:pt>
                <c:pt idx="11">
                  <c:v>4748.7996438356167</c:v>
                </c:pt>
                <c:pt idx="12">
                  <c:v>4844.8938797814208</c:v>
                </c:pt>
                <c:pt idx="13">
                  <c:v>5040.3947123287671</c:v>
                </c:pt>
                <c:pt idx="14">
                  <c:v>5346.992602739726</c:v>
                </c:pt>
                <c:pt idx="15">
                  <c:v>5782.3186849315071</c:v>
                </c:pt>
                <c:pt idx="16">
                  <c:v>6158.5548087431689</c:v>
                </c:pt>
                <c:pt idx="17">
                  <c:v>6493.0440821917819</c:v>
                </c:pt>
                <c:pt idx="18">
                  <c:v>6907.8788219178077</c:v>
                </c:pt>
                <c:pt idx="19">
                  <c:v>6698.9677808219176</c:v>
                </c:pt>
                <c:pt idx="20">
                  <c:v>6650.243897938295</c:v>
                </c:pt>
                <c:pt idx="21">
                  <c:v>6793.5202655423027</c:v>
                </c:pt>
                <c:pt idx="22">
                  <c:v>6741.5180114178274</c:v>
                </c:pt>
                <c:pt idx="23">
                  <c:v>6686.6401290523145</c:v>
                </c:pt>
                <c:pt idx="24">
                  <c:v>7152.8747292277467</c:v>
                </c:pt>
                <c:pt idx="25">
                  <c:v>7328.1831551125806</c:v>
                </c:pt>
                <c:pt idx="26">
                  <c:v>7463.2303161060563</c:v>
                </c:pt>
                <c:pt idx="27">
                  <c:v>7294.5684944181085</c:v>
                </c:pt>
                <c:pt idx="28">
                  <c:v>7376.1714332373485</c:v>
                </c:pt>
                <c:pt idx="29">
                  <c:v>7322.3434827709452</c:v>
                </c:pt>
                <c:pt idx="30">
                  <c:v>7347.8663576215677</c:v>
                </c:pt>
                <c:pt idx="31">
                  <c:v>7400.9104259115229</c:v>
                </c:pt>
                <c:pt idx="32">
                  <c:v>7322.1257800695603</c:v>
                </c:pt>
                <c:pt idx="33">
                  <c:v>7344.0247739342904</c:v>
                </c:pt>
                <c:pt idx="34">
                  <c:v>7604.9529648065136</c:v>
                </c:pt>
                <c:pt idx="35">
                  <c:v>7711.995447518153</c:v>
                </c:pt>
                <c:pt idx="36">
                  <c:v>7473.6366329998318</c:v>
                </c:pt>
                <c:pt idx="37" formatCode="General">
                  <c:v>7182</c:v>
                </c:pt>
              </c:numCache>
            </c:numRef>
          </c:val>
        </c:ser>
        <c:ser>
          <c:idx val="2"/>
          <c:order val="2"/>
          <c:tx>
            <c:strRef>
              <c:f>'2-4'!$A$9</c:f>
              <c:strCache>
                <c:ptCount val="1"/>
                <c:pt idx="0">
                  <c:v>Europa &amp;Eurasia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'2-4'!$B$9:$AM$9</c:f>
              <c:numCache>
                <c:formatCode>#,##0.0</c:formatCode>
                <c:ptCount val="38"/>
                <c:pt idx="0">
                  <c:v>15096.375841530056</c:v>
                </c:pt>
                <c:pt idx="1">
                  <c:v>15409.886657534251</c:v>
                </c:pt>
                <c:pt idx="2">
                  <c:v>15847.937241095888</c:v>
                </c:pt>
                <c:pt idx="3">
                  <c:v>16358.834032876714</c:v>
                </c:pt>
                <c:pt idx="4">
                  <c:v>16575.807978142075</c:v>
                </c:pt>
                <c:pt idx="5">
                  <c:v>16435.570487671233</c:v>
                </c:pt>
                <c:pt idx="6">
                  <c:v>16923.059235616438</c:v>
                </c:pt>
                <c:pt idx="7">
                  <c:v>17212.271841095884</c:v>
                </c:pt>
                <c:pt idx="8">
                  <c:v>17102.630625683065</c:v>
                </c:pt>
                <c:pt idx="9">
                  <c:v>16693.025923287674</c:v>
                </c:pt>
                <c:pt idx="10">
                  <c:v>16073.755449315071</c:v>
                </c:pt>
                <c:pt idx="11">
                  <c:v>15220.486939726025</c:v>
                </c:pt>
                <c:pt idx="12">
                  <c:v>14209.833226775958</c:v>
                </c:pt>
                <c:pt idx="13">
                  <c:v>13536.531260273972</c:v>
                </c:pt>
                <c:pt idx="14">
                  <c:v>13645.594336986303</c:v>
                </c:pt>
                <c:pt idx="15">
                  <c:v>13811.305265753426</c:v>
                </c:pt>
                <c:pt idx="16">
                  <c:v>13994.844344262294</c:v>
                </c:pt>
                <c:pt idx="17">
                  <c:v>14216.778345205481</c:v>
                </c:pt>
                <c:pt idx="18">
                  <c:v>14179.616980821917</c:v>
                </c:pt>
                <c:pt idx="19">
                  <c:v>14463.760583561645</c:v>
                </c:pt>
                <c:pt idx="20">
                  <c:v>15007.028601646572</c:v>
                </c:pt>
                <c:pt idx="21">
                  <c:v>15512.503345740448</c:v>
                </c:pt>
                <c:pt idx="22">
                  <c:v>16324.169745011899</c:v>
                </c:pt>
                <c:pt idx="23">
                  <c:v>17003.473117966318</c:v>
                </c:pt>
                <c:pt idx="24">
                  <c:v>17571.248405344279</c:v>
                </c:pt>
                <c:pt idx="25">
                  <c:v>17523.421434323853</c:v>
                </c:pt>
                <c:pt idx="26">
                  <c:v>17587.062654012036</c:v>
                </c:pt>
                <c:pt idx="27">
                  <c:v>17799.572519520814</c:v>
                </c:pt>
                <c:pt idx="28">
                  <c:v>17577.24241457463</c:v>
                </c:pt>
                <c:pt idx="29">
                  <c:v>17760.080605931787</c:v>
                </c:pt>
                <c:pt idx="30">
                  <c:v>17698.637951201628</c:v>
                </c:pt>
                <c:pt idx="31">
                  <c:v>17390.400595393876</c:v>
                </c:pt>
                <c:pt idx="32">
                  <c:v>17123.794421364481</c:v>
                </c:pt>
                <c:pt idx="33">
                  <c:v>17165.835135048161</c:v>
                </c:pt>
                <c:pt idx="34">
                  <c:v>17205.975801654611</c:v>
                </c:pt>
                <c:pt idx="35">
                  <c:v>17462.722824303804</c:v>
                </c:pt>
                <c:pt idx="36">
                  <c:v>17716.132044717036</c:v>
                </c:pt>
                <c:pt idx="37" formatCode="General">
                  <c:v>16907</c:v>
                </c:pt>
              </c:numCache>
            </c:numRef>
          </c:val>
        </c:ser>
        <c:ser>
          <c:idx val="3"/>
          <c:order val="3"/>
          <c:tx>
            <c:strRef>
              <c:f>'2-4'!$A$10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'2-4'!$B$10:$AM$10</c:f>
              <c:numCache>
                <c:formatCode>#,##0.0</c:formatCode>
                <c:ptCount val="38"/>
                <c:pt idx="0">
                  <c:v>18882.40601092896</c:v>
                </c:pt>
                <c:pt idx="1">
                  <c:v>16180.341506849316</c:v>
                </c:pt>
                <c:pt idx="2">
                  <c:v>13472.845616438357</c:v>
                </c:pt>
                <c:pt idx="3">
                  <c:v>11841.147397260274</c:v>
                </c:pt>
                <c:pt idx="4">
                  <c:v>11300.711338797813</c:v>
                </c:pt>
                <c:pt idx="5">
                  <c:v>10645.396191780823</c:v>
                </c:pt>
                <c:pt idx="6">
                  <c:v>13145.90219178082</c:v>
                </c:pt>
                <c:pt idx="7">
                  <c:v>13219.138712328768</c:v>
                </c:pt>
                <c:pt idx="8">
                  <c:v>15233.913606557377</c:v>
                </c:pt>
                <c:pt idx="9">
                  <c:v>16425.217616438356</c:v>
                </c:pt>
                <c:pt idx="10">
                  <c:v>17540.236246575339</c:v>
                </c:pt>
                <c:pt idx="11">
                  <c:v>17286.843178082192</c:v>
                </c:pt>
                <c:pt idx="12">
                  <c:v>18735.164316939889</c:v>
                </c:pt>
                <c:pt idx="13">
                  <c:v>19591.341534246574</c:v>
                </c:pt>
                <c:pt idx="14">
                  <c:v>20117.65002739726</c:v>
                </c:pt>
                <c:pt idx="15">
                  <c:v>20226.004670528244</c:v>
                </c:pt>
                <c:pt idx="16">
                  <c:v>20689.054554515929</c:v>
                </c:pt>
                <c:pt idx="17">
                  <c:v>21730.3317627205</c:v>
                </c:pt>
                <c:pt idx="18">
                  <c:v>22955.058324572288</c:v>
                </c:pt>
                <c:pt idx="19">
                  <c:v>22347.635858818867</c:v>
                </c:pt>
                <c:pt idx="20">
                  <c:v>23723.504011171037</c:v>
                </c:pt>
                <c:pt idx="21">
                  <c:v>23211.737471794306</c:v>
                </c:pt>
                <c:pt idx="22">
                  <c:v>21959.611279242006</c:v>
                </c:pt>
                <c:pt idx="23">
                  <c:v>23530.626073017847</c:v>
                </c:pt>
                <c:pt idx="24">
                  <c:v>24814.242039983816</c:v>
                </c:pt>
                <c:pt idx="25">
                  <c:v>25548.674198920693</c:v>
                </c:pt>
                <c:pt idx="26">
                  <c:v>25763.841659664584</c:v>
                </c:pt>
                <c:pt idx="27">
                  <c:v>25322.301184904925</c:v>
                </c:pt>
                <c:pt idx="28">
                  <c:v>26371.896086682642</c:v>
                </c:pt>
                <c:pt idx="29">
                  <c:v>24723.480738154904</c:v>
                </c:pt>
                <c:pt idx="30">
                  <c:v>25827.03478728707</c:v>
                </c:pt>
                <c:pt idx="31">
                  <c:v>28160.150283456267</c:v>
                </c:pt>
                <c:pt idx="32">
                  <c:v>28532.005767086441</c:v>
                </c:pt>
                <c:pt idx="33">
                  <c:v>28181.197510683691</c:v>
                </c:pt>
                <c:pt idx="34">
                  <c:v>28556.674396500341</c:v>
                </c:pt>
                <c:pt idx="35">
                  <c:v>30097.638093440539</c:v>
                </c:pt>
                <c:pt idx="36">
                  <c:v>31788.599903286318</c:v>
                </c:pt>
                <c:pt idx="37" formatCode="General">
                  <c:v>31597</c:v>
                </c:pt>
              </c:numCache>
            </c:numRef>
          </c:val>
        </c:ser>
        <c:ser>
          <c:idx val="4"/>
          <c:order val="4"/>
          <c:tx>
            <c:strRef>
              <c:f>'2-4'!$A$11</c:f>
              <c:strCache>
                <c:ptCount val="1"/>
                <c:pt idx="0">
                  <c:v>África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'2-4'!$B$11:$AM$11</c:f>
              <c:numCache>
                <c:formatCode>#,##0.0</c:formatCode>
                <c:ptCount val="38"/>
                <c:pt idx="0">
                  <c:v>6224.899754098361</c:v>
                </c:pt>
                <c:pt idx="1">
                  <c:v>4981.0982739726032</c:v>
                </c:pt>
                <c:pt idx="2">
                  <c:v>4813.8258356164388</c:v>
                </c:pt>
                <c:pt idx="3">
                  <c:v>4865.2668767123296</c:v>
                </c:pt>
                <c:pt idx="4">
                  <c:v>5178.6168579234973</c:v>
                </c:pt>
                <c:pt idx="5">
                  <c:v>5432.7490410958899</c:v>
                </c:pt>
                <c:pt idx="6">
                  <c:v>5443.2216986301373</c:v>
                </c:pt>
                <c:pt idx="7">
                  <c:v>5451.9123835616438</c:v>
                </c:pt>
                <c:pt idx="8">
                  <c:v>5750.8856557377039</c:v>
                </c:pt>
                <c:pt idx="9">
                  <c:v>6216.6169863013693</c:v>
                </c:pt>
                <c:pt idx="10">
                  <c:v>6730.5010684931513</c:v>
                </c:pt>
                <c:pt idx="11">
                  <c:v>6886.349671232877</c:v>
                </c:pt>
                <c:pt idx="12">
                  <c:v>7009.5509016393435</c:v>
                </c:pt>
                <c:pt idx="13">
                  <c:v>6970.2588493150679</c:v>
                </c:pt>
                <c:pt idx="14">
                  <c:v>7009.9995616438355</c:v>
                </c:pt>
                <c:pt idx="15">
                  <c:v>7118.2430136986304</c:v>
                </c:pt>
                <c:pt idx="16">
                  <c:v>7447.1431147540989</c:v>
                </c:pt>
                <c:pt idx="17">
                  <c:v>7778.2604657534257</c:v>
                </c:pt>
                <c:pt idx="18">
                  <c:v>7647.9318356164376</c:v>
                </c:pt>
                <c:pt idx="19">
                  <c:v>7590.5260821917818</c:v>
                </c:pt>
                <c:pt idx="20">
                  <c:v>7771.3793879781415</c:v>
                </c:pt>
                <c:pt idx="21">
                  <c:v>7861.3092054794524</c:v>
                </c:pt>
                <c:pt idx="22">
                  <c:v>7965.3082684931514</c:v>
                </c:pt>
                <c:pt idx="23">
                  <c:v>8451.2874013767123</c:v>
                </c:pt>
                <c:pt idx="24">
                  <c:v>9368.3555923770491</c:v>
                </c:pt>
                <c:pt idx="25">
                  <c:v>9810.631437821814</c:v>
                </c:pt>
                <c:pt idx="26">
                  <c:v>10010.853205956933</c:v>
                </c:pt>
                <c:pt idx="27">
                  <c:v>10268.727104441825</c:v>
                </c:pt>
                <c:pt idx="28">
                  <c:v>10245.907555611529</c:v>
                </c:pt>
                <c:pt idx="29">
                  <c:v>9889.9160609187911</c:v>
                </c:pt>
                <c:pt idx="30">
                  <c:v>10142.056549076551</c:v>
                </c:pt>
                <c:pt idx="31">
                  <c:v>8547.7176527792508</c:v>
                </c:pt>
                <c:pt idx="32">
                  <c:v>9327.1202631029591</c:v>
                </c:pt>
                <c:pt idx="33">
                  <c:v>8710.601116327407</c:v>
                </c:pt>
                <c:pt idx="34">
                  <c:v>8370.6800819133532</c:v>
                </c:pt>
                <c:pt idx="35">
                  <c:v>8375.2966540773832</c:v>
                </c:pt>
                <c:pt idx="36">
                  <c:v>7891.5881466175979</c:v>
                </c:pt>
                <c:pt idx="37" formatCode="General">
                  <c:v>8072</c:v>
                </c:pt>
              </c:numCache>
            </c:numRef>
          </c:val>
        </c:ser>
        <c:ser>
          <c:idx val="5"/>
          <c:order val="5"/>
          <c:tx>
            <c:strRef>
              <c:f>'2-4'!$A$12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'2-4'!$B$12:$AM$12</c:f>
              <c:numCache>
                <c:formatCode>#,##0.0</c:formatCode>
                <c:ptCount val="38"/>
                <c:pt idx="0">
                  <c:v>4945.4393558539568</c:v>
                </c:pt>
                <c:pt idx="1">
                  <c:v>4906.7079296276825</c:v>
                </c:pt>
                <c:pt idx="2">
                  <c:v>4816.3602418037817</c:v>
                </c:pt>
                <c:pt idx="3">
                  <c:v>5173.0042500419295</c:v>
                </c:pt>
                <c:pt idx="4">
                  <c:v>5690.4925979979871</c:v>
                </c:pt>
                <c:pt idx="5">
                  <c:v>5915.8870885873375</c:v>
                </c:pt>
                <c:pt idx="6">
                  <c:v>6139.6699054619985</c:v>
                </c:pt>
                <c:pt idx="7">
                  <c:v>6197.0409857038621</c:v>
                </c:pt>
                <c:pt idx="8">
                  <c:v>6263.1785968670529</c:v>
                </c:pt>
                <c:pt idx="9">
                  <c:v>6479.0042942425789</c:v>
                </c:pt>
                <c:pt idx="10">
                  <c:v>6712.2760235276546</c:v>
                </c:pt>
                <c:pt idx="11">
                  <c:v>6903.8054590468928</c:v>
                </c:pt>
                <c:pt idx="12">
                  <c:v>6887.655396877557</c:v>
                </c:pt>
                <c:pt idx="13">
                  <c:v>6956.6732647936797</c:v>
                </c:pt>
                <c:pt idx="14">
                  <c:v>7148.7723612273094</c:v>
                </c:pt>
                <c:pt idx="15">
                  <c:v>7276.5229902540605</c:v>
                </c:pt>
                <c:pt idx="16">
                  <c:v>7509.630008290872</c:v>
                </c:pt>
                <c:pt idx="17">
                  <c:v>7616.7351526723796</c:v>
                </c:pt>
                <c:pt idx="18">
                  <c:v>7574.853402430097</c:v>
                </c:pt>
                <c:pt idx="19">
                  <c:v>7499.9744837299122</c:v>
                </c:pt>
                <c:pt idx="20">
                  <c:v>7875.9093961357949</c:v>
                </c:pt>
                <c:pt idx="21">
                  <c:v>7814.1403981423891</c:v>
                </c:pt>
                <c:pt idx="22">
                  <c:v>7852.549471659453</c:v>
                </c:pt>
                <c:pt idx="23">
                  <c:v>7763.969825239662</c:v>
                </c:pt>
                <c:pt idx="24">
                  <c:v>7846.6335290580218</c:v>
                </c:pt>
                <c:pt idx="25">
                  <c:v>7977.5631833528296</c:v>
                </c:pt>
                <c:pt idx="26">
                  <c:v>7936.5580296100534</c:v>
                </c:pt>
                <c:pt idx="27">
                  <c:v>7960.8452010373039</c:v>
                </c:pt>
                <c:pt idx="28">
                  <c:v>8087.7908050415772</c:v>
                </c:pt>
                <c:pt idx="29">
                  <c:v>8039.2458984031746</c:v>
                </c:pt>
                <c:pt idx="30">
                  <c:v>8424.3961626188157</c:v>
                </c:pt>
                <c:pt idx="31">
                  <c:v>8287.1818094247592</c:v>
                </c:pt>
                <c:pt idx="32">
                  <c:v>8377.6756329722957</c:v>
                </c:pt>
                <c:pt idx="33">
                  <c:v>8254.418219363055</c:v>
                </c:pt>
                <c:pt idx="34">
                  <c:v>8310.3352711279131</c:v>
                </c:pt>
                <c:pt idx="35">
                  <c:v>8346.2965544264953</c:v>
                </c:pt>
                <c:pt idx="36">
                  <c:v>8010.2798410031683</c:v>
                </c:pt>
                <c:pt idx="37" formatCode="General">
                  <c:v>8779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66432"/>
        <c:axId val="745669960"/>
      </c:areaChart>
      <c:lineChart>
        <c:grouping val="standard"/>
        <c:varyColors val="0"/>
        <c:ser>
          <c:idx val="6"/>
          <c:order val="6"/>
          <c:tx>
            <c:strRef>
              <c:f>'2-4'!$A$14</c:f>
              <c:strCache>
                <c:ptCount val="1"/>
                <c:pt idx="0">
                  <c:v>Tasa Crecimiento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'2-4'!$B$6:$AM$6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'2-4'!$B$14:$AM$14</c:f>
              <c:numCache>
                <c:formatCode>0.0%</c:formatCode>
                <c:ptCount val="38"/>
                <c:pt idx="1">
                  <c:v>-5.4192448309731578E-2</c:v>
                </c:pt>
                <c:pt idx="2">
                  <c:v>-3.7528136508676591E-2</c:v>
                </c:pt>
                <c:pt idx="3">
                  <c:v>-1.2160739651713715E-2</c:v>
                </c:pt>
                <c:pt idx="4">
                  <c:v>1.8992616173660881E-2</c:v>
                </c:pt>
                <c:pt idx="5">
                  <c:v>-4.0828992610961734E-3</c:v>
                </c:pt>
                <c:pt idx="6">
                  <c:v>5.1789881034971064E-2</c:v>
                </c:pt>
                <c:pt idx="7">
                  <c:v>5.1275803717278912E-3</c:v>
                </c:pt>
                <c:pt idx="8">
                  <c:v>3.8950100014414568E-2</c:v>
                </c:pt>
                <c:pt idx="9">
                  <c:v>1.4132875752829621E-2</c:v>
                </c:pt>
                <c:pt idx="10">
                  <c:v>2.1694221301910011E-2</c:v>
                </c:pt>
                <c:pt idx="11">
                  <c:v>-2.7725605309139034E-3</c:v>
                </c:pt>
                <c:pt idx="12">
                  <c:v>7.88449383352674E-3</c:v>
                </c:pt>
                <c:pt idx="13">
                  <c:v>4.0466133472782939E-3</c:v>
                </c:pt>
                <c:pt idx="14">
                  <c:v>1.6550620231765567E-2</c:v>
                </c:pt>
                <c:pt idx="15">
                  <c:v>1.368428113802489E-2</c:v>
                </c:pt>
                <c:pt idx="16">
                  <c:v>2.7228338731698498E-2</c:v>
                </c:pt>
                <c:pt idx="17">
                  <c:v>3.2302135286010225E-2</c:v>
                </c:pt>
                <c:pt idx="18">
                  <c:v>1.8682243361520356E-2</c:v>
                </c:pt>
                <c:pt idx="19">
                  <c:v>-1.5773615644536054E-2</c:v>
                </c:pt>
                <c:pt idx="20">
                  <c:v>3.6394484341050859E-2</c:v>
                </c:pt>
                <c:pt idx="21">
                  <c:v>3.2017486029267683E-3</c:v>
                </c:pt>
                <c:pt idx="22">
                  <c:v>-3.1934927055451423E-3</c:v>
                </c:pt>
                <c:pt idx="23">
                  <c:v>3.5813171802743016E-2</c:v>
                </c:pt>
                <c:pt idx="24">
                  <c:v>4.2657674121579392E-2</c:v>
                </c:pt>
                <c:pt idx="25">
                  <c:v>1.212160884187452E-2</c:v>
                </c:pt>
                <c:pt idx="26">
                  <c:v>7.2171720703979592E-3</c:v>
                </c:pt>
                <c:pt idx="27">
                  <c:v>-2.5491313744554489E-3</c:v>
                </c:pt>
                <c:pt idx="28">
                  <c:v>6.5757228916460964E-3</c:v>
                </c:pt>
                <c:pt idx="29">
                  <c:v>-1.9759030533447519E-2</c:v>
                </c:pt>
                <c:pt idx="30">
                  <c:v>2.5884318888332647E-2</c:v>
                </c:pt>
                <c:pt idx="31">
                  <c:v>9.7669954663555103E-3</c:v>
                </c:pt>
                <c:pt idx="32">
                  <c:v>2.5223047151726963E-2</c:v>
                </c:pt>
                <c:pt idx="33">
                  <c:v>4.3238016569415727E-3</c:v>
                </c:pt>
                <c:pt idx="34">
                  <c:v>2.5911380593353739E-2</c:v>
                </c:pt>
                <c:pt idx="35">
                  <c:v>3.1925862342607303E-2</c:v>
                </c:pt>
                <c:pt idx="36">
                  <c:v>5.2336516417565981E-3</c:v>
                </c:pt>
                <c:pt idx="37">
                  <c:v>5.4142918682682506E-3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64472"/>
        <c:axId val="745663296"/>
      </c:lineChart>
      <c:catAx>
        <c:axId val="74566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69960"/>
        <c:crosses val="autoZero"/>
        <c:auto val="1"/>
        <c:lblAlgn val="ctr"/>
        <c:lblOffset val="100"/>
        <c:noMultiLvlLbl val="0"/>
      </c:catAx>
      <c:valAx>
        <c:axId val="745669960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016009148085E-3"/>
              <c:y val="0.274846120872704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66432"/>
        <c:crosses val="autoZero"/>
        <c:crossBetween val="midCat"/>
      </c:valAx>
      <c:valAx>
        <c:axId val="745663296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64472"/>
        <c:crosses val="max"/>
        <c:crossBetween val="between"/>
      </c:valAx>
      <c:catAx>
        <c:axId val="745664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5663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8128379321367E-2"/>
          <c:y val="0.86925654134006503"/>
          <c:w val="0.96581856358864238"/>
          <c:h val="0.129604525480582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638110727003391"/>
          <c:y val="0.11590437420961994"/>
          <c:w val="0.48536060197108039"/>
          <c:h val="0.74326913669401562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548D0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475B9D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5791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00BC7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00B0F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rgbClr val="84DE00">
                  <a:alpha val="68000"/>
                </a:srgb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7"/>
            <c:bubble3D val="0"/>
            <c:spPr>
              <a:solidFill>
                <a:srgbClr val="02335E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9"/>
            <c:bubble3D val="0"/>
            <c:spPr>
              <a:solidFill>
                <a:srgbClr val="C8B328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7398243568796626"/>
                  <c:y val="2.69140117072754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5.5580854510192982E-3"/>
                  <c:y val="-4.805293501048219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4.991809733523369E-2"/>
                  <c:y val="5.785377358490558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0980909331797005"/>
                  <c:y val="9.28511530398324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2827722686556217E-2"/>
                  <c:y val="7.052672955974843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3.4066841435189531E-2"/>
                  <c:y val="1.32334905660377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3917404371219707E-2"/>
                  <c:y val="4.02403039832284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046509090562935E-3"/>
                  <c:y val="1.8189219124821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1768563019124717E-2"/>
                  <c:y val="9.50412521356343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7.7247003695023353E-2"/>
                  <c:y val="6.00173104885936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3725616525456657E-2"/>
                  <c:y val="1.7185757805632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'2-5'!$A$7:$A$17</c:f>
              <c:strCache>
                <c:ptCount val="11"/>
                <c:pt idx="0">
                  <c:v>Venezuela</c:v>
                </c:pt>
                <c:pt idx="1">
                  <c:v>Kuwait</c:v>
                </c:pt>
                <c:pt idx="2">
                  <c:v>Emiratos Arabes</c:v>
                </c:pt>
                <c:pt idx="3">
                  <c:v>Irán</c:v>
                </c:pt>
                <c:pt idx="4">
                  <c:v>Irak</c:v>
                </c:pt>
                <c:pt idx="5">
                  <c:v>China</c:v>
                </c:pt>
                <c:pt idx="6">
                  <c:v>Canadá</c:v>
                </c:pt>
                <c:pt idx="7">
                  <c:v>Rusia</c:v>
                </c:pt>
                <c:pt idx="8">
                  <c:v>Arabia Saudita</c:v>
                </c:pt>
                <c:pt idx="9">
                  <c:v>Estados Unidos</c:v>
                </c:pt>
                <c:pt idx="10">
                  <c:v>Resto</c:v>
                </c:pt>
              </c:strCache>
            </c:strRef>
          </c:cat>
          <c:val>
            <c:numRef>
              <c:f>'2-5'!$B$7:$B$17</c:f>
              <c:numCache>
                <c:formatCode>#,##0</c:formatCode>
                <c:ptCount val="11"/>
                <c:pt idx="0">
                  <c:v>2110</c:v>
                </c:pt>
                <c:pt idx="1">
                  <c:v>3025</c:v>
                </c:pt>
                <c:pt idx="2">
                  <c:v>3935</c:v>
                </c:pt>
                <c:pt idx="3">
                  <c:v>4982</c:v>
                </c:pt>
                <c:pt idx="4">
                  <c:v>4520</c:v>
                </c:pt>
                <c:pt idx="5">
                  <c:v>3846</c:v>
                </c:pt>
                <c:pt idx="6">
                  <c:v>4831</c:v>
                </c:pt>
                <c:pt idx="7">
                  <c:v>11257</c:v>
                </c:pt>
                <c:pt idx="8">
                  <c:v>11951</c:v>
                </c:pt>
                <c:pt idx="9">
                  <c:v>13057</c:v>
                </c:pt>
                <c:pt idx="10">
                  <c:v>29135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69225589225586"/>
          <c:y val="3.9747064137308039E-2"/>
          <c:w val="0.79654023569023569"/>
          <c:h val="0.70000878207541095"/>
        </c:manualLayout>
      </c:layout>
      <c:areaChart>
        <c:grouping val="stacked"/>
        <c:varyColors val="0"/>
        <c:ser>
          <c:idx val="0"/>
          <c:order val="0"/>
          <c:tx>
            <c:strRef>
              <c:f>'2-6'!$A$7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7DD200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'2-6'!$B$7:$AM$7</c15:sqref>
                  </c15:fullRef>
                </c:ext>
              </c:extLst>
              <c:f>('2-6'!$B$7:$C$7,'2-6'!$E$7:$AM$7)</c:f>
              <c:numCache>
                <c:formatCode>#,##0</c:formatCode>
                <c:ptCount val="37"/>
                <c:pt idx="0">
                  <c:v>20008.077273158469</c:v>
                </c:pt>
                <c:pt idx="1">
                  <c:v>19020.2114779863</c:v>
                </c:pt>
                <c:pt idx="2">
                  <c:v>17955.168260904109</c:v>
                </c:pt>
                <c:pt idx="3">
                  <c:v>18544.65436624044</c:v>
                </c:pt>
                <c:pt idx="4">
                  <c:v>18626.840795356165</c:v>
                </c:pt>
                <c:pt idx="5">
                  <c:v>19211.042793575343</c:v>
                </c:pt>
                <c:pt idx="6">
                  <c:v>19712.969876534255</c:v>
                </c:pt>
                <c:pt idx="7">
                  <c:v>20399.82658261749</c:v>
                </c:pt>
                <c:pt idx="8">
                  <c:v>20598.595177643834</c:v>
                </c:pt>
                <c:pt idx="9">
                  <c:v>20315.938604315066</c:v>
                </c:pt>
                <c:pt idx="10">
                  <c:v>20032.984273123289</c:v>
                </c:pt>
                <c:pt idx="11">
                  <c:v>20405.017758923495</c:v>
                </c:pt>
                <c:pt idx="12">
                  <c:v>20620.728657191779</c:v>
                </c:pt>
                <c:pt idx="13">
                  <c:v>21265.929921041094</c:v>
                </c:pt>
                <c:pt idx="14">
                  <c:v>21263.182222840536</c:v>
                </c:pt>
                <c:pt idx="15">
                  <c:v>21918.961694672802</c:v>
                </c:pt>
                <c:pt idx="16">
                  <c:v>22359.665774258596</c:v>
                </c:pt>
                <c:pt idx="17">
                  <c:v>22787.921220872551</c:v>
                </c:pt>
                <c:pt idx="18">
                  <c:v>23467.07805541436</c:v>
                </c:pt>
                <c:pt idx="19">
                  <c:v>23709.265152581909</c:v>
                </c:pt>
                <c:pt idx="20">
                  <c:v>23681.215308219751</c:v>
                </c:pt>
                <c:pt idx="21">
                  <c:v>23797.207086690465</c:v>
                </c:pt>
                <c:pt idx="22">
                  <c:v>24175.298366044153</c:v>
                </c:pt>
                <c:pt idx="23">
                  <c:v>25022.832739831196</c:v>
                </c:pt>
                <c:pt idx="24">
                  <c:v>25109.694540304004</c:v>
                </c:pt>
                <c:pt idx="25">
                  <c:v>24981.834056559652</c:v>
                </c:pt>
                <c:pt idx="26">
                  <c:v>25089.309797496819</c:v>
                </c:pt>
                <c:pt idx="27">
                  <c:v>23839.875409608812</c:v>
                </c:pt>
                <c:pt idx="28">
                  <c:v>22940.279466272528</c:v>
                </c:pt>
                <c:pt idx="29">
                  <c:v>23499.18130355611</c:v>
                </c:pt>
                <c:pt idx="30">
                  <c:v>23305.351849735565</c:v>
                </c:pt>
                <c:pt idx="31">
                  <c:v>22893.855161040257</c:v>
                </c:pt>
                <c:pt idx="32">
                  <c:v>23364.453387558366</c:v>
                </c:pt>
                <c:pt idx="33">
                  <c:v>23420.589629713828</c:v>
                </c:pt>
                <c:pt idx="34">
                  <c:v>23818.231016283647</c:v>
                </c:pt>
                <c:pt idx="35">
                  <c:v>24065.055969848825</c:v>
                </c:pt>
                <c:pt idx="36" formatCode="General">
                  <c:v>24218.567380289212</c:v>
                </c:pt>
              </c:numCache>
            </c:numRef>
          </c:val>
        </c:ser>
        <c:ser>
          <c:idx val="1"/>
          <c:order val="1"/>
          <c:tx>
            <c:strRef>
              <c:f>'2-6'!$A$8</c:f>
              <c:strCache>
                <c:ptCount val="1"/>
                <c:pt idx="0">
                  <c:v>Centro y Sudamérica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'2-6'!$B$8:$AM$8</c15:sqref>
                  </c15:fullRef>
                </c:ext>
              </c:extLst>
              <c:f>('2-6'!$B$8:$C$8,'2-6'!$E$8:$AM$8)</c:f>
              <c:numCache>
                <c:formatCode>#,##0</c:formatCode>
                <c:ptCount val="37"/>
                <c:pt idx="0">
                  <c:v>3537.6608001510867</c:v>
                </c:pt>
                <c:pt idx="1">
                  <c:v>3514.7874502273689</c:v>
                </c:pt>
                <c:pt idx="2">
                  <c:v>3342.1151442321443</c:v>
                </c:pt>
                <c:pt idx="3">
                  <c:v>3337.945663312436</c:v>
                </c:pt>
                <c:pt idx="4">
                  <c:v>3322.5681206294953</c:v>
                </c:pt>
                <c:pt idx="5">
                  <c:v>3573.7786128983794</c:v>
                </c:pt>
                <c:pt idx="6">
                  <c:v>3683.5123331797431</c:v>
                </c:pt>
                <c:pt idx="7">
                  <c:v>3725.2920515012916</c:v>
                </c:pt>
                <c:pt idx="8">
                  <c:v>3768.245418982689</c:v>
                </c:pt>
                <c:pt idx="9">
                  <c:v>3735.1090203183853</c:v>
                </c:pt>
                <c:pt idx="10">
                  <c:v>3775.6382704296716</c:v>
                </c:pt>
                <c:pt idx="11">
                  <c:v>3989.1164818653078</c:v>
                </c:pt>
                <c:pt idx="12">
                  <c:v>4074.5269581740081</c:v>
                </c:pt>
                <c:pt idx="13">
                  <c:v>4312.0756237590813</c:v>
                </c:pt>
                <c:pt idx="14">
                  <c:v>4462.3611762197997</c:v>
                </c:pt>
                <c:pt idx="15">
                  <c:v>4556.471185108986</c:v>
                </c:pt>
                <c:pt idx="16">
                  <c:v>4817.3936114141034</c:v>
                </c:pt>
                <c:pt idx="17">
                  <c:v>5005.5614769606518</c:v>
                </c:pt>
                <c:pt idx="18">
                  <c:v>5078.265916252878</c:v>
                </c:pt>
                <c:pt idx="19">
                  <c:v>4996.7624822965554</c:v>
                </c:pt>
                <c:pt idx="20">
                  <c:v>5099.0479582076769</c:v>
                </c:pt>
                <c:pt idx="21">
                  <c:v>5103.3310541932433</c:v>
                </c:pt>
                <c:pt idx="22">
                  <c:v>4999.7565844511655</c:v>
                </c:pt>
                <c:pt idx="23">
                  <c:v>5194.8870948725726</c:v>
                </c:pt>
                <c:pt idx="24">
                  <c:v>5373.0165015519169</c:v>
                </c:pt>
                <c:pt idx="25">
                  <c:v>5553.570009484848</c:v>
                </c:pt>
                <c:pt idx="26">
                  <c:v>5831.395380666745</c:v>
                </c:pt>
                <c:pt idx="27">
                  <c:v>6099.6205120329842</c:v>
                </c:pt>
                <c:pt idx="28">
                  <c:v>6093.8149556165472</c:v>
                </c:pt>
                <c:pt idx="29">
                  <c:v>6424.3937472753378</c:v>
                </c:pt>
                <c:pt idx="30">
                  <c:v>6665.6958504652748</c:v>
                </c:pt>
                <c:pt idx="31">
                  <c:v>6825.7022912793891</c:v>
                </c:pt>
                <c:pt idx="32">
                  <c:v>7073.337397036742</c:v>
                </c:pt>
                <c:pt idx="33">
                  <c:v>7170.8435309494826</c:v>
                </c:pt>
                <c:pt idx="34">
                  <c:v>7021.2869735006916</c:v>
                </c:pt>
                <c:pt idx="35">
                  <c:v>6810.7957978215436</c:v>
                </c:pt>
                <c:pt idx="36" formatCode="General">
                  <c:v>6794.1139629156705</c:v>
                </c:pt>
              </c:numCache>
            </c:numRef>
          </c:val>
        </c:ser>
        <c:ser>
          <c:idx val="2"/>
          <c:order val="2"/>
          <c:tx>
            <c:strRef>
              <c:f>'2-6'!$A$9</c:f>
              <c:strCache>
                <c:ptCount val="1"/>
                <c:pt idx="0">
                  <c:v>Europa &amp;Eurasia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'2-6'!$B$9:$AM$9</c15:sqref>
                  </c15:fullRef>
                </c:ext>
              </c:extLst>
              <c:f>('2-6'!$B$9:$C$9,'2-6'!$E$9:$AM$9)</c:f>
              <c:numCache>
                <c:formatCode>#,##0</c:formatCode>
                <c:ptCount val="37"/>
                <c:pt idx="0">
                  <c:v>23983.232617337242</c:v>
                </c:pt>
                <c:pt idx="1">
                  <c:v>23104.022168937343</c:v>
                </c:pt>
                <c:pt idx="2">
                  <c:v>22045.026639197014</c:v>
                </c:pt>
                <c:pt idx="3">
                  <c:v>22098.245294442262</c:v>
                </c:pt>
                <c:pt idx="4">
                  <c:v>22147.319239119006</c:v>
                </c:pt>
                <c:pt idx="5">
                  <c:v>22725.460916728665</c:v>
                </c:pt>
                <c:pt idx="6">
                  <c:v>22875.270732553854</c:v>
                </c:pt>
                <c:pt idx="7">
                  <c:v>22954.481364112911</c:v>
                </c:pt>
                <c:pt idx="8">
                  <c:v>22979.155225362436</c:v>
                </c:pt>
                <c:pt idx="9">
                  <c:v>23142.917314297465</c:v>
                </c:pt>
                <c:pt idx="10">
                  <c:v>22792.263732694915</c:v>
                </c:pt>
                <c:pt idx="11">
                  <c:v>22115.627880300552</c:v>
                </c:pt>
                <c:pt idx="12">
                  <c:v>20589.446953753424</c:v>
                </c:pt>
                <c:pt idx="13">
                  <c:v>19891.463418562747</c:v>
                </c:pt>
                <c:pt idx="14">
                  <c:v>19696.146139973291</c:v>
                </c:pt>
                <c:pt idx="15">
                  <c:v>19442.300789843532</c:v>
                </c:pt>
                <c:pt idx="16">
                  <c:v>19595.618933242102</c:v>
                </c:pt>
                <c:pt idx="17">
                  <c:v>19754.861035527509</c:v>
                </c:pt>
                <c:pt idx="18">
                  <c:v>19659.885622208243</c:v>
                </c:pt>
                <c:pt idx="19">
                  <c:v>19442.896032834025</c:v>
                </c:pt>
                <c:pt idx="20">
                  <c:v>19769.036180663617</c:v>
                </c:pt>
                <c:pt idx="21">
                  <c:v>19660.626340656603</c:v>
                </c:pt>
                <c:pt idx="22">
                  <c:v>19948.226794984032</c:v>
                </c:pt>
                <c:pt idx="23">
                  <c:v>20063.928600102896</c:v>
                </c:pt>
                <c:pt idx="24">
                  <c:v>20229.235297597919</c:v>
                </c:pt>
                <c:pt idx="25">
                  <c:v>20452.113320972479</c:v>
                </c:pt>
                <c:pt idx="26">
                  <c:v>20202.222140947797</c:v>
                </c:pt>
                <c:pt idx="27">
                  <c:v>20110.293405260483</c:v>
                </c:pt>
                <c:pt idx="28">
                  <c:v>19299.77887763135</c:v>
                </c:pt>
                <c:pt idx="29">
                  <c:v>19244.311213950023</c:v>
                </c:pt>
                <c:pt idx="30">
                  <c:v>19063.822816873719</c:v>
                </c:pt>
                <c:pt idx="31">
                  <c:v>18594.156708249899</c:v>
                </c:pt>
                <c:pt idx="32">
                  <c:v>18370.272769162977</c:v>
                </c:pt>
                <c:pt idx="33">
                  <c:v>18287.106262618181</c:v>
                </c:pt>
                <c:pt idx="34">
                  <c:v>18450.023941308533</c:v>
                </c:pt>
                <c:pt idx="35">
                  <c:v>18793.261347545198</c:v>
                </c:pt>
                <c:pt idx="36" formatCode="General">
                  <c:v>19262</c:v>
                </c:pt>
              </c:numCache>
            </c:numRef>
          </c:val>
        </c:ser>
        <c:ser>
          <c:idx val="3"/>
          <c:order val="3"/>
          <c:tx>
            <c:strRef>
              <c:f>'2-6'!$A$10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'2-6'!$B$10:$AM$10</c15:sqref>
                  </c15:fullRef>
                </c:ext>
              </c:extLst>
              <c:f>('2-6'!$B$10:$C$10,'2-6'!$E$10:$AM$10)</c:f>
              <c:numCache>
                <c:formatCode>#,##0</c:formatCode>
                <c:ptCount val="37"/>
                <c:pt idx="0">
                  <c:v>1994.1245803324091</c:v>
                </c:pt>
                <c:pt idx="1">
                  <c:v>2175.3176644127479</c:v>
                </c:pt>
                <c:pt idx="2">
                  <c:v>2634.7472887486078</c:v>
                </c:pt>
                <c:pt idx="3">
                  <c:v>2865.2354200698032</c:v>
                </c:pt>
                <c:pt idx="4">
                  <c:v>3044.1811264939179</c:v>
                </c:pt>
                <c:pt idx="5">
                  <c:v>3048.3310680517561</c:v>
                </c:pt>
                <c:pt idx="6">
                  <c:v>3214.1992353904661</c:v>
                </c:pt>
                <c:pt idx="7">
                  <c:v>3357.876732897822</c:v>
                </c:pt>
                <c:pt idx="8">
                  <c:v>3491.5336921547078</c:v>
                </c:pt>
                <c:pt idx="9">
                  <c:v>3598.9303240689123</c:v>
                </c:pt>
                <c:pt idx="10">
                  <c:v>3783.9612607103895</c:v>
                </c:pt>
                <c:pt idx="11">
                  <c:v>3934.9225718469943</c:v>
                </c:pt>
                <c:pt idx="12">
                  <c:v>4105.8317733707891</c:v>
                </c:pt>
                <c:pt idx="13">
                  <c:v>4513.0074291929277</c:v>
                </c:pt>
                <c:pt idx="14">
                  <c:v>4524.6598159540172</c:v>
                </c:pt>
                <c:pt idx="15">
                  <c:v>4577.3698675541482</c:v>
                </c:pt>
                <c:pt idx="16">
                  <c:v>4699.024682143975</c:v>
                </c:pt>
                <c:pt idx="17">
                  <c:v>4886.6655507415762</c:v>
                </c:pt>
                <c:pt idx="18">
                  <c:v>5011.3296421261875</c:v>
                </c:pt>
                <c:pt idx="19">
                  <c:v>5161.2652226093378</c:v>
                </c:pt>
                <c:pt idx="20">
                  <c:v>5400.6007814289951</c:v>
                </c:pt>
                <c:pt idx="21">
                  <c:v>5538.1961090999248</c:v>
                </c:pt>
                <c:pt idx="22">
                  <c:v>5746.4700090392689</c:v>
                </c:pt>
                <c:pt idx="23">
                  <c:v>6049.9444084070101</c:v>
                </c:pt>
                <c:pt idx="24">
                  <c:v>6509.7234585920505</c:v>
                </c:pt>
                <c:pt idx="25">
                  <c:v>6725.614827616072</c:v>
                </c:pt>
                <c:pt idx="26">
                  <c:v>6949.3768093482404</c:v>
                </c:pt>
                <c:pt idx="27">
                  <c:v>7418.3103338599776</c:v>
                </c:pt>
                <c:pt idx="28">
                  <c:v>7778.5483250285179</c:v>
                </c:pt>
                <c:pt idx="29">
                  <c:v>8101.7019365340939</c:v>
                </c:pt>
                <c:pt idx="30">
                  <c:v>8381.7260826964812</c:v>
                </c:pt>
                <c:pt idx="31">
                  <c:v>8759.9803048789508</c:v>
                </c:pt>
                <c:pt idx="32">
                  <c:v>8949.7273044689318</c:v>
                </c:pt>
                <c:pt idx="33">
                  <c:v>9180.2498994538237</c:v>
                </c:pt>
                <c:pt idx="34">
                  <c:v>9029.4998906392848</c:v>
                </c:pt>
                <c:pt idx="35">
                  <c:v>9160.6481555818991</c:v>
                </c:pt>
                <c:pt idx="36" formatCode="General">
                  <c:v>9290.0488650282696</c:v>
                </c:pt>
              </c:numCache>
            </c:numRef>
          </c:val>
        </c:ser>
        <c:ser>
          <c:idx val="5"/>
          <c:order val="4"/>
          <c:tx>
            <c:strRef>
              <c:f>'2-6'!$A$12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'2-6'!$B$12:$AM$12</c15:sqref>
                  </c15:fullRef>
                </c:ext>
              </c:extLst>
              <c:f>('2-6'!$B$12:$C$12,'2-6'!$E$12:$AM$12)</c:f>
              <c:numCache>
                <c:formatCode>#,##0</c:formatCode>
                <c:ptCount val="37"/>
                <c:pt idx="0">
                  <c:v>10490.164839409226</c:v>
                </c:pt>
                <c:pt idx="1">
                  <c:v>10226.196075602229</c:v>
                </c:pt>
                <c:pt idx="2">
                  <c:v>10150.916164171233</c:v>
                </c:pt>
                <c:pt idx="3">
                  <c:v>10507.333277758848</c:v>
                </c:pt>
                <c:pt idx="4">
                  <c:v>10557.915212403976</c:v>
                </c:pt>
                <c:pt idx="5">
                  <c:v>10982.292502742803</c:v>
                </c:pt>
                <c:pt idx="6">
                  <c:v>11318.316572158057</c:v>
                </c:pt>
                <c:pt idx="7">
                  <c:v>12256.289784648885</c:v>
                </c:pt>
                <c:pt idx="8">
                  <c:v>13060.918843605259</c:v>
                </c:pt>
                <c:pt idx="9">
                  <c:v>13872.201029331734</c:v>
                </c:pt>
                <c:pt idx="10">
                  <c:v>14470.424016741057</c:v>
                </c:pt>
                <c:pt idx="11">
                  <c:v>15417.643616053769</c:v>
                </c:pt>
                <c:pt idx="12">
                  <c:v>16161.43905475985</c:v>
                </c:pt>
                <c:pt idx="13">
                  <c:v>17115.224907384145</c:v>
                </c:pt>
                <c:pt idx="14">
                  <c:v>18200.175672050835</c:v>
                </c:pt>
                <c:pt idx="15">
                  <c:v>19064.697457297851</c:v>
                </c:pt>
                <c:pt idx="16">
                  <c:v>20077.273064432517</c:v>
                </c:pt>
                <c:pt idx="17">
                  <c:v>19680.388217303742</c:v>
                </c:pt>
                <c:pt idx="18">
                  <c:v>20594.140540202854</c:v>
                </c:pt>
                <c:pt idx="19">
                  <c:v>21171.443799232038</c:v>
                </c:pt>
                <c:pt idx="20">
                  <c:v>21403.715828156892</c:v>
                </c:pt>
                <c:pt idx="21">
                  <c:v>22118.67698021268</c:v>
                </c:pt>
                <c:pt idx="22">
                  <c:v>23046.237692953531</c:v>
                </c:pt>
                <c:pt idx="23">
                  <c:v>24266.406337058244</c:v>
                </c:pt>
                <c:pt idx="24">
                  <c:v>24556.024272345923</c:v>
                </c:pt>
                <c:pt idx="25">
                  <c:v>25151.901522189994</c:v>
                </c:pt>
                <c:pt idx="26">
                  <c:v>26047.359761803367</c:v>
                </c:pt>
                <c:pt idx="27">
                  <c:v>25906.746509259669</c:v>
                </c:pt>
                <c:pt idx="28">
                  <c:v>26262.132305485058</c:v>
                </c:pt>
                <c:pt idx="29">
                  <c:v>27969.122281683794</c:v>
                </c:pt>
                <c:pt idx="30">
                  <c:v>28919.907379652337</c:v>
                </c:pt>
                <c:pt idx="31">
                  <c:v>30030.903560207789</c:v>
                </c:pt>
                <c:pt idx="32">
                  <c:v>30635.804611567935</c:v>
                </c:pt>
                <c:pt idx="33">
                  <c:v>31194.665672809107</c:v>
                </c:pt>
                <c:pt idx="34">
                  <c:v>32521.028229196792</c:v>
                </c:pt>
                <c:pt idx="35">
                  <c:v>33562.408502135579</c:v>
                </c:pt>
                <c:pt idx="36" formatCode="General">
                  <c:v>34573.683751943587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03712"/>
        <c:axId val="736001360"/>
      </c:areaChart>
      <c:lineChart>
        <c:grouping val="standard"/>
        <c:varyColors val="0"/>
        <c:ser>
          <c:idx val="6"/>
          <c:order val="5"/>
          <c:tx>
            <c:strRef>
              <c:f>'2-6'!$A$14</c:f>
              <c:strCache>
                <c:ptCount val="1"/>
                <c:pt idx="0">
                  <c:v>Tasa Crecimiento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'2-6'!$B$6:$AM$6</c15:sqref>
                  </c15:fullRef>
                </c:ext>
              </c:extLst>
              <c:f>('2-6'!$B$6:$C$6,'2-6'!$E$6:$AM$6)</c:f>
              <c:numCache>
                <c:formatCode>General</c:formatCode>
                <c:ptCount val="37"/>
                <c:pt idx="0">
                  <c:v>1980</c:v>
                </c:pt>
                <c:pt idx="1">
                  <c:v>1981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'2-6'!$B$14:$AM$14</c15:sqref>
                  </c15:fullRef>
                </c:ext>
              </c:extLst>
              <c:f>('2-6'!$B$14:$C$14,'2-6'!$E$14:$AM$14)</c:f>
              <c:numCache>
                <c:formatCode>0.0%</c:formatCode>
                <c:ptCount val="37"/>
                <c:pt idx="1">
                  <c:v>-3.0687899613245917E-2</c:v>
                </c:pt>
                <c:pt idx="2">
                  <c:v>-2.6620226632637634E-3</c:v>
                </c:pt>
                <c:pt idx="3">
                  <c:v>2.180746272069678E-2</c:v>
                </c:pt>
                <c:pt idx="4">
                  <c:v>6.6168844840870378E-3</c:v>
                </c:pt>
                <c:pt idx="5">
                  <c:v>3.0589193944309701E-2</c:v>
                </c:pt>
                <c:pt idx="6">
                  <c:v>2.2070932111475372E-2</c:v>
                </c:pt>
                <c:pt idx="7">
                  <c:v>3.1557121773626129E-2</c:v>
                </c:pt>
                <c:pt idx="8">
                  <c:v>1.9740523946276456E-2</c:v>
                </c:pt>
                <c:pt idx="9">
                  <c:v>1.2292751018942782E-2</c:v>
                </c:pt>
                <c:pt idx="10">
                  <c:v>2.8967430661115401E-3</c:v>
                </c:pt>
                <c:pt idx="11">
                  <c:v>1.5568340698603134E-2</c:v>
                </c:pt>
                <c:pt idx="12">
                  <c:v>-4.0362033624705695E-3</c:v>
                </c:pt>
                <c:pt idx="13">
                  <c:v>2.3621456369517624E-2</c:v>
                </c:pt>
                <c:pt idx="14">
                  <c:v>1.6259339451604848E-2</c:v>
                </c:pt>
                <c:pt idx="15">
                  <c:v>2.0763403716495876E-2</c:v>
                </c:pt>
                <c:pt idx="16">
                  <c:v>2.8753759066776574E-2</c:v>
                </c:pt>
                <c:pt idx="17">
                  <c:v>8.499888341602313E-3</c:v>
                </c:pt>
                <c:pt idx="18">
                  <c:v>2.3899673635159102E-2</c:v>
                </c:pt>
                <c:pt idx="19">
                  <c:v>8.9433266566867342E-3</c:v>
                </c:pt>
                <c:pt idx="20">
                  <c:v>1.1924277401384797E-2</c:v>
                </c:pt>
                <c:pt idx="21">
                  <c:v>1.1722481953360342E-2</c:v>
                </c:pt>
                <c:pt idx="22">
                  <c:v>2.2503910062259491E-2</c:v>
                </c:pt>
                <c:pt idx="23">
                  <c:v>3.4769651902406995E-2</c:v>
                </c:pt>
                <c:pt idx="24">
                  <c:v>1.5932968750224985E-2</c:v>
                </c:pt>
                <c:pt idx="25">
                  <c:v>1.2978303931411084E-2</c:v>
                </c:pt>
                <c:pt idx="26">
                  <c:v>1.6138366501653234E-2</c:v>
                </c:pt>
                <c:pt idx="27">
                  <c:v>-6.6979343979344241E-3</c:v>
                </c:pt>
                <c:pt idx="28">
                  <c:v>-1.024503495154061E-2</c:v>
                </c:pt>
                <c:pt idx="29">
                  <c:v>3.5372495871905274E-2</c:v>
                </c:pt>
                <c:pt idx="30">
                  <c:v>1.1358751646416421E-2</c:v>
                </c:pt>
                <c:pt idx="31">
                  <c:v>1.0541623073571538E-2</c:v>
                </c:pt>
                <c:pt idx="32">
                  <c:v>1.5861522230788738E-2</c:v>
                </c:pt>
                <c:pt idx="33">
                  <c:v>9.8908526943086716E-3</c:v>
                </c:pt>
                <c:pt idx="34">
                  <c:v>1.8194854311062381E-2</c:v>
                </c:pt>
                <c:pt idx="35">
                  <c:v>1.7157645440089242E-2</c:v>
                </c:pt>
                <c:pt idx="36">
                  <c:v>1.9131175637997044E-2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001752"/>
        <c:axId val="736006064"/>
      </c:lineChart>
      <c:catAx>
        <c:axId val="73600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001360"/>
        <c:crosses val="autoZero"/>
        <c:auto val="1"/>
        <c:lblAlgn val="ctr"/>
        <c:lblOffset val="100"/>
        <c:noMultiLvlLbl val="0"/>
      </c:catAx>
      <c:valAx>
        <c:axId val="73600136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016009148085E-3"/>
              <c:y val="0.274846120872704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003712"/>
        <c:crosses val="autoZero"/>
        <c:crossBetween val="midCat"/>
      </c:valAx>
      <c:valAx>
        <c:axId val="73600606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001752"/>
        <c:crosses val="max"/>
        <c:crossBetween val="between"/>
      </c:valAx>
      <c:catAx>
        <c:axId val="736001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6006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8128379321367E-2"/>
          <c:y val="0.86925654134006503"/>
          <c:w val="0.96581856358864238"/>
          <c:h val="0.129604525480582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44175084175083"/>
          <c:y val="0.13223947550034507"/>
          <c:w val="0.48536060197108039"/>
          <c:h val="0.74326913669401562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CAC77">
                  <a:alpha val="68000"/>
                </a:srgb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475B9D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00BC7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00B0F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rgbClr val="F5791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7"/>
            <c:bubble3D val="0"/>
            <c:spPr>
              <a:solidFill>
                <a:srgbClr val="C8B328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8"/>
            <c:bubble3D val="0"/>
            <c:spPr>
              <a:solidFill>
                <a:srgbClr val="7DD20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9"/>
            <c:bubble3D val="0"/>
            <c:spPr>
              <a:solidFill>
                <a:srgbClr val="02335E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0"/>
            <c:bubble3D val="0"/>
            <c:spPr>
              <a:solidFill>
                <a:srgbClr val="548D0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0068703703703707"/>
                  <c:y val="6.775362318840579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7865727380292336E-2"/>
                  <c:y val="-1.71240264923521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4.3088851741970125E-4"/>
                  <c:y val="-3.85260932409984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6.3666161616161621E-2"/>
                  <c:y val="-3.687173420092675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4158217541530572E-2"/>
                  <c:y val="3.17344616313938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1822906337147414"/>
                  <c:y val="2.000787435548936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1.7559676794823537E-2"/>
                  <c:y val="4.71733221150734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4.8916555698116898E-2"/>
                  <c:y val="6.61459344594740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3.1682701453451895E-2"/>
                  <c:y val="9.5172103207990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4195959595959517E-2"/>
                  <c:y val="3.33927339051562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7.5259275149385949E-2"/>
                  <c:y val="-1.85853666429357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1.6219276094276095E-2"/>
                  <c:y val="-3.100340136054421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'2-7'!$A$6:$A$17</c:f>
              <c:strCache>
                <c:ptCount val="12"/>
                <c:pt idx="0">
                  <c:v>Iran</c:v>
                </c:pt>
                <c:pt idx="1">
                  <c:v>Canadá</c:v>
                </c:pt>
                <c:pt idx="2">
                  <c:v>Alemania</c:v>
                </c:pt>
                <c:pt idx="3">
                  <c:v>Corea del Sur</c:v>
                </c:pt>
                <c:pt idx="4">
                  <c:v>Rusia</c:v>
                </c:pt>
                <c:pt idx="5">
                  <c:v>Brasil</c:v>
                </c:pt>
                <c:pt idx="6">
                  <c:v>Arabia Saudita</c:v>
                </c:pt>
                <c:pt idx="7">
                  <c:v>Japón</c:v>
                </c:pt>
                <c:pt idx="8">
                  <c:v>India</c:v>
                </c:pt>
                <c:pt idx="9">
                  <c:v>China</c:v>
                </c:pt>
                <c:pt idx="10">
                  <c:v>Estados Unidos</c:v>
                </c:pt>
                <c:pt idx="11">
                  <c:v>Resto</c:v>
                </c:pt>
              </c:strCache>
            </c:strRef>
          </c:cat>
          <c:val>
            <c:numRef>
              <c:f>'2-7'!$B$6:$B$17</c:f>
              <c:numCache>
                <c:formatCode>#,##0</c:formatCode>
                <c:ptCount val="12"/>
                <c:pt idx="0">
                  <c:v>1816</c:v>
                </c:pt>
                <c:pt idx="1">
                  <c:v>2428</c:v>
                </c:pt>
                <c:pt idx="2">
                  <c:v>2447</c:v>
                </c:pt>
                <c:pt idx="3">
                  <c:v>2796</c:v>
                </c:pt>
                <c:pt idx="4">
                  <c:v>3224</c:v>
                </c:pt>
                <c:pt idx="5">
                  <c:v>3017</c:v>
                </c:pt>
                <c:pt idx="6">
                  <c:v>3918</c:v>
                </c:pt>
                <c:pt idx="7">
                  <c:v>3988</c:v>
                </c:pt>
                <c:pt idx="8">
                  <c:v>4690</c:v>
                </c:pt>
                <c:pt idx="9">
                  <c:v>12799</c:v>
                </c:pt>
                <c:pt idx="10">
                  <c:v>19880</c:v>
                </c:pt>
                <c:pt idx="11">
                  <c:v>37183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02621527777778"/>
          <c:y val="2.7731289770511758E-2"/>
          <c:w val="0.8744553819444445"/>
          <c:h val="0.7829327678461470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'2-8'!$A$10</c:f>
              <c:strCache>
                <c:ptCount val="1"/>
                <c:pt idx="0">
                  <c:v>Petróleo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'2-8'!$B$10:$AZ$10</c15:sqref>
                  </c15:fullRef>
                </c:ext>
              </c:extLst>
              <c:f>'2-8'!$L$10:$AZ$10</c:f>
              <c:numCache>
                <c:formatCode>0</c:formatCode>
                <c:ptCount val="41"/>
                <c:pt idx="0">
                  <c:v>3579.57588198345</c:v>
                </c:pt>
                <c:pt idx="1">
                  <c:v>3644.2619076726392</c:v>
                </c:pt>
                <c:pt idx="2">
                  <c:v>3710.1168656759951</c:v>
                </c:pt>
                <c:pt idx="3">
                  <c:v>3777.1618796093303</c:v>
                </c:pt>
                <c:pt idx="4">
                  <c:v>3845.4184548104267</c:v>
                </c:pt>
                <c:pt idx="5">
                  <c:v>3914.9084852370829</c:v>
                </c:pt>
                <c:pt idx="6">
                  <c:v>3935.9814751560903</c:v>
                </c:pt>
                <c:pt idx="7">
                  <c:v>3957.1678957991621</c:v>
                </c:pt>
                <c:pt idx="8">
                  <c:v>3978.4683577359997</c:v>
                </c:pt>
                <c:pt idx="9">
                  <c:v>3999.8834748228514</c:v>
                </c:pt>
                <c:pt idx="10">
                  <c:v>4021.4138642202006</c:v>
                </c:pt>
                <c:pt idx="11">
                  <c:v>4072.2041218785344</c:v>
                </c:pt>
                <c:pt idx="12">
                  <c:v>4123.63585797209</c:v>
                </c:pt>
                <c:pt idx="13">
                  <c:v>4175.7171743416893</c:v>
                </c:pt>
                <c:pt idx="14">
                  <c:v>4228.4562751540025</c:v>
                </c:pt>
                <c:pt idx="15">
                  <c:v>4281.8614681939171</c:v>
                </c:pt>
                <c:pt idx="16">
                  <c:v>4335.9411661732365</c:v>
                </c:pt>
                <c:pt idx="17">
                  <c:v>4391.8501481436033</c:v>
                </c:pt>
                <c:pt idx="18">
                  <c:v>4448.480038019582</c:v>
                </c:pt>
                <c:pt idx="19">
                  <c:v>4505.8401314132561</c:v>
                </c:pt>
                <c:pt idx="20">
                  <c:v>4563.9398437972395</c:v>
                </c:pt>
                <c:pt idx="21">
                  <c:v>4600.7453287224553</c:v>
                </c:pt>
                <c:pt idx="22">
                  <c:v>4637.8476281910134</c:v>
                </c:pt>
                <c:pt idx="23">
                  <c:v>4675.249135837269</c:v>
                </c:pt>
                <c:pt idx="24">
                  <c:v>4712.9522645988254</c:v>
                </c:pt>
                <c:pt idx="25">
                  <c:v>4750.9594468722071</c:v>
                </c:pt>
                <c:pt idx="26">
                  <c:v>4773.3341245393894</c:v>
                </c:pt>
                <c:pt idx="27">
                  <c:v>4795.8141759118853</c:v>
                </c:pt>
                <c:pt idx="28">
                  <c:v>4818.4000972479171</c:v>
                </c:pt>
                <c:pt idx="29">
                  <c:v>4841.0923871428395</c:v>
                </c:pt>
                <c:pt idx="30">
                  <c:v>4863.8915465401424</c:v>
                </c:pt>
                <c:pt idx="31">
                  <c:v>4870.5762193278351</c:v>
                </c:pt>
                <c:pt idx="32">
                  <c:v>4877.2700791728157</c:v>
                </c:pt>
                <c:pt idx="33">
                  <c:v>4883.9731387012844</c:v>
                </c:pt>
                <c:pt idx="34">
                  <c:v>4890.6854105567954</c:v>
                </c:pt>
                <c:pt idx="35">
                  <c:v>4897.4069074002764</c:v>
                </c:pt>
                <c:pt idx="36">
                  <c:v>4884.9794804390485</c:v>
                </c:pt>
                <c:pt idx="37">
                  <c:v>4872.5835887257181</c:v>
                </c:pt>
                <c:pt idx="38">
                  <c:v>4860.219152237938</c:v>
                </c:pt>
                <c:pt idx="39">
                  <c:v>4847.8860911564243</c:v>
                </c:pt>
                <c:pt idx="40">
                  <c:v>4835.5843258644363</c:v>
                </c:pt>
              </c:numCache>
            </c:numRef>
          </c:val>
        </c:ser>
        <c:ser>
          <c:idx val="1"/>
          <c:order val="1"/>
          <c:tx>
            <c:strRef>
              <c:f>'2-8'!$A$11</c:f>
              <c:strCache>
                <c:ptCount val="1"/>
                <c:pt idx="0">
                  <c:v>Gas Natural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'2-8'!$B$11:$AZ$11</c15:sqref>
                  </c15:fullRef>
                </c:ext>
              </c:extLst>
              <c:f>'2-8'!$L$11:$AZ$11</c:f>
              <c:numCache>
                <c:formatCode>0</c:formatCode>
                <c:ptCount val="41"/>
                <c:pt idx="0">
                  <c:v>2181.7229703738803</c:v>
                </c:pt>
                <c:pt idx="1">
                  <c:v>2241.8144647063273</c:v>
                </c:pt>
                <c:pt idx="2">
                  <c:v>2303.5610672904363</c:v>
                </c:pt>
                <c:pt idx="3">
                  <c:v>2367.0083649992771</c:v>
                </c:pt>
                <c:pt idx="4">
                  <c:v>2432.2032003114036</c:v>
                </c:pt>
                <c:pt idx="5">
                  <c:v>2499.1937058941658</c:v>
                </c:pt>
                <c:pt idx="6">
                  <c:v>2570.0688800077301</c:v>
                </c:pt>
                <c:pt idx="7">
                  <c:v>2642.9540184925158</c:v>
                </c:pt>
                <c:pt idx="8">
                  <c:v>2717.9061223622648</c:v>
                </c:pt>
                <c:pt idx="9">
                  <c:v>2794.9838091347788</c:v>
                </c:pt>
                <c:pt idx="10">
                  <c:v>2874.2473586747074</c:v>
                </c:pt>
                <c:pt idx="11">
                  <c:v>2926.7709970162214</c:v>
                </c:pt>
                <c:pt idx="12">
                  <c:v>2980.2544457847343</c:v>
                </c:pt>
                <c:pt idx="13">
                  <c:v>3034.715244436477</c:v>
                </c:pt>
                <c:pt idx="14">
                  <c:v>3090.1712529415195</c:v>
                </c:pt>
                <c:pt idx="15">
                  <c:v>3146.6406576408012</c:v>
                </c:pt>
                <c:pt idx="16">
                  <c:v>3204.1419772101917</c:v>
                </c:pt>
                <c:pt idx="17">
                  <c:v>3283.6587265568955</c:v>
                </c:pt>
                <c:pt idx="18">
                  <c:v>3365.148832100559</c:v>
                </c:pt>
                <c:pt idx="19">
                  <c:v>3448.6612663496421</c:v>
                </c:pt>
                <c:pt idx="20">
                  <c:v>3534.246217156589</c:v>
                </c:pt>
                <c:pt idx="21">
                  <c:v>3597.2144475398709</c:v>
                </c:pt>
                <c:pt idx="22">
                  <c:v>3661.3045573265613</c:v>
                </c:pt>
                <c:pt idx="23">
                  <c:v>3726.5365345866458</c:v>
                </c:pt>
                <c:pt idx="24">
                  <c:v>3792.9307235094411</c:v>
                </c:pt>
                <c:pt idx="25">
                  <c:v>3860.5078307484268</c:v>
                </c:pt>
                <c:pt idx="26">
                  <c:v>3916.4221172325142</c:v>
                </c:pt>
                <c:pt idx="27">
                  <c:v>3973.1462472838452</c:v>
                </c:pt>
                <c:pt idx="28">
                  <c:v>4030.6919504020634</c:v>
                </c:pt>
                <c:pt idx="29">
                  <c:v>4089.0711259729087</c:v>
                </c:pt>
                <c:pt idx="30">
                  <c:v>4148.2958457287887</c:v>
                </c:pt>
                <c:pt idx="31">
                  <c:v>4202.4337522572614</c:v>
                </c:pt>
                <c:pt idx="32">
                  <c:v>4257.2781929945477</c:v>
                </c:pt>
                <c:pt idx="33">
                  <c:v>4312.8383886626925</c:v>
                </c:pt>
                <c:pt idx="34">
                  <c:v>4369.1236803200454</c:v>
                </c:pt>
                <c:pt idx="35">
                  <c:v>4426.1435309317239</c:v>
                </c:pt>
                <c:pt idx="36">
                  <c:v>4480.8484181972235</c:v>
                </c:pt>
                <c:pt idx="37">
                  <c:v>4536.2294301003039</c:v>
                </c:pt>
                <c:pt idx="38">
                  <c:v>4592.2949231982739</c:v>
                </c:pt>
                <c:pt idx="39">
                  <c:v>4649.0533573312505</c:v>
                </c:pt>
                <c:pt idx="40">
                  <c:v>4706.5132968986754</c:v>
                </c:pt>
              </c:numCache>
            </c:numRef>
          </c:val>
        </c:ser>
        <c:ser>
          <c:idx val="2"/>
          <c:order val="2"/>
          <c:tx>
            <c:strRef>
              <c:f>'2-8'!$A$12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'2-8'!$B$12:$AZ$12</c15:sqref>
                  </c15:fullRef>
                </c:ext>
              </c:extLst>
              <c:f>'2-8'!$L$12:$AZ$12</c:f>
              <c:numCache>
                <c:formatCode>0</c:formatCode>
                <c:ptCount val="41"/>
                <c:pt idx="0">
                  <c:v>2384.7191287591404</c:v>
                </c:pt>
                <c:pt idx="1">
                  <c:v>2518.7073718067318</c:v>
                </c:pt>
                <c:pt idx="2">
                  <c:v>2660.2239015437171</c:v>
                </c:pt>
                <c:pt idx="3">
                  <c:v>2809.6917035932274</c:v>
                </c:pt>
                <c:pt idx="4">
                  <c:v>2967.5575295220615</c:v>
                </c:pt>
                <c:pt idx="5">
                  <c:v>3134.2932321581225</c:v>
                </c:pt>
                <c:pt idx="6">
                  <c:v>3228.7009487512464</c:v>
                </c:pt>
                <c:pt idx="7">
                  <c:v>3325.9523102404132</c:v>
                </c:pt>
                <c:pt idx="8">
                  <c:v>3426.1329697542715</c:v>
                </c:pt>
                <c:pt idx="9">
                  <c:v>3529.3311603703442</c:v>
                </c:pt>
                <c:pt idx="10">
                  <c:v>3635.6377728253974</c:v>
                </c:pt>
                <c:pt idx="11">
                  <c:v>3651.5233572370748</c:v>
                </c:pt>
                <c:pt idx="12">
                  <c:v>3667.478352246801</c:v>
                </c:pt>
                <c:pt idx="13">
                  <c:v>3683.5030611377915</c:v>
                </c:pt>
                <c:pt idx="14">
                  <c:v>3699.5977885184302</c:v>
                </c:pt>
                <c:pt idx="15">
                  <c:v>3715.7628403280587</c:v>
                </c:pt>
                <c:pt idx="16">
                  <c:v>3731.9985238427953</c:v>
                </c:pt>
                <c:pt idx="17">
                  <c:v>3723.2291426177644</c:v>
                </c:pt>
                <c:pt idx="18">
                  <c:v>3714.4803675228213</c:v>
                </c:pt>
                <c:pt idx="19">
                  <c:v>3705.752150138062</c:v>
                </c:pt>
                <c:pt idx="20">
                  <c:v>3697.0444421573593</c:v>
                </c:pt>
                <c:pt idx="21">
                  <c:v>3723.005997216675</c:v>
                </c:pt>
                <c:pt idx="22">
                  <c:v>3749.1498606987439</c:v>
                </c:pt>
                <c:pt idx="23">
                  <c:v>3775.4773128181346</c:v>
                </c:pt>
                <c:pt idx="24">
                  <c:v>3801.9896427793965</c:v>
                </c:pt>
                <c:pt idx="25">
                  <c:v>3828.6881488401905</c:v>
                </c:pt>
                <c:pt idx="26">
                  <c:v>3827.1973666957283</c:v>
                </c:pt>
                <c:pt idx="27">
                  <c:v>3825.7071650193834</c:v>
                </c:pt>
                <c:pt idx="28">
                  <c:v>3824.2175435851382</c:v>
                </c:pt>
                <c:pt idx="29">
                  <c:v>3822.7285021670632</c:v>
                </c:pt>
                <c:pt idx="30">
                  <c:v>3821.2400405393159</c:v>
                </c:pt>
                <c:pt idx="31">
                  <c:v>3817.249040818449</c:v>
                </c:pt>
                <c:pt idx="32">
                  <c:v>3813.2622093986051</c:v>
                </c:pt>
                <c:pt idx="33">
                  <c:v>3809.2795419263061</c:v>
                </c:pt>
                <c:pt idx="34">
                  <c:v>3805.3010340526193</c:v>
                </c:pt>
                <c:pt idx="35">
                  <c:v>3801.3266814331555</c:v>
                </c:pt>
                <c:pt idx="36">
                  <c:v>3793.3470173689107</c:v>
                </c:pt>
                <c:pt idx="37">
                  <c:v>3785.3841040456346</c:v>
                </c:pt>
                <c:pt idx="38">
                  <c:v>3777.4379063005281</c:v>
                </c:pt>
                <c:pt idx="39">
                  <c:v>3769.5083890446053</c:v>
                </c:pt>
                <c:pt idx="40">
                  <c:v>3761.5955172625381</c:v>
                </c:pt>
              </c:numCache>
            </c:numRef>
          </c:val>
        </c:ser>
        <c:ser>
          <c:idx val="3"/>
          <c:order val="3"/>
          <c:tx>
            <c:strRef>
              <c:f>'2-8'!$A$13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'2-8'!$B$13:$AZ$13</c15:sqref>
                  </c15:fullRef>
                </c:ext>
              </c:extLst>
              <c:f>'2-8'!$L$13:$AZ$13</c:f>
              <c:numCache>
                <c:formatCode>0</c:formatCode>
                <c:ptCount val="41"/>
                <c:pt idx="0">
                  <c:v>584.27723198562978</c:v>
                </c:pt>
                <c:pt idx="1">
                  <c:v>592.41495053133247</c:v>
                </c:pt>
                <c:pt idx="2">
                  <c:v>600.66600990139693</c:v>
                </c:pt>
                <c:pt idx="3">
                  <c:v>609.03198868844652</c:v>
                </c:pt>
                <c:pt idx="4">
                  <c:v>617.51448747148663</c:v>
                </c:pt>
                <c:pt idx="5">
                  <c:v>626.11512912212743</c:v>
                </c:pt>
                <c:pt idx="6">
                  <c:v>626.07351539235674</c:v>
                </c:pt>
                <c:pt idx="7">
                  <c:v>626.03190442837524</c:v>
                </c:pt>
                <c:pt idx="8">
                  <c:v>625.99029622999922</c:v>
                </c:pt>
                <c:pt idx="9">
                  <c:v>625.94869079704483</c:v>
                </c:pt>
                <c:pt idx="10">
                  <c:v>625.90708812932837</c:v>
                </c:pt>
                <c:pt idx="11">
                  <c:v>620.13405760018497</c:v>
                </c:pt>
                <c:pt idx="12">
                  <c:v>614.41427440139228</c:v>
                </c:pt>
                <c:pt idx="13">
                  <c:v>608.74724740819772</c:v>
                </c:pt>
                <c:pt idx="14">
                  <c:v>603.13249002571968</c:v>
                </c:pt>
                <c:pt idx="15">
                  <c:v>597.56952014716592</c:v>
                </c:pt>
                <c:pt idx="16">
                  <c:v>592.05786011243845</c:v>
                </c:pt>
                <c:pt idx="17">
                  <c:v>611.47925862197053</c:v>
                </c:pt>
                <c:pt idx="18">
                  <c:v>631.53774135160643</c:v>
                </c:pt>
                <c:pt idx="19">
                  <c:v>652.25420670901258</c:v>
                </c:pt>
                <c:pt idx="20">
                  <c:v>673.65023863671763</c:v>
                </c:pt>
                <c:pt idx="21">
                  <c:v>673.87553482573423</c:v>
                </c:pt>
                <c:pt idx="22">
                  <c:v>674.10090636301004</c:v>
                </c:pt>
                <c:pt idx="23">
                  <c:v>674.32635327374453</c:v>
                </c:pt>
                <c:pt idx="24">
                  <c:v>674.55187558314572</c:v>
                </c:pt>
                <c:pt idx="25">
                  <c:v>674.77747331643013</c:v>
                </c:pt>
                <c:pt idx="26">
                  <c:v>693.21206135668922</c:v>
                </c:pt>
                <c:pt idx="27">
                  <c:v>712.15027325763219</c:v>
                </c:pt>
                <c:pt idx="28">
                  <c:v>731.60586777494666</c:v>
                </c:pt>
                <c:pt idx="29">
                  <c:v>751.59297954674537</c:v>
                </c:pt>
                <c:pt idx="30">
                  <c:v>772.12612936248922</c:v>
                </c:pt>
                <c:pt idx="31">
                  <c:v>783.36559822885215</c:v>
                </c:pt>
                <c:pt idx="32">
                  <c:v>794.76867464014072</c:v>
                </c:pt>
                <c:pt idx="33">
                  <c:v>806.33774015273229</c:v>
                </c:pt>
                <c:pt idx="34">
                  <c:v>818.07521099017538</c:v>
                </c:pt>
                <c:pt idx="35">
                  <c:v>829.98353854782329</c:v>
                </c:pt>
                <c:pt idx="36">
                  <c:v>845.71375133327047</c:v>
                </c:pt>
                <c:pt idx="37">
                  <c:v>861.74209002457405</c:v>
                </c:pt>
                <c:pt idx="38">
                  <c:v>878.07420483492285</c:v>
                </c:pt>
                <c:pt idx="39">
                  <c:v>894.71585306282907</c:v>
                </c:pt>
                <c:pt idx="40">
                  <c:v>911.67290112165688</c:v>
                </c:pt>
              </c:numCache>
            </c:numRef>
          </c:val>
        </c:ser>
        <c:ser>
          <c:idx val="4"/>
          <c:order val="4"/>
          <c:tx>
            <c:strRef>
              <c:f>'2-8'!$A$14</c:f>
              <c:strCache>
                <c:ptCount val="1"/>
                <c:pt idx="0">
                  <c:v>Hidroenergia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'2-8'!$B$14:$AZ$14</c15:sqref>
                  </c15:fullRef>
                </c:ext>
              </c:extLst>
              <c:f>'2-8'!$L$14:$AZ$14</c:f>
              <c:numCache>
                <c:formatCode>0</c:formatCode>
                <c:ptCount val="41"/>
                <c:pt idx="0">
                  <c:v>601.10761955564578</c:v>
                </c:pt>
                <c:pt idx="1">
                  <c:v>612.59191701257419</c:v>
                </c:pt>
                <c:pt idx="2">
                  <c:v>624.2956245780897</c:v>
                </c:pt>
                <c:pt idx="3">
                  <c:v>636.22293413209877</c:v>
                </c:pt>
                <c:pt idx="4">
                  <c:v>648.37811764132471</c:v>
                </c:pt>
                <c:pt idx="5">
                  <c:v>660.7655286893845</c:v>
                </c:pt>
                <c:pt idx="6">
                  <c:v>682.82375263114716</c:v>
                </c:pt>
                <c:pt idx="7">
                  <c:v>705.61834253381289</c:v>
                </c:pt>
                <c:pt idx="8">
                  <c:v>729.17388037777175</c:v>
                </c:pt>
                <c:pt idx="9">
                  <c:v>753.51576875950957</c:v>
                </c:pt>
                <c:pt idx="10">
                  <c:v>778.67025828609621</c:v>
                </c:pt>
                <c:pt idx="11">
                  <c:v>799.20462708126638</c:v>
                </c:pt>
                <c:pt idx="12">
                  <c:v>820.28050917725807</c:v>
                </c:pt>
                <c:pt idx="13">
                  <c:v>841.91218485986394</c:v>
                </c:pt>
                <c:pt idx="14">
                  <c:v>864.11431100130949</c:v>
                </c:pt>
                <c:pt idx="15">
                  <c:v>886.90193099124076</c:v>
                </c:pt>
                <c:pt idx="16">
                  <c:v>910.29048492960226</c:v>
                </c:pt>
                <c:pt idx="17">
                  <c:v>935.34771669223562</c:v>
                </c:pt>
                <c:pt idx="18">
                  <c:v>961.09468966825193</c:v>
                </c:pt>
                <c:pt idx="19">
                  <c:v>987.55039011063991</c:v>
                </c:pt>
                <c:pt idx="20">
                  <c:v>1014.7343268999989</c:v>
                </c:pt>
                <c:pt idx="21">
                  <c:v>1032.2225279426038</c:v>
                </c:pt>
                <c:pt idx="22">
                  <c:v>1050.0121252892452</c:v>
                </c:pt>
                <c:pt idx="23">
                  <c:v>1068.1083132839192</c:v>
                </c:pt>
                <c:pt idx="24">
                  <c:v>1086.5163757913263</c:v>
                </c:pt>
                <c:pt idx="25">
                  <c:v>1105.2416877396963</c:v>
                </c:pt>
                <c:pt idx="26">
                  <c:v>1115.9668215883678</c:v>
                </c:pt>
                <c:pt idx="27">
                  <c:v>1126.7960308599515</c:v>
                </c:pt>
                <c:pt idx="28">
                  <c:v>1137.73032548997</c:v>
                </c:pt>
                <c:pt idx="29">
                  <c:v>1148.7707252142395</c:v>
                </c:pt>
                <c:pt idx="30">
                  <c:v>1159.9182596639716</c:v>
                </c:pt>
                <c:pt idx="31">
                  <c:v>1167.6249813353418</c:v>
                </c:pt>
                <c:pt idx="32">
                  <c:v>1175.3829079588068</c:v>
                </c:pt>
                <c:pt idx="33">
                  <c:v>1183.1923797499901</c:v>
                </c:pt>
                <c:pt idx="34">
                  <c:v>1191.0537391849739</c:v>
                </c:pt>
                <c:pt idx="35">
                  <c:v>1198.9673310153175</c:v>
                </c:pt>
                <c:pt idx="36">
                  <c:v>1207.2788625898052</c:v>
                </c:pt>
                <c:pt idx="37">
                  <c:v>1215.648011711766</c:v>
                </c:pt>
                <c:pt idx="38">
                  <c:v>1224.0751777999774</c:v>
                </c:pt>
                <c:pt idx="39">
                  <c:v>1232.5607630420836</c:v>
                </c:pt>
                <c:pt idx="40">
                  <c:v>1241.105172413791</c:v>
                </c:pt>
              </c:numCache>
            </c:numRef>
          </c:val>
        </c:ser>
        <c:ser>
          <c:idx val="5"/>
          <c:order val="5"/>
          <c:tx>
            <c:strRef>
              <c:f>'2-8'!$A$15</c:f>
              <c:strCache>
                <c:ptCount val="1"/>
                <c:pt idx="0">
                  <c:v>Renovables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'2-8'!$B$9:$AZ$9</c15:sqref>
                  </c15:fullRef>
                </c:ext>
              </c:extLst>
              <c:f>'2-8'!$L$9:$AZ$9</c:f>
              <c:numCache>
                <c:formatCode>General</c:formatCode>
                <c:ptCount val="4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'2-8'!$B$15:$AZ$15</c15:sqref>
                  </c15:fullRef>
                </c:ext>
              </c:extLst>
              <c:f>'2-8'!$L$15:$AZ$15</c:f>
              <c:numCache>
                <c:formatCode>0</c:formatCode>
                <c:ptCount val="41"/>
                <c:pt idx="0">
                  <c:v>59.023230869701408</c:v>
                </c:pt>
                <c:pt idx="1">
                  <c:v>66.063081001694783</c:v>
                </c:pt>
                <c:pt idx="2">
                  <c:v>73.942591876596893</c:v>
                </c:pt>
                <c:pt idx="3">
                  <c:v>82.761911956372572</c:v>
                </c:pt>
                <c:pt idx="4">
                  <c:v>92.633134663518163</c:v>
                </c:pt>
                <c:pt idx="5">
                  <c:v>103.68172308673657</c:v>
                </c:pt>
                <c:pt idx="6">
                  <c:v>122.02371616163043</c:v>
                </c:pt>
                <c:pt idx="7">
                  <c:v>143.61053098469307</c:v>
                </c:pt>
                <c:pt idx="8">
                  <c:v>169.01619831334528</c:v>
                </c:pt>
                <c:pt idx="9">
                  <c:v>198.91629880082306</c:v>
                </c:pt>
                <c:pt idx="10">
                  <c:v>234.10592785469203</c:v>
                </c:pt>
                <c:pt idx="11">
                  <c:v>265.83357417257139</c:v>
                </c:pt>
                <c:pt idx="12">
                  <c:v>301.86116944986907</c:v>
                </c:pt>
                <c:pt idx="13">
                  <c:v>342.77147235920631</c:v>
                </c:pt>
                <c:pt idx="14">
                  <c:v>389.22622103870964</c:v>
                </c:pt>
                <c:pt idx="15">
                  <c:v>441.97683693266515</c:v>
                </c:pt>
                <c:pt idx="16">
                  <c:v>501.87657929031531</c:v>
                </c:pt>
                <c:pt idx="17">
                  <c:v>562.87129716192624</c:v>
                </c:pt>
                <c:pt idx="18">
                  <c:v>631.27890450030259</c:v>
                </c:pt>
                <c:pt idx="19">
                  <c:v>708.00031423961263</c:v>
                </c:pt>
                <c:pt idx="20">
                  <c:v>794.04593023771804</c:v>
                </c:pt>
                <c:pt idx="21">
                  <c:v>855.78642871809882</c:v>
                </c:pt>
                <c:pt idx="22">
                  <c:v>922.32751745081521</c:v>
                </c:pt>
                <c:pt idx="23">
                  <c:v>994.04246304916057</c:v>
                </c:pt>
                <c:pt idx="24">
                  <c:v>1071.3335552167725</c:v>
                </c:pt>
                <c:pt idx="25">
                  <c:v>1154.6343634181824</c:v>
                </c:pt>
                <c:pt idx="26">
                  <c:v>1224.9768113239193</c:v>
                </c:pt>
                <c:pt idx="27">
                  <c:v>1299.6046504618407</c:v>
                </c:pt>
                <c:pt idx="28">
                  <c:v>1378.7789547433565</c:v>
                </c:pt>
                <c:pt idx="29">
                  <c:v>1462.776703182474</c:v>
                </c:pt>
                <c:pt idx="30">
                  <c:v>1551.8917488638849</c:v>
                </c:pt>
                <c:pt idx="31">
                  <c:v>1633.679329319863</c:v>
                </c:pt>
                <c:pt idx="32">
                  <c:v>1719.7772673260633</c:v>
                </c:pt>
                <c:pt idx="33">
                  <c:v>1810.4127267392373</c:v>
                </c:pt>
                <c:pt idx="34">
                  <c:v>1905.8248433737326</c:v>
                </c:pt>
                <c:pt idx="35">
                  <c:v>2006.2653559459166</c:v>
                </c:pt>
                <c:pt idx="36">
                  <c:v>2101.0256643224247</c:v>
                </c:pt>
                <c:pt idx="37">
                  <c:v>2200.2617096780909</c:v>
                </c:pt>
                <c:pt idx="38">
                  <c:v>2304.1848908765301</c:v>
                </c:pt>
                <c:pt idx="39">
                  <c:v>2413.016591612849</c:v>
                </c:pt>
                <c:pt idx="40">
                  <c:v>2526.9886520191121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735999792"/>
        <c:axId val="736000184"/>
      </c:barChart>
      <c:catAx>
        <c:axId val="73599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6000184"/>
        <c:crosses val="autoZero"/>
        <c:auto val="1"/>
        <c:lblAlgn val="ctr"/>
        <c:lblOffset val="100"/>
        <c:noMultiLvlLbl val="0"/>
      </c:catAx>
      <c:valAx>
        <c:axId val="736000184"/>
        <c:scaling>
          <c:orientation val="minMax"/>
          <c:max val="1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>
                    <a:solidFill>
                      <a:sysClr val="windowText" lastClr="000000"/>
                    </a:solidFill>
                  </a:rPr>
                  <a:t>MTEP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5999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653173537331274E-2"/>
          <c:y val="0.92291256094409724"/>
          <c:w val="0.97483164983164983"/>
          <c:h val="7.32669753086419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06430976430977E-2"/>
          <c:y val="4.1666666666666664E-2"/>
          <c:w val="0.87423383838383839"/>
          <c:h val="0.75749000829264956"/>
        </c:manualLayout>
      </c:layout>
      <c:lineChart>
        <c:grouping val="standard"/>
        <c:varyColors val="0"/>
        <c:ser>
          <c:idx val="0"/>
          <c:order val="0"/>
          <c:tx>
            <c:strRef>
              <c:f>'2-9'!$B$9</c:f>
              <c:strCache>
                <c:ptCount val="1"/>
                <c:pt idx="0">
                  <c:v>WTI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'2-9'!$A$10:$A$225</c:f>
              <c:numCache>
                <c:formatCode>mmm\-yy</c:formatCode>
                <c:ptCount val="216"/>
                <c:pt idx="0">
                  <c:v>36540</c:v>
                </c:pt>
                <c:pt idx="1">
                  <c:v>36571</c:v>
                </c:pt>
                <c:pt idx="2">
                  <c:v>36600</c:v>
                </c:pt>
                <c:pt idx="3">
                  <c:v>36631</c:v>
                </c:pt>
                <c:pt idx="4">
                  <c:v>36661</c:v>
                </c:pt>
                <c:pt idx="5">
                  <c:v>36692</c:v>
                </c:pt>
                <c:pt idx="6">
                  <c:v>36722</c:v>
                </c:pt>
                <c:pt idx="7">
                  <c:v>36753</c:v>
                </c:pt>
                <c:pt idx="8">
                  <c:v>36784</c:v>
                </c:pt>
                <c:pt idx="9">
                  <c:v>36814</c:v>
                </c:pt>
                <c:pt idx="10">
                  <c:v>36845</c:v>
                </c:pt>
                <c:pt idx="11">
                  <c:v>36875</c:v>
                </c:pt>
                <c:pt idx="12">
                  <c:v>36906</c:v>
                </c:pt>
                <c:pt idx="13">
                  <c:v>36937</c:v>
                </c:pt>
                <c:pt idx="14">
                  <c:v>36965</c:v>
                </c:pt>
                <c:pt idx="15">
                  <c:v>36996</c:v>
                </c:pt>
                <c:pt idx="16">
                  <c:v>37026</c:v>
                </c:pt>
                <c:pt idx="17">
                  <c:v>37057</c:v>
                </c:pt>
                <c:pt idx="18">
                  <c:v>37087</c:v>
                </c:pt>
                <c:pt idx="19">
                  <c:v>37118</c:v>
                </c:pt>
                <c:pt idx="20">
                  <c:v>37149</c:v>
                </c:pt>
                <c:pt idx="21">
                  <c:v>37179</c:v>
                </c:pt>
                <c:pt idx="22">
                  <c:v>37210</c:v>
                </c:pt>
                <c:pt idx="23">
                  <c:v>37240</c:v>
                </c:pt>
                <c:pt idx="24">
                  <c:v>37271</c:v>
                </c:pt>
                <c:pt idx="25">
                  <c:v>37302</c:v>
                </c:pt>
                <c:pt idx="26">
                  <c:v>37330</c:v>
                </c:pt>
                <c:pt idx="27">
                  <c:v>37361</c:v>
                </c:pt>
                <c:pt idx="28">
                  <c:v>37391</c:v>
                </c:pt>
                <c:pt idx="29">
                  <c:v>37422</c:v>
                </c:pt>
                <c:pt idx="30">
                  <c:v>37452</c:v>
                </c:pt>
                <c:pt idx="31">
                  <c:v>37483</c:v>
                </c:pt>
                <c:pt idx="32">
                  <c:v>37514</c:v>
                </c:pt>
                <c:pt idx="33">
                  <c:v>37544</c:v>
                </c:pt>
                <c:pt idx="34">
                  <c:v>37575</c:v>
                </c:pt>
                <c:pt idx="35">
                  <c:v>37605</c:v>
                </c:pt>
                <c:pt idx="36">
                  <c:v>37636</c:v>
                </c:pt>
                <c:pt idx="37">
                  <c:v>37667</c:v>
                </c:pt>
                <c:pt idx="38">
                  <c:v>37695</c:v>
                </c:pt>
                <c:pt idx="39">
                  <c:v>37726</c:v>
                </c:pt>
                <c:pt idx="40">
                  <c:v>37756</c:v>
                </c:pt>
                <c:pt idx="41">
                  <c:v>37787</c:v>
                </c:pt>
                <c:pt idx="42">
                  <c:v>37817</c:v>
                </c:pt>
                <c:pt idx="43">
                  <c:v>37848</c:v>
                </c:pt>
                <c:pt idx="44">
                  <c:v>37879</c:v>
                </c:pt>
                <c:pt idx="45">
                  <c:v>37909</c:v>
                </c:pt>
                <c:pt idx="46">
                  <c:v>37940</c:v>
                </c:pt>
                <c:pt idx="47">
                  <c:v>37970</c:v>
                </c:pt>
                <c:pt idx="48">
                  <c:v>38001</c:v>
                </c:pt>
                <c:pt idx="49">
                  <c:v>38032</c:v>
                </c:pt>
                <c:pt idx="50">
                  <c:v>38061</c:v>
                </c:pt>
                <c:pt idx="51">
                  <c:v>38092</c:v>
                </c:pt>
                <c:pt idx="52">
                  <c:v>38122</c:v>
                </c:pt>
                <c:pt idx="53">
                  <c:v>38153</c:v>
                </c:pt>
                <c:pt idx="54">
                  <c:v>38183</c:v>
                </c:pt>
                <c:pt idx="55">
                  <c:v>38214</c:v>
                </c:pt>
                <c:pt idx="56">
                  <c:v>38245</c:v>
                </c:pt>
                <c:pt idx="57">
                  <c:v>38275</c:v>
                </c:pt>
                <c:pt idx="58">
                  <c:v>38306</c:v>
                </c:pt>
                <c:pt idx="59">
                  <c:v>38336</c:v>
                </c:pt>
                <c:pt idx="60">
                  <c:v>38367</c:v>
                </c:pt>
                <c:pt idx="61">
                  <c:v>38398</c:v>
                </c:pt>
                <c:pt idx="62">
                  <c:v>38426</c:v>
                </c:pt>
                <c:pt idx="63">
                  <c:v>38457</c:v>
                </c:pt>
                <c:pt idx="64">
                  <c:v>38487</c:v>
                </c:pt>
                <c:pt idx="65">
                  <c:v>38518</c:v>
                </c:pt>
                <c:pt idx="66">
                  <c:v>38548</c:v>
                </c:pt>
                <c:pt idx="67">
                  <c:v>38579</c:v>
                </c:pt>
                <c:pt idx="68">
                  <c:v>38610</c:v>
                </c:pt>
                <c:pt idx="69">
                  <c:v>38640</c:v>
                </c:pt>
                <c:pt idx="70">
                  <c:v>38671</c:v>
                </c:pt>
                <c:pt idx="71">
                  <c:v>38701</c:v>
                </c:pt>
                <c:pt idx="72">
                  <c:v>38732</c:v>
                </c:pt>
                <c:pt idx="73">
                  <c:v>38763</c:v>
                </c:pt>
                <c:pt idx="74">
                  <c:v>38791</c:v>
                </c:pt>
                <c:pt idx="75">
                  <c:v>38822</c:v>
                </c:pt>
                <c:pt idx="76">
                  <c:v>38852</c:v>
                </c:pt>
                <c:pt idx="77">
                  <c:v>38883</c:v>
                </c:pt>
                <c:pt idx="78">
                  <c:v>38913</c:v>
                </c:pt>
                <c:pt idx="79">
                  <c:v>38944</c:v>
                </c:pt>
                <c:pt idx="80">
                  <c:v>38975</c:v>
                </c:pt>
                <c:pt idx="81">
                  <c:v>39005</c:v>
                </c:pt>
                <c:pt idx="82">
                  <c:v>39036</c:v>
                </c:pt>
                <c:pt idx="83">
                  <c:v>39066</c:v>
                </c:pt>
                <c:pt idx="84">
                  <c:v>39097</c:v>
                </c:pt>
                <c:pt idx="85">
                  <c:v>39128</c:v>
                </c:pt>
                <c:pt idx="86">
                  <c:v>39156</c:v>
                </c:pt>
                <c:pt idx="87">
                  <c:v>39187</c:v>
                </c:pt>
                <c:pt idx="88">
                  <c:v>39217</c:v>
                </c:pt>
                <c:pt idx="89">
                  <c:v>39248</c:v>
                </c:pt>
                <c:pt idx="90">
                  <c:v>39278</c:v>
                </c:pt>
                <c:pt idx="91">
                  <c:v>39309</c:v>
                </c:pt>
                <c:pt idx="92">
                  <c:v>39340</c:v>
                </c:pt>
                <c:pt idx="93">
                  <c:v>39370</c:v>
                </c:pt>
                <c:pt idx="94">
                  <c:v>39401</c:v>
                </c:pt>
                <c:pt idx="95">
                  <c:v>39431</c:v>
                </c:pt>
                <c:pt idx="96">
                  <c:v>39462</c:v>
                </c:pt>
                <c:pt idx="97">
                  <c:v>39493</c:v>
                </c:pt>
                <c:pt idx="98">
                  <c:v>39522</c:v>
                </c:pt>
                <c:pt idx="99">
                  <c:v>39553</c:v>
                </c:pt>
                <c:pt idx="100">
                  <c:v>39583</c:v>
                </c:pt>
                <c:pt idx="101">
                  <c:v>39614</c:v>
                </c:pt>
                <c:pt idx="102">
                  <c:v>39644</c:v>
                </c:pt>
                <c:pt idx="103">
                  <c:v>39675</c:v>
                </c:pt>
                <c:pt idx="104">
                  <c:v>39706</c:v>
                </c:pt>
                <c:pt idx="105">
                  <c:v>39736</c:v>
                </c:pt>
                <c:pt idx="106">
                  <c:v>39767</c:v>
                </c:pt>
                <c:pt idx="107">
                  <c:v>39797</c:v>
                </c:pt>
                <c:pt idx="108">
                  <c:v>39828</c:v>
                </c:pt>
                <c:pt idx="109">
                  <c:v>39859</c:v>
                </c:pt>
                <c:pt idx="110">
                  <c:v>39887</c:v>
                </c:pt>
                <c:pt idx="111">
                  <c:v>39918</c:v>
                </c:pt>
                <c:pt idx="112">
                  <c:v>39948</c:v>
                </c:pt>
                <c:pt idx="113">
                  <c:v>39979</c:v>
                </c:pt>
                <c:pt idx="114">
                  <c:v>40009</c:v>
                </c:pt>
                <c:pt idx="115">
                  <c:v>40040</c:v>
                </c:pt>
                <c:pt idx="116">
                  <c:v>40071</c:v>
                </c:pt>
                <c:pt idx="117">
                  <c:v>40101</c:v>
                </c:pt>
                <c:pt idx="118">
                  <c:v>40132</c:v>
                </c:pt>
                <c:pt idx="119">
                  <c:v>40162</c:v>
                </c:pt>
                <c:pt idx="120">
                  <c:v>40193</c:v>
                </c:pt>
                <c:pt idx="121">
                  <c:v>40224</c:v>
                </c:pt>
                <c:pt idx="122">
                  <c:v>40252</c:v>
                </c:pt>
                <c:pt idx="123">
                  <c:v>40283</c:v>
                </c:pt>
                <c:pt idx="124">
                  <c:v>40313</c:v>
                </c:pt>
                <c:pt idx="125">
                  <c:v>40344</c:v>
                </c:pt>
                <c:pt idx="126">
                  <c:v>40374</c:v>
                </c:pt>
                <c:pt idx="127">
                  <c:v>40405</c:v>
                </c:pt>
                <c:pt idx="128">
                  <c:v>40436</c:v>
                </c:pt>
                <c:pt idx="129">
                  <c:v>40466</c:v>
                </c:pt>
                <c:pt idx="130">
                  <c:v>40497</c:v>
                </c:pt>
                <c:pt idx="131">
                  <c:v>40527</c:v>
                </c:pt>
                <c:pt idx="132">
                  <c:v>40558</c:v>
                </c:pt>
                <c:pt idx="133">
                  <c:v>40589</c:v>
                </c:pt>
                <c:pt idx="134">
                  <c:v>40617</c:v>
                </c:pt>
                <c:pt idx="135">
                  <c:v>40648</c:v>
                </c:pt>
                <c:pt idx="136">
                  <c:v>40678</c:v>
                </c:pt>
                <c:pt idx="137">
                  <c:v>40709</c:v>
                </c:pt>
                <c:pt idx="138">
                  <c:v>40739</c:v>
                </c:pt>
                <c:pt idx="139">
                  <c:v>40770</c:v>
                </c:pt>
                <c:pt idx="140">
                  <c:v>40801</c:v>
                </c:pt>
                <c:pt idx="141">
                  <c:v>40831</c:v>
                </c:pt>
                <c:pt idx="142">
                  <c:v>40862</c:v>
                </c:pt>
                <c:pt idx="143">
                  <c:v>40892</c:v>
                </c:pt>
                <c:pt idx="144">
                  <c:v>40923</c:v>
                </c:pt>
                <c:pt idx="145">
                  <c:v>40954</c:v>
                </c:pt>
                <c:pt idx="146">
                  <c:v>40983</c:v>
                </c:pt>
                <c:pt idx="147">
                  <c:v>41014</c:v>
                </c:pt>
                <c:pt idx="148">
                  <c:v>41044</c:v>
                </c:pt>
                <c:pt idx="149">
                  <c:v>41075</c:v>
                </c:pt>
                <c:pt idx="150">
                  <c:v>41105</c:v>
                </c:pt>
                <c:pt idx="151">
                  <c:v>41136</c:v>
                </c:pt>
                <c:pt idx="152">
                  <c:v>41167</c:v>
                </c:pt>
                <c:pt idx="153">
                  <c:v>41197</c:v>
                </c:pt>
                <c:pt idx="154">
                  <c:v>41228</c:v>
                </c:pt>
                <c:pt idx="155">
                  <c:v>41258</c:v>
                </c:pt>
                <c:pt idx="156">
                  <c:v>41289</c:v>
                </c:pt>
                <c:pt idx="157">
                  <c:v>41320</c:v>
                </c:pt>
                <c:pt idx="158">
                  <c:v>41348</c:v>
                </c:pt>
                <c:pt idx="159">
                  <c:v>41379</c:v>
                </c:pt>
                <c:pt idx="160">
                  <c:v>41409</c:v>
                </c:pt>
                <c:pt idx="161">
                  <c:v>41440</c:v>
                </c:pt>
                <c:pt idx="162">
                  <c:v>41470</c:v>
                </c:pt>
                <c:pt idx="163">
                  <c:v>41501</c:v>
                </c:pt>
                <c:pt idx="164">
                  <c:v>41532</c:v>
                </c:pt>
                <c:pt idx="165">
                  <c:v>41562</c:v>
                </c:pt>
                <c:pt idx="166">
                  <c:v>41593</c:v>
                </c:pt>
                <c:pt idx="167">
                  <c:v>41623</c:v>
                </c:pt>
                <c:pt idx="168">
                  <c:v>41654</c:v>
                </c:pt>
                <c:pt idx="169">
                  <c:v>41685</c:v>
                </c:pt>
                <c:pt idx="170">
                  <c:v>41713</c:v>
                </c:pt>
                <c:pt idx="171">
                  <c:v>41744</c:v>
                </c:pt>
                <c:pt idx="172">
                  <c:v>41774</c:v>
                </c:pt>
                <c:pt idx="173">
                  <c:v>41805</c:v>
                </c:pt>
                <c:pt idx="174">
                  <c:v>41835</c:v>
                </c:pt>
                <c:pt idx="175">
                  <c:v>41866</c:v>
                </c:pt>
                <c:pt idx="176">
                  <c:v>41897</c:v>
                </c:pt>
                <c:pt idx="177">
                  <c:v>41927</c:v>
                </c:pt>
                <c:pt idx="178">
                  <c:v>41958</c:v>
                </c:pt>
                <c:pt idx="179">
                  <c:v>41988</c:v>
                </c:pt>
                <c:pt idx="180">
                  <c:v>42019</c:v>
                </c:pt>
                <c:pt idx="181">
                  <c:v>42050</c:v>
                </c:pt>
                <c:pt idx="182">
                  <c:v>42078</c:v>
                </c:pt>
                <c:pt idx="183">
                  <c:v>42109</c:v>
                </c:pt>
                <c:pt idx="184">
                  <c:v>42139</c:v>
                </c:pt>
                <c:pt idx="185">
                  <c:v>42170</c:v>
                </c:pt>
                <c:pt idx="186">
                  <c:v>42200</c:v>
                </c:pt>
                <c:pt idx="187">
                  <c:v>42231</c:v>
                </c:pt>
                <c:pt idx="188">
                  <c:v>42262</c:v>
                </c:pt>
                <c:pt idx="189">
                  <c:v>42292</c:v>
                </c:pt>
                <c:pt idx="190">
                  <c:v>42323</c:v>
                </c:pt>
                <c:pt idx="191">
                  <c:v>42353</c:v>
                </c:pt>
                <c:pt idx="192">
                  <c:v>42384</c:v>
                </c:pt>
                <c:pt idx="193">
                  <c:v>42415</c:v>
                </c:pt>
                <c:pt idx="194">
                  <c:v>42444</c:v>
                </c:pt>
                <c:pt idx="195">
                  <c:v>42475</c:v>
                </c:pt>
                <c:pt idx="196">
                  <c:v>42505</c:v>
                </c:pt>
                <c:pt idx="197">
                  <c:v>42536</c:v>
                </c:pt>
                <c:pt idx="198">
                  <c:v>42566</c:v>
                </c:pt>
                <c:pt idx="199">
                  <c:v>42597</c:v>
                </c:pt>
                <c:pt idx="200">
                  <c:v>42628</c:v>
                </c:pt>
                <c:pt idx="201">
                  <c:v>42658</c:v>
                </c:pt>
                <c:pt idx="202">
                  <c:v>42689</c:v>
                </c:pt>
                <c:pt idx="203">
                  <c:v>42719</c:v>
                </c:pt>
                <c:pt idx="204">
                  <c:v>42750</c:v>
                </c:pt>
                <c:pt idx="205">
                  <c:v>42781</c:v>
                </c:pt>
                <c:pt idx="206">
                  <c:v>42809</c:v>
                </c:pt>
                <c:pt idx="207">
                  <c:v>42840</c:v>
                </c:pt>
                <c:pt idx="208">
                  <c:v>42870</c:v>
                </c:pt>
                <c:pt idx="209">
                  <c:v>42901</c:v>
                </c:pt>
                <c:pt idx="210">
                  <c:v>42931</c:v>
                </c:pt>
                <c:pt idx="211">
                  <c:v>42962</c:v>
                </c:pt>
                <c:pt idx="212">
                  <c:v>42993</c:v>
                </c:pt>
                <c:pt idx="213">
                  <c:v>43023</c:v>
                </c:pt>
                <c:pt idx="214">
                  <c:v>43054</c:v>
                </c:pt>
                <c:pt idx="215">
                  <c:v>43084</c:v>
                </c:pt>
              </c:numCache>
            </c:numRef>
          </c:cat>
          <c:val>
            <c:numRef>
              <c:f>'2-9'!$B$10:$B$225</c:f>
              <c:numCache>
                <c:formatCode>General</c:formatCode>
                <c:ptCount val="216"/>
                <c:pt idx="0">
                  <c:v>27.26</c:v>
                </c:pt>
                <c:pt idx="1">
                  <c:v>29.37</c:v>
                </c:pt>
                <c:pt idx="2">
                  <c:v>29.84</c:v>
                </c:pt>
                <c:pt idx="3">
                  <c:v>25.72</c:v>
                </c:pt>
                <c:pt idx="4">
                  <c:v>28.79</c:v>
                </c:pt>
                <c:pt idx="5">
                  <c:v>31.82</c:v>
                </c:pt>
                <c:pt idx="6">
                  <c:v>29.7</c:v>
                </c:pt>
                <c:pt idx="7">
                  <c:v>31.26</c:v>
                </c:pt>
                <c:pt idx="8">
                  <c:v>33.880000000000003</c:v>
                </c:pt>
                <c:pt idx="9">
                  <c:v>33.11</c:v>
                </c:pt>
                <c:pt idx="10">
                  <c:v>34.42</c:v>
                </c:pt>
                <c:pt idx="11">
                  <c:v>28.44</c:v>
                </c:pt>
                <c:pt idx="12">
                  <c:v>29.59</c:v>
                </c:pt>
                <c:pt idx="13">
                  <c:v>29.61</c:v>
                </c:pt>
                <c:pt idx="14">
                  <c:v>27.25</c:v>
                </c:pt>
                <c:pt idx="15">
                  <c:v>27.49</c:v>
                </c:pt>
                <c:pt idx="16">
                  <c:v>28.63</c:v>
                </c:pt>
                <c:pt idx="17">
                  <c:v>27.6</c:v>
                </c:pt>
                <c:pt idx="18">
                  <c:v>26.43</c:v>
                </c:pt>
                <c:pt idx="19">
                  <c:v>27.37</c:v>
                </c:pt>
                <c:pt idx="20">
                  <c:v>26.2</c:v>
                </c:pt>
                <c:pt idx="21">
                  <c:v>22.17</c:v>
                </c:pt>
                <c:pt idx="22">
                  <c:v>19.64</c:v>
                </c:pt>
                <c:pt idx="23">
                  <c:v>19.39</c:v>
                </c:pt>
                <c:pt idx="24">
                  <c:v>19.72</c:v>
                </c:pt>
                <c:pt idx="25">
                  <c:v>20.72</c:v>
                </c:pt>
                <c:pt idx="26">
                  <c:v>24.53</c:v>
                </c:pt>
                <c:pt idx="27">
                  <c:v>26.18</c:v>
                </c:pt>
                <c:pt idx="28">
                  <c:v>27.04</c:v>
                </c:pt>
                <c:pt idx="29">
                  <c:v>25.52</c:v>
                </c:pt>
                <c:pt idx="30">
                  <c:v>26.97</c:v>
                </c:pt>
                <c:pt idx="31">
                  <c:v>28.39</c:v>
                </c:pt>
                <c:pt idx="32">
                  <c:v>29.66</c:v>
                </c:pt>
                <c:pt idx="33">
                  <c:v>28.84</c:v>
                </c:pt>
                <c:pt idx="34">
                  <c:v>26.35</c:v>
                </c:pt>
                <c:pt idx="35">
                  <c:v>29.46</c:v>
                </c:pt>
                <c:pt idx="36">
                  <c:v>32.950000000000003</c:v>
                </c:pt>
                <c:pt idx="37">
                  <c:v>35.83</c:v>
                </c:pt>
                <c:pt idx="38">
                  <c:v>33.51</c:v>
                </c:pt>
                <c:pt idx="39">
                  <c:v>28.17</c:v>
                </c:pt>
                <c:pt idx="40">
                  <c:v>28.11</c:v>
                </c:pt>
                <c:pt idx="41">
                  <c:v>30.66</c:v>
                </c:pt>
                <c:pt idx="42">
                  <c:v>30.76</c:v>
                </c:pt>
                <c:pt idx="43">
                  <c:v>31.57</c:v>
                </c:pt>
                <c:pt idx="44">
                  <c:v>28.31</c:v>
                </c:pt>
                <c:pt idx="45">
                  <c:v>30.34</c:v>
                </c:pt>
                <c:pt idx="46">
                  <c:v>31.11</c:v>
                </c:pt>
                <c:pt idx="47">
                  <c:v>32.130000000000003</c:v>
                </c:pt>
                <c:pt idx="48">
                  <c:v>34.31</c:v>
                </c:pt>
                <c:pt idx="49">
                  <c:v>34.69</c:v>
                </c:pt>
                <c:pt idx="50">
                  <c:v>36.74</c:v>
                </c:pt>
                <c:pt idx="51">
                  <c:v>36.75</c:v>
                </c:pt>
                <c:pt idx="52">
                  <c:v>40.28</c:v>
                </c:pt>
                <c:pt idx="53">
                  <c:v>38.03</c:v>
                </c:pt>
                <c:pt idx="54">
                  <c:v>40.78</c:v>
                </c:pt>
                <c:pt idx="55">
                  <c:v>44.9</c:v>
                </c:pt>
                <c:pt idx="56">
                  <c:v>45.94</c:v>
                </c:pt>
                <c:pt idx="57">
                  <c:v>53.28</c:v>
                </c:pt>
                <c:pt idx="58">
                  <c:v>48.47</c:v>
                </c:pt>
                <c:pt idx="59">
                  <c:v>43.15</c:v>
                </c:pt>
                <c:pt idx="60">
                  <c:v>46.84</c:v>
                </c:pt>
                <c:pt idx="61">
                  <c:v>48.15</c:v>
                </c:pt>
                <c:pt idx="62">
                  <c:v>54.19</c:v>
                </c:pt>
                <c:pt idx="63">
                  <c:v>52.98</c:v>
                </c:pt>
                <c:pt idx="64">
                  <c:v>49.83</c:v>
                </c:pt>
                <c:pt idx="65">
                  <c:v>56.35</c:v>
                </c:pt>
                <c:pt idx="66">
                  <c:v>59</c:v>
                </c:pt>
                <c:pt idx="67">
                  <c:v>64.989999999999995</c:v>
                </c:pt>
                <c:pt idx="68">
                  <c:v>65.59</c:v>
                </c:pt>
                <c:pt idx="69">
                  <c:v>62.26</c:v>
                </c:pt>
                <c:pt idx="70">
                  <c:v>58.32</c:v>
                </c:pt>
                <c:pt idx="71">
                  <c:v>59.41</c:v>
                </c:pt>
                <c:pt idx="72">
                  <c:v>65.489999999999995</c:v>
                </c:pt>
                <c:pt idx="73">
                  <c:v>61.63</c:v>
                </c:pt>
                <c:pt idx="74">
                  <c:v>62.69</c:v>
                </c:pt>
                <c:pt idx="75">
                  <c:v>69.44</c:v>
                </c:pt>
                <c:pt idx="76">
                  <c:v>70.84</c:v>
                </c:pt>
                <c:pt idx="77">
                  <c:v>70.95</c:v>
                </c:pt>
                <c:pt idx="78">
                  <c:v>74.41</c:v>
                </c:pt>
                <c:pt idx="79">
                  <c:v>73.040000000000006</c:v>
                </c:pt>
                <c:pt idx="80">
                  <c:v>63.8</c:v>
                </c:pt>
                <c:pt idx="81">
                  <c:v>58.89</c:v>
                </c:pt>
                <c:pt idx="82">
                  <c:v>59.08</c:v>
                </c:pt>
                <c:pt idx="83">
                  <c:v>61.96</c:v>
                </c:pt>
                <c:pt idx="84">
                  <c:v>54.51</c:v>
                </c:pt>
                <c:pt idx="85">
                  <c:v>59.28</c:v>
                </c:pt>
                <c:pt idx="86">
                  <c:v>60.44</c:v>
                </c:pt>
                <c:pt idx="87">
                  <c:v>63.98</c:v>
                </c:pt>
                <c:pt idx="88">
                  <c:v>63.46</c:v>
                </c:pt>
                <c:pt idx="89">
                  <c:v>67.489999999999995</c:v>
                </c:pt>
                <c:pt idx="90">
                  <c:v>74.12</c:v>
                </c:pt>
                <c:pt idx="91">
                  <c:v>72.36</c:v>
                </c:pt>
                <c:pt idx="92">
                  <c:v>79.92</c:v>
                </c:pt>
                <c:pt idx="93">
                  <c:v>85.8</c:v>
                </c:pt>
                <c:pt idx="94">
                  <c:v>94.77</c:v>
                </c:pt>
                <c:pt idx="95">
                  <c:v>91.69</c:v>
                </c:pt>
                <c:pt idx="96">
                  <c:v>92.97</c:v>
                </c:pt>
                <c:pt idx="97">
                  <c:v>95.39</c:v>
                </c:pt>
                <c:pt idx="98">
                  <c:v>105.45</c:v>
                </c:pt>
                <c:pt idx="99">
                  <c:v>112.58</c:v>
                </c:pt>
                <c:pt idx="100">
                  <c:v>125.4</c:v>
                </c:pt>
                <c:pt idx="101">
                  <c:v>133.88</c:v>
                </c:pt>
                <c:pt idx="102">
                  <c:v>133.37</c:v>
                </c:pt>
                <c:pt idx="103">
                  <c:v>116.67</c:v>
                </c:pt>
                <c:pt idx="104">
                  <c:v>104.11</c:v>
                </c:pt>
                <c:pt idx="105">
                  <c:v>76.61</c:v>
                </c:pt>
                <c:pt idx="106">
                  <c:v>57.31</c:v>
                </c:pt>
                <c:pt idx="107">
                  <c:v>41.12</c:v>
                </c:pt>
                <c:pt idx="108">
                  <c:v>41.71</c:v>
                </c:pt>
                <c:pt idx="109">
                  <c:v>39.090000000000003</c:v>
                </c:pt>
                <c:pt idx="110">
                  <c:v>47.94</c:v>
                </c:pt>
                <c:pt idx="111">
                  <c:v>49.65</c:v>
                </c:pt>
                <c:pt idx="112">
                  <c:v>59.03</c:v>
                </c:pt>
                <c:pt idx="113">
                  <c:v>69.64</c:v>
                </c:pt>
                <c:pt idx="114">
                  <c:v>64.150000000000006</c:v>
                </c:pt>
                <c:pt idx="115">
                  <c:v>71.05</c:v>
                </c:pt>
                <c:pt idx="116">
                  <c:v>69.41</c:v>
                </c:pt>
                <c:pt idx="117">
                  <c:v>75.72</c:v>
                </c:pt>
                <c:pt idx="118">
                  <c:v>77.989999999999995</c:v>
                </c:pt>
                <c:pt idx="119">
                  <c:v>74.47</c:v>
                </c:pt>
                <c:pt idx="120">
                  <c:v>78.33</c:v>
                </c:pt>
                <c:pt idx="121">
                  <c:v>76.39</c:v>
                </c:pt>
                <c:pt idx="122">
                  <c:v>81.2</c:v>
                </c:pt>
                <c:pt idx="123">
                  <c:v>84.29</c:v>
                </c:pt>
                <c:pt idx="124">
                  <c:v>73.739999999999995</c:v>
                </c:pt>
                <c:pt idx="125">
                  <c:v>75.34</c:v>
                </c:pt>
                <c:pt idx="126">
                  <c:v>76.319999999999993</c:v>
                </c:pt>
                <c:pt idx="127">
                  <c:v>76.599999999999994</c:v>
                </c:pt>
                <c:pt idx="128">
                  <c:v>75.239999999999995</c:v>
                </c:pt>
                <c:pt idx="129">
                  <c:v>81.89</c:v>
                </c:pt>
                <c:pt idx="130">
                  <c:v>84.25</c:v>
                </c:pt>
                <c:pt idx="131">
                  <c:v>89.15</c:v>
                </c:pt>
                <c:pt idx="132">
                  <c:v>89.17</c:v>
                </c:pt>
                <c:pt idx="133">
                  <c:v>88.58</c:v>
                </c:pt>
                <c:pt idx="134">
                  <c:v>102.86</c:v>
                </c:pt>
                <c:pt idx="135">
                  <c:v>109.53</c:v>
                </c:pt>
                <c:pt idx="136">
                  <c:v>100.9</c:v>
                </c:pt>
                <c:pt idx="137">
                  <c:v>96.26</c:v>
                </c:pt>
                <c:pt idx="138">
                  <c:v>97.3</c:v>
                </c:pt>
                <c:pt idx="139">
                  <c:v>86.33</c:v>
                </c:pt>
                <c:pt idx="140">
                  <c:v>85.52</c:v>
                </c:pt>
                <c:pt idx="141">
                  <c:v>86.32</c:v>
                </c:pt>
                <c:pt idx="142">
                  <c:v>97.16</c:v>
                </c:pt>
                <c:pt idx="143">
                  <c:v>98.56</c:v>
                </c:pt>
                <c:pt idx="144">
                  <c:v>100.27</c:v>
                </c:pt>
                <c:pt idx="145">
                  <c:v>102.2</c:v>
                </c:pt>
                <c:pt idx="146">
                  <c:v>106.16</c:v>
                </c:pt>
                <c:pt idx="147">
                  <c:v>103.32</c:v>
                </c:pt>
                <c:pt idx="148">
                  <c:v>94.66</c:v>
                </c:pt>
                <c:pt idx="149">
                  <c:v>82.3</c:v>
                </c:pt>
                <c:pt idx="150">
                  <c:v>87.9</c:v>
                </c:pt>
                <c:pt idx="151">
                  <c:v>94.13</c:v>
                </c:pt>
                <c:pt idx="152">
                  <c:v>94.51</c:v>
                </c:pt>
                <c:pt idx="153">
                  <c:v>89.49</c:v>
                </c:pt>
                <c:pt idx="154">
                  <c:v>86.53</c:v>
                </c:pt>
                <c:pt idx="155">
                  <c:v>87.86</c:v>
                </c:pt>
                <c:pt idx="156">
                  <c:v>94.76</c:v>
                </c:pt>
                <c:pt idx="157">
                  <c:v>95.31</c:v>
                </c:pt>
                <c:pt idx="158">
                  <c:v>92.94</c:v>
                </c:pt>
                <c:pt idx="159">
                  <c:v>92.02</c:v>
                </c:pt>
                <c:pt idx="160">
                  <c:v>94.51</c:v>
                </c:pt>
                <c:pt idx="161">
                  <c:v>95.77</c:v>
                </c:pt>
                <c:pt idx="162">
                  <c:v>104.67</c:v>
                </c:pt>
                <c:pt idx="163">
                  <c:v>106.57</c:v>
                </c:pt>
                <c:pt idx="164">
                  <c:v>106.29</c:v>
                </c:pt>
                <c:pt idx="165">
                  <c:v>100.54</c:v>
                </c:pt>
                <c:pt idx="166">
                  <c:v>93.86</c:v>
                </c:pt>
                <c:pt idx="167">
                  <c:v>97.63</c:v>
                </c:pt>
                <c:pt idx="168">
                  <c:v>94.62</c:v>
                </c:pt>
                <c:pt idx="169">
                  <c:v>100.82</c:v>
                </c:pt>
                <c:pt idx="170">
                  <c:v>100.8</c:v>
                </c:pt>
                <c:pt idx="171">
                  <c:v>102.07</c:v>
                </c:pt>
                <c:pt idx="172">
                  <c:v>102.18</c:v>
                </c:pt>
                <c:pt idx="173">
                  <c:v>105.79</c:v>
                </c:pt>
                <c:pt idx="174">
                  <c:v>103.59</c:v>
                </c:pt>
                <c:pt idx="175">
                  <c:v>96.54</c:v>
                </c:pt>
                <c:pt idx="176">
                  <c:v>93.21</c:v>
                </c:pt>
                <c:pt idx="177">
                  <c:v>84.4</c:v>
                </c:pt>
                <c:pt idx="178">
                  <c:v>75.790000000000006</c:v>
                </c:pt>
                <c:pt idx="179">
                  <c:v>59.29</c:v>
                </c:pt>
                <c:pt idx="180">
                  <c:v>47.22</c:v>
                </c:pt>
                <c:pt idx="181">
                  <c:v>50.58</c:v>
                </c:pt>
                <c:pt idx="182">
                  <c:v>47.82</c:v>
                </c:pt>
                <c:pt idx="183">
                  <c:v>54.45</c:v>
                </c:pt>
                <c:pt idx="184">
                  <c:v>59.27</c:v>
                </c:pt>
                <c:pt idx="185">
                  <c:v>59.82</c:v>
                </c:pt>
                <c:pt idx="186">
                  <c:v>50.9</c:v>
                </c:pt>
                <c:pt idx="187">
                  <c:v>42.87</c:v>
                </c:pt>
                <c:pt idx="188">
                  <c:v>45.48</c:v>
                </c:pt>
                <c:pt idx="189">
                  <c:v>46.22</c:v>
                </c:pt>
                <c:pt idx="190">
                  <c:v>42.44</c:v>
                </c:pt>
                <c:pt idx="191">
                  <c:v>37.19</c:v>
                </c:pt>
                <c:pt idx="192">
                  <c:v>31.68</c:v>
                </c:pt>
                <c:pt idx="193">
                  <c:v>30.32</c:v>
                </c:pt>
                <c:pt idx="194">
                  <c:v>37.549999999999997</c:v>
                </c:pt>
                <c:pt idx="195">
                  <c:v>40.75</c:v>
                </c:pt>
                <c:pt idx="196">
                  <c:v>46.71</c:v>
                </c:pt>
                <c:pt idx="197">
                  <c:v>48.76</c:v>
                </c:pt>
                <c:pt idx="198">
                  <c:v>44.65</c:v>
                </c:pt>
                <c:pt idx="199">
                  <c:v>44.72</c:v>
                </c:pt>
                <c:pt idx="200">
                  <c:v>45.18</c:v>
                </c:pt>
                <c:pt idx="201">
                  <c:v>49.78</c:v>
                </c:pt>
                <c:pt idx="202">
                  <c:v>45.66</c:v>
                </c:pt>
                <c:pt idx="203">
                  <c:v>51.97</c:v>
                </c:pt>
                <c:pt idx="204">
                  <c:v>52.5</c:v>
                </c:pt>
                <c:pt idx="205">
                  <c:v>53.47</c:v>
                </c:pt>
                <c:pt idx="206">
                  <c:v>49.33</c:v>
                </c:pt>
                <c:pt idx="207">
                  <c:v>51.06</c:v>
                </c:pt>
                <c:pt idx="208">
                  <c:v>48.48</c:v>
                </c:pt>
                <c:pt idx="209">
                  <c:v>45.18</c:v>
                </c:pt>
                <c:pt idx="210">
                  <c:v>46.63</c:v>
                </c:pt>
                <c:pt idx="211">
                  <c:v>48.04</c:v>
                </c:pt>
                <c:pt idx="212">
                  <c:v>49.82</c:v>
                </c:pt>
                <c:pt idx="213">
                  <c:v>51.58</c:v>
                </c:pt>
                <c:pt idx="214">
                  <c:v>56.64</c:v>
                </c:pt>
                <c:pt idx="215">
                  <c:v>57.88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'2-9'!$C$9</c:f>
              <c:strCache>
                <c:ptCount val="1"/>
                <c:pt idx="0">
                  <c:v>BRENT</c:v>
                </c:pt>
              </c:strCache>
            </c:strRef>
          </c:tx>
          <c:spPr>
            <a:ln w="19050" cap="rnd">
              <a:solidFill>
                <a:srgbClr val="C8B328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'2-9'!$A$10:$A$225</c:f>
              <c:numCache>
                <c:formatCode>mmm\-yy</c:formatCode>
                <c:ptCount val="216"/>
                <c:pt idx="0">
                  <c:v>36540</c:v>
                </c:pt>
                <c:pt idx="1">
                  <c:v>36571</c:v>
                </c:pt>
                <c:pt idx="2">
                  <c:v>36600</c:v>
                </c:pt>
                <c:pt idx="3">
                  <c:v>36631</c:v>
                </c:pt>
                <c:pt idx="4">
                  <c:v>36661</c:v>
                </c:pt>
                <c:pt idx="5">
                  <c:v>36692</c:v>
                </c:pt>
                <c:pt idx="6">
                  <c:v>36722</c:v>
                </c:pt>
                <c:pt idx="7">
                  <c:v>36753</c:v>
                </c:pt>
                <c:pt idx="8">
                  <c:v>36784</c:v>
                </c:pt>
                <c:pt idx="9">
                  <c:v>36814</c:v>
                </c:pt>
                <c:pt idx="10">
                  <c:v>36845</c:v>
                </c:pt>
                <c:pt idx="11">
                  <c:v>36875</c:v>
                </c:pt>
                <c:pt idx="12">
                  <c:v>36906</c:v>
                </c:pt>
                <c:pt idx="13">
                  <c:v>36937</c:v>
                </c:pt>
                <c:pt idx="14">
                  <c:v>36965</c:v>
                </c:pt>
                <c:pt idx="15">
                  <c:v>36996</c:v>
                </c:pt>
                <c:pt idx="16">
                  <c:v>37026</c:v>
                </c:pt>
                <c:pt idx="17">
                  <c:v>37057</c:v>
                </c:pt>
                <c:pt idx="18">
                  <c:v>37087</c:v>
                </c:pt>
                <c:pt idx="19">
                  <c:v>37118</c:v>
                </c:pt>
                <c:pt idx="20">
                  <c:v>37149</c:v>
                </c:pt>
                <c:pt idx="21">
                  <c:v>37179</c:v>
                </c:pt>
                <c:pt idx="22">
                  <c:v>37210</c:v>
                </c:pt>
                <c:pt idx="23">
                  <c:v>37240</c:v>
                </c:pt>
                <c:pt idx="24">
                  <c:v>37271</c:v>
                </c:pt>
                <c:pt idx="25">
                  <c:v>37302</c:v>
                </c:pt>
                <c:pt idx="26">
                  <c:v>37330</c:v>
                </c:pt>
                <c:pt idx="27">
                  <c:v>37361</c:v>
                </c:pt>
                <c:pt idx="28">
                  <c:v>37391</c:v>
                </c:pt>
                <c:pt idx="29">
                  <c:v>37422</c:v>
                </c:pt>
                <c:pt idx="30">
                  <c:v>37452</c:v>
                </c:pt>
                <c:pt idx="31">
                  <c:v>37483</c:v>
                </c:pt>
                <c:pt idx="32">
                  <c:v>37514</c:v>
                </c:pt>
                <c:pt idx="33">
                  <c:v>37544</c:v>
                </c:pt>
                <c:pt idx="34">
                  <c:v>37575</c:v>
                </c:pt>
                <c:pt idx="35">
                  <c:v>37605</c:v>
                </c:pt>
                <c:pt idx="36">
                  <c:v>37636</c:v>
                </c:pt>
                <c:pt idx="37">
                  <c:v>37667</c:v>
                </c:pt>
                <c:pt idx="38">
                  <c:v>37695</c:v>
                </c:pt>
                <c:pt idx="39">
                  <c:v>37726</c:v>
                </c:pt>
                <c:pt idx="40">
                  <c:v>37756</c:v>
                </c:pt>
                <c:pt idx="41">
                  <c:v>37787</c:v>
                </c:pt>
                <c:pt idx="42">
                  <c:v>37817</c:v>
                </c:pt>
                <c:pt idx="43">
                  <c:v>37848</c:v>
                </c:pt>
                <c:pt idx="44">
                  <c:v>37879</c:v>
                </c:pt>
                <c:pt idx="45">
                  <c:v>37909</c:v>
                </c:pt>
                <c:pt idx="46">
                  <c:v>37940</c:v>
                </c:pt>
                <c:pt idx="47">
                  <c:v>37970</c:v>
                </c:pt>
                <c:pt idx="48">
                  <c:v>38001</c:v>
                </c:pt>
                <c:pt idx="49">
                  <c:v>38032</c:v>
                </c:pt>
                <c:pt idx="50">
                  <c:v>38061</c:v>
                </c:pt>
                <c:pt idx="51">
                  <c:v>38092</c:v>
                </c:pt>
                <c:pt idx="52">
                  <c:v>38122</c:v>
                </c:pt>
                <c:pt idx="53">
                  <c:v>38153</c:v>
                </c:pt>
                <c:pt idx="54">
                  <c:v>38183</c:v>
                </c:pt>
                <c:pt idx="55">
                  <c:v>38214</c:v>
                </c:pt>
                <c:pt idx="56">
                  <c:v>38245</c:v>
                </c:pt>
                <c:pt idx="57">
                  <c:v>38275</c:v>
                </c:pt>
                <c:pt idx="58">
                  <c:v>38306</c:v>
                </c:pt>
                <c:pt idx="59">
                  <c:v>38336</c:v>
                </c:pt>
                <c:pt idx="60">
                  <c:v>38367</c:v>
                </c:pt>
                <c:pt idx="61">
                  <c:v>38398</c:v>
                </c:pt>
                <c:pt idx="62">
                  <c:v>38426</c:v>
                </c:pt>
                <c:pt idx="63">
                  <c:v>38457</c:v>
                </c:pt>
                <c:pt idx="64">
                  <c:v>38487</c:v>
                </c:pt>
                <c:pt idx="65">
                  <c:v>38518</c:v>
                </c:pt>
                <c:pt idx="66">
                  <c:v>38548</c:v>
                </c:pt>
                <c:pt idx="67">
                  <c:v>38579</c:v>
                </c:pt>
                <c:pt idx="68">
                  <c:v>38610</c:v>
                </c:pt>
                <c:pt idx="69">
                  <c:v>38640</c:v>
                </c:pt>
                <c:pt idx="70">
                  <c:v>38671</c:v>
                </c:pt>
                <c:pt idx="71">
                  <c:v>38701</c:v>
                </c:pt>
                <c:pt idx="72">
                  <c:v>38732</c:v>
                </c:pt>
                <c:pt idx="73">
                  <c:v>38763</c:v>
                </c:pt>
                <c:pt idx="74">
                  <c:v>38791</c:v>
                </c:pt>
                <c:pt idx="75">
                  <c:v>38822</c:v>
                </c:pt>
                <c:pt idx="76">
                  <c:v>38852</c:v>
                </c:pt>
                <c:pt idx="77">
                  <c:v>38883</c:v>
                </c:pt>
                <c:pt idx="78">
                  <c:v>38913</c:v>
                </c:pt>
                <c:pt idx="79">
                  <c:v>38944</c:v>
                </c:pt>
                <c:pt idx="80">
                  <c:v>38975</c:v>
                </c:pt>
                <c:pt idx="81">
                  <c:v>39005</c:v>
                </c:pt>
                <c:pt idx="82">
                  <c:v>39036</c:v>
                </c:pt>
                <c:pt idx="83">
                  <c:v>39066</c:v>
                </c:pt>
                <c:pt idx="84">
                  <c:v>39097</c:v>
                </c:pt>
                <c:pt idx="85">
                  <c:v>39128</c:v>
                </c:pt>
                <c:pt idx="86">
                  <c:v>39156</c:v>
                </c:pt>
                <c:pt idx="87">
                  <c:v>39187</c:v>
                </c:pt>
                <c:pt idx="88">
                  <c:v>39217</c:v>
                </c:pt>
                <c:pt idx="89">
                  <c:v>39248</c:v>
                </c:pt>
                <c:pt idx="90">
                  <c:v>39278</c:v>
                </c:pt>
                <c:pt idx="91">
                  <c:v>39309</c:v>
                </c:pt>
                <c:pt idx="92">
                  <c:v>39340</c:v>
                </c:pt>
                <c:pt idx="93">
                  <c:v>39370</c:v>
                </c:pt>
                <c:pt idx="94">
                  <c:v>39401</c:v>
                </c:pt>
                <c:pt idx="95">
                  <c:v>39431</c:v>
                </c:pt>
                <c:pt idx="96">
                  <c:v>39462</c:v>
                </c:pt>
                <c:pt idx="97">
                  <c:v>39493</c:v>
                </c:pt>
                <c:pt idx="98">
                  <c:v>39522</c:v>
                </c:pt>
                <c:pt idx="99">
                  <c:v>39553</c:v>
                </c:pt>
                <c:pt idx="100">
                  <c:v>39583</c:v>
                </c:pt>
                <c:pt idx="101">
                  <c:v>39614</c:v>
                </c:pt>
                <c:pt idx="102">
                  <c:v>39644</c:v>
                </c:pt>
                <c:pt idx="103">
                  <c:v>39675</c:v>
                </c:pt>
                <c:pt idx="104">
                  <c:v>39706</c:v>
                </c:pt>
                <c:pt idx="105">
                  <c:v>39736</c:v>
                </c:pt>
                <c:pt idx="106">
                  <c:v>39767</c:v>
                </c:pt>
                <c:pt idx="107">
                  <c:v>39797</c:v>
                </c:pt>
                <c:pt idx="108">
                  <c:v>39828</c:v>
                </c:pt>
                <c:pt idx="109">
                  <c:v>39859</c:v>
                </c:pt>
                <c:pt idx="110">
                  <c:v>39887</c:v>
                </c:pt>
                <c:pt idx="111">
                  <c:v>39918</c:v>
                </c:pt>
                <c:pt idx="112">
                  <c:v>39948</c:v>
                </c:pt>
                <c:pt idx="113">
                  <c:v>39979</c:v>
                </c:pt>
                <c:pt idx="114">
                  <c:v>40009</c:v>
                </c:pt>
                <c:pt idx="115">
                  <c:v>40040</c:v>
                </c:pt>
                <c:pt idx="116">
                  <c:v>40071</c:v>
                </c:pt>
                <c:pt idx="117">
                  <c:v>40101</c:v>
                </c:pt>
                <c:pt idx="118">
                  <c:v>40132</c:v>
                </c:pt>
                <c:pt idx="119">
                  <c:v>40162</c:v>
                </c:pt>
                <c:pt idx="120">
                  <c:v>40193</c:v>
                </c:pt>
                <c:pt idx="121">
                  <c:v>40224</c:v>
                </c:pt>
                <c:pt idx="122">
                  <c:v>40252</c:v>
                </c:pt>
                <c:pt idx="123">
                  <c:v>40283</c:v>
                </c:pt>
                <c:pt idx="124">
                  <c:v>40313</c:v>
                </c:pt>
                <c:pt idx="125">
                  <c:v>40344</c:v>
                </c:pt>
                <c:pt idx="126">
                  <c:v>40374</c:v>
                </c:pt>
                <c:pt idx="127">
                  <c:v>40405</c:v>
                </c:pt>
                <c:pt idx="128">
                  <c:v>40436</c:v>
                </c:pt>
                <c:pt idx="129">
                  <c:v>40466</c:v>
                </c:pt>
                <c:pt idx="130">
                  <c:v>40497</c:v>
                </c:pt>
                <c:pt idx="131">
                  <c:v>40527</c:v>
                </c:pt>
                <c:pt idx="132">
                  <c:v>40558</c:v>
                </c:pt>
                <c:pt idx="133">
                  <c:v>40589</c:v>
                </c:pt>
                <c:pt idx="134">
                  <c:v>40617</c:v>
                </c:pt>
                <c:pt idx="135">
                  <c:v>40648</c:v>
                </c:pt>
                <c:pt idx="136">
                  <c:v>40678</c:v>
                </c:pt>
                <c:pt idx="137">
                  <c:v>40709</c:v>
                </c:pt>
                <c:pt idx="138">
                  <c:v>40739</c:v>
                </c:pt>
                <c:pt idx="139">
                  <c:v>40770</c:v>
                </c:pt>
                <c:pt idx="140">
                  <c:v>40801</c:v>
                </c:pt>
                <c:pt idx="141">
                  <c:v>40831</c:v>
                </c:pt>
                <c:pt idx="142">
                  <c:v>40862</c:v>
                </c:pt>
                <c:pt idx="143">
                  <c:v>40892</c:v>
                </c:pt>
                <c:pt idx="144">
                  <c:v>40923</c:v>
                </c:pt>
                <c:pt idx="145">
                  <c:v>40954</c:v>
                </c:pt>
                <c:pt idx="146">
                  <c:v>40983</c:v>
                </c:pt>
                <c:pt idx="147">
                  <c:v>41014</c:v>
                </c:pt>
                <c:pt idx="148">
                  <c:v>41044</c:v>
                </c:pt>
                <c:pt idx="149">
                  <c:v>41075</c:v>
                </c:pt>
                <c:pt idx="150">
                  <c:v>41105</c:v>
                </c:pt>
                <c:pt idx="151">
                  <c:v>41136</c:v>
                </c:pt>
                <c:pt idx="152">
                  <c:v>41167</c:v>
                </c:pt>
                <c:pt idx="153">
                  <c:v>41197</c:v>
                </c:pt>
                <c:pt idx="154">
                  <c:v>41228</c:v>
                </c:pt>
                <c:pt idx="155">
                  <c:v>41258</c:v>
                </c:pt>
                <c:pt idx="156">
                  <c:v>41289</c:v>
                </c:pt>
                <c:pt idx="157">
                  <c:v>41320</c:v>
                </c:pt>
                <c:pt idx="158">
                  <c:v>41348</c:v>
                </c:pt>
                <c:pt idx="159">
                  <c:v>41379</c:v>
                </c:pt>
                <c:pt idx="160">
                  <c:v>41409</c:v>
                </c:pt>
                <c:pt idx="161">
                  <c:v>41440</c:v>
                </c:pt>
                <c:pt idx="162">
                  <c:v>41470</c:v>
                </c:pt>
                <c:pt idx="163">
                  <c:v>41501</c:v>
                </c:pt>
                <c:pt idx="164">
                  <c:v>41532</c:v>
                </c:pt>
                <c:pt idx="165">
                  <c:v>41562</c:v>
                </c:pt>
                <c:pt idx="166">
                  <c:v>41593</c:v>
                </c:pt>
                <c:pt idx="167">
                  <c:v>41623</c:v>
                </c:pt>
                <c:pt idx="168">
                  <c:v>41654</c:v>
                </c:pt>
                <c:pt idx="169">
                  <c:v>41685</c:v>
                </c:pt>
                <c:pt idx="170">
                  <c:v>41713</c:v>
                </c:pt>
                <c:pt idx="171">
                  <c:v>41744</c:v>
                </c:pt>
                <c:pt idx="172">
                  <c:v>41774</c:v>
                </c:pt>
                <c:pt idx="173">
                  <c:v>41805</c:v>
                </c:pt>
                <c:pt idx="174">
                  <c:v>41835</c:v>
                </c:pt>
                <c:pt idx="175">
                  <c:v>41866</c:v>
                </c:pt>
                <c:pt idx="176">
                  <c:v>41897</c:v>
                </c:pt>
                <c:pt idx="177">
                  <c:v>41927</c:v>
                </c:pt>
                <c:pt idx="178">
                  <c:v>41958</c:v>
                </c:pt>
                <c:pt idx="179">
                  <c:v>41988</c:v>
                </c:pt>
                <c:pt idx="180">
                  <c:v>42019</c:v>
                </c:pt>
                <c:pt idx="181">
                  <c:v>42050</c:v>
                </c:pt>
                <c:pt idx="182">
                  <c:v>42078</c:v>
                </c:pt>
                <c:pt idx="183">
                  <c:v>42109</c:v>
                </c:pt>
                <c:pt idx="184">
                  <c:v>42139</c:v>
                </c:pt>
                <c:pt idx="185">
                  <c:v>42170</c:v>
                </c:pt>
                <c:pt idx="186">
                  <c:v>42200</c:v>
                </c:pt>
                <c:pt idx="187">
                  <c:v>42231</c:v>
                </c:pt>
                <c:pt idx="188">
                  <c:v>42262</c:v>
                </c:pt>
                <c:pt idx="189">
                  <c:v>42292</c:v>
                </c:pt>
                <c:pt idx="190">
                  <c:v>42323</c:v>
                </c:pt>
                <c:pt idx="191">
                  <c:v>42353</c:v>
                </c:pt>
                <c:pt idx="192">
                  <c:v>42384</c:v>
                </c:pt>
                <c:pt idx="193">
                  <c:v>42415</c:v>
                </c:pt>
                <c:pt idx="194">
                  <c:v>42444</c:v>
                </c:pt>
                <c:pt idx="195">
                  <c:v>42475</c:v>
                </c:pt>
                <c:pt idx="196">
                  <c:v>42505</c:v>
                </c:pt>
                <c:pt idx="197">
                  <c:v>42536</c:v>
                </c:pt>
                <c:pt idx="198">
                  <c:v>42566</c:v>
                </c:pt>
                <c:pt idx="199">
                  <c:v>42597</c:v>
                </c:pt>
                <c:pt idx="200">
                  <c:v>42628</c:v>
                </c:pt>
                <c:pt idx="201">
                  <c:v>42658</c:v>
                </c:pt>
                <c:pt idx="202">
                  <c:v>42689</c:v>
                </c:pt>
                <c:pt idx="203">
                  <c:v>42719</c:v>
                </c:pt>
                <c:pt idx="204">
                  <c:v>42750</c:v>
                </c:pt>
                <c:pt idx="205">
                  <c:v>42781</c:v>
                </c:pt>
                <c:pt idx="206">
                  <c:v>42809</c:v>
                </c:pt>
                <c:pt idx="207">
                  <c:v>42840</c:v>
                </c:pt>
                <c:pt idx="208">
                  <c:v>42870</c:v>
                </c:pt>
                <c:pt idx="209">
                  <c:v>42901</c:v>
                </c:pt>
                <c:pt idx="210">
                  <c:v>42931</c:v>
                </c:pt>
                <c:pt idx="211">
                  <c:v>42962</c:v>
                </c:pt>
                <c:pt idx="212">
                  <c:v>42993</c:v>
                </c:pt>
                <c:pt idx="213">
                  <c:v>43023</c:v>
                </c:pt>
                <c:pt idx="214">
                  <c:v>43054</c:v>
                </c:pt>
                <c:pt idx="215">
                  <c:v>43084</c:v>
                </c:pt>
              </c:numCache>
            </c:numRef>
          </c:cat>
          <c:val>
            <c:numRef>
              <c:f>'2-9'!$C$10:$C$225</c:f>
              <c:numCache>
                <c:formatCode>General</c:formatCode>
                <c:ptCount val="216"/>
                <c:pt idx="0">
                  <c:v>25.51</c:v>
                </c:pt>
                <c:pt idx="1">
                  <c:v>27.78</c:v>
                </c:pt>
                <c:pt idx="2">
                  <c:v>27.49</c:v>
                </c:pt>
                <c:pt idx="3">
                  <c:v>22.76</c:v>
                </c:pt>
                <c:pt idx="4">
                  <c:v>27.74</c:v>
                </c:pt>
                <c:pt idx="5">
                  <c:v>29.8</c:v>
                </c:pt>
                <c:pt idx="6">
                  <c:v>28.68</c:v>
                </c:pt>
                <c:pt idx="7">
                  <c:v>30.2</c:v>
                </c:pt>
                <c:pt idx="8">
                  <c:v>33.14</c:v>
                </c:pt>
                <c:pt idx="9">
                  <c:v>30.96</c:v>
                </c:pt>
                <c:pt idx="10">
                  <c:v>32.549999999999997</c:v>
                </c:pt>
                <c:pt idx="11">
                  <c:v>25.66</c:v>
                </c:pt>
                <c:pt idx="12">
                  <c:v>25.62</c:v>
                </c:pt>
                <c:pt idx="13">
                  <c:v>27.5</c:v>
                </c:pt>
                <c:pt idx="14">
                  <c:v>24.5</c:v>
                </c:pt>
                <c:pt idx="15">
                  <c:v>25.66</c:v>
                </c:pt>
                <c:pt idx="16">
                  <c:v>28.31</c:v>
                </c:pt>
                <c:pt idx="17">
                  <c:v>27.85</c:v>
                </c:pt>
                <c:pt idx="18">
                  <c:v>24.61</c:v>
                </c:pt>
                <c:pt idx="19">
                  <c:v>25.68</c:v>
                </c:pt>
                <c:pt idx="20">
                  <c:v>25.62</c:v>
                </c:pt>
                <c:pt idx="21">
                  <c:v>20.54</c:v>
                </c:pt>
                <c:pt idx="22">
                  <c:v>18.8</c:v>
                </c:pt>
                <c:pt idx="23">
                  <c:v>18.71</c:v>
                </c:pt>
                <c:pt idx="24">
                  <c:v>19.420000000000002</c:v>
                </c:pt>
                <c:pt idx="25">
                  <c:v>20.28</c:v>
                </c:pt>
                <c:pt idx="26">
                  <c:v>23.7</c:v>
                </c:pt>
                <c:pt idx="27">
                  <c:v>25.73</c:v>
                </c:pt>
                <c:pt idx="28">
                  <c:v>25.35</c:v>
                </c:pt>
                <c:pt idx="29">
                  <c:v>24.08</c:v>
                </c:pt>
                <c:pt idx="30">
                  <c:v>25.74</c:v>
                </c:pt>
                <c:pt idx="31">
                  <c:v>26.65</c:v>
                </c:pt>
                <c:pt idx="32">
                  <c:v>28.4</c:v>
                </c:pt>
                <c:pt idx="33">
                  <c:v>27.54</c:v>
                </c:pt>
                <c:pt idx="34">
                  <c:v>24.34</c:v>
                </c:pt>
                <c:pt idx="35">
                  <c:v>28.33</c:v>
                </c:pt>
                <c:pt idx="36">
                  <c:v>31.18</c:v>
                </c:pt>
                <c:pt idx="37">
                  <c:v>32.770000000000003</c:v>
                </c:pt>
                <c:pt idx="38">
                  <c:v>30.61</c:v>
                </c:pt>
                <c:pt idx="39">
                  <c:v>25</c:v>
                </c:pt>
                <c:pt idx="40">
                  <c:v>25.86</c:v>
                </c:pt>
                <c:pt idx="41">
                  <c:v>27.65</c:v>
                </c:pt>
                <c:pt idx="42">
                  <c:v>28.35</c:v>
                </c:pt>
                <c:pt idx="43">
                  <c:v>29.89</c:v>
                </c:pt>
                <c:pt idx="44">
                  <c:v>27.11</c:v>
                </c:pt>
                <c:pt idx="45">
                  <c:v>29.61</c:v>
                </c:pt>
                <c:pt idx="46">
                  <c:v>28.75</c:v>
                </c:pt>
                <c:pt idx="47">
                  <c:v>29.81</c:v>
                </c:pt>
                <c:pt idx="48">
                  <c:v>31.28</c:v>
                </c:pt>
                <c:pt idx="49">
                  <c:v>30.86</c:v>
                </c:pt>
                <c:pt idx="50">
                  <c:v>33.630000000000003</c:v>
                </c:pt>
                <c:pt idx="51">
                  <c:v>33.590000000000003</c:v>
                </c:pt>
                <c:pt idx="52">
                  <c:v>37.57</c:v>
                </c:pt>
                <c:pt idx="53">
                  <c:v>35.18</c:v>
                </c:pt>
                <c:pt idx="54">
                  <c:v>38.22</c:v>
                </c:pt>
                <c:pt idx="55">
                  <c:v>42.74</c:v>
                </c:pt>
                <c:pt idx="56">
                  <c:v>43.2</c:v>
                </c:pt>
                <c:pt idx="57">
                  <c:v>49.78</c:v>
                </c:pt>
                <c:pt idx="58">
                  <c:v>43.11</c:v>
                </c:pt>
                <c:pt idx="59">
                  <c:v>39.6</c:v>
                </c:pt>
                <c:pt idx="60">
                  <c:v>44.51</c:v>
                </c:pt>
                <c:pt idx="61">
                  <c:v>45.48</c:v>
                </c:pt>
                <c:pt idx="62">
                  <c:v>53.1</c:v>
                </c:pt>
                <c:pt idx="63">
                  <c:v>51.88</c:v>
                </c:pt>
                <c:pt idx="64">
                  <c:v>48.65</c:v>
                </c:pt>
                <c:pt idx="65">
                  <c:v>54.35</c:v>
                </c:pt>
                <c:pt idx="66">
                  <c:v>57.52</c:v>
                </c:pt>
                <c:pt idx="67">
                  <c:v>63.98</c:v>
                </c:pt>
                <c:pt idx="68">
                  <c:v>62.91</c:v>
                </c:pt>
                <c:pt idx="69">
                  <c:v>58.54</c:v>
                </c:pt>
                <c:pt idx="70">
                  <c:v>55.24</c:v>
                </c:pt>
                <c:pt idx="71">
                  <c:v>56.86</c:v>
                </c:pt>
                <c:pt idx="72">
                  <c:v>62.99</c:v>
                </c:pt>
                <c:pt idx="73">
                  <c:v>60.21</c:v>
                </c:pt>
                <c:pt idx="74">
                  <c:v>62.06</c:v>
                </c:pt>
                <c:pt idx="75">
                  <c:v>70.260000000000005</c:v>
                </c:pt>
                <c:pt idx="76">
                  <c:v>69.78</c:v>
                </c:pt>
                <c:pt idx="77">
                  <c:v>68.56</c:v>
                </c:pt>
                <c:pt idx="78">
                  <c:v>73.67</c:v>
                </c:pt>
                <c:pt idx="79">
                  <c:v>73.23</c:v>
                </c:pt>
                <c:pt idx="80">
                  <c:v>61.96</c:v>
                </c:pt>
                <c:pt idx="81">
                  <c:v>57.81</c:v>
                </c:pt>
                <c:pt idx="82">
                  <c:v>58.76</c:v>
                </c:pt>
                <c:pt idx="83">
                  <c:v>62.47</c:v>
                </c:pt>
                <c:pt idx="84">
                  <c:v>53.68</c:v>
                </c:pt>
                <c:pt idx="85">
                  <c:v>57.56</c:v>
                </c:pt>
                <c:pt idx="86">
                  <c:v>62.05</c:v>
                </c:pt>
                <c:pt idx="87">
                  <c:v>67.489999999999995</c:v>
                </c:pt>
                <c:pt idx="88">
                  <c:v>67.209999999999994</c:v>
                </c:pt>
                <c:pt idx="89">
                  <c:v>71.05</c:v>
                </c:pt>
                <c:pt idx="90">
                  <c:v>76.930000000000007</c:v>
                </c:pt>
                <c:pt idx="91">
                  <c:v>70.760000000000005</c:v>
                </c:pt>
                <c:pt idx="92">
                  <c:v>77.17</c:v>
                </c:pt>
                <c:pt idx="93">
                  <c:v>82.34</c:v>
                </c:pt>
                <c:pt idx="94">
                  <c:v>92.41</c:v>
                </c:pt>
                <c:pt idx="95">
                  <c:v>90.93</c:v>
                </c:pt>
                <c:pt idx="96">
                  <c:v>92.18</c:v>
                </c:pt>
                <c:pt idx="97">
                  <c:v>94.99</c:v>
                </c:pt>
                <c:pt idx="98">
                  <c:v>103.64</c:v>
                </c:pt>
                <c:pt idx="99">
                  <c:v>109.07</c:v>
                </c:pt>
                <c:pt idx="100">
                  <c:v>122.8</c:v>
                </c:pt>
                <c:pt idx="101">
                  <c:v>132.32</c:v>
                </c:pt>
                <c:pt idx="102">
                  <c:v>132.72</c:v>
                </c:pt>
                <c:pt idx="103">
                  <c:v>113.24</c:v>
                </c:pt>
                <c:pt idx="104">
                  <c:v>97.23</c:v>
                </c:pt>
                <c:pt idx="105">
                  <c:v>71.58</c:v>
                </c:pt>
                <c:pt idx="106">
                  <c:v>52.45</c:v>
                </c:pt>
                <c:pt idx="107">
                  <c:v>39.950000000000003</c:v>
                </c:pt>
                <c:pt idx="108">
                  <c:v>43.44</c:v>
                </c:pt>
                <c:pt idx="109">
                  <c:v>43.32</c:v>
                </c:pt>
                <c:pt idx="110">
                  <c:v>46.54</c:v>
                </c:pt>
                <c:pt idx="111">
                  <c:v>50.18</c:v>
                </c:pt>
                <c:pt idx="112">
                  <c:v>57.3</c:v>
                </c:pt>
                <c:pt idx="113">
                  <c:v>68.61</c:v>
                </c:pt>
                <c:pt idx="114">
                  <c:v>64.44</c:v>
                </c:pt>
                <c:pt idx="115">
                  <c:v>72.510000000000005</c:v>
                </c:pt>
                <c:pt idx="116">
                  <c:v>67.650000000000006</c:v>
                </c:pt>
                <c:pt idx="117">
                  <c:v>72.77</c:v>
                </c:pt>
                <c:pt idx="118">
                  <c:v>76.66</c:v>
                </c:pt>
                <c:pt idx="119">
                  <c:v>74.459999999999994</c:v>
                </c:pt>
                <c:pt idx="120">
                  <c:v>76.17</c:v>
                </c:pt>
                <c:pt idx="121">
                  <c:v>73.75</c:v>
                </c:pt>
                <c:pt idx="122">
                  <c:v>78.83</c:v>
                </c:pt>
                <c:pt idx="123">
                  <c:v>84.82</c:v>
                </c:pt>
                <c:pt idx="124">
                  <c:v>75.95</c:v>
                </c:pt>
                <c:pt idx="125">
                  <c:v>74.760000000000005</c:v>
                </c:pt>
                <c:pt idx="126">
                  <c:v>75.58</c:v>
                </c:pt>
                <c:pt idx="127">
                  <c:v>77.040000000000006</c:v>
                </c:pt>
                <c:pt idx="128">
                  <c:v>77.84</c:v>
                </c:pt>
                <c:pt idx="129">
                  <c:v>82.67</c:v>
                </c:pt>
                <c:pt idx="130">
                  <c:v>85.28</c:v>
                </c:pt>
                <c:pt idx="131">
                  <c:v>91.45</c:v>
                </c:pt>
                <c:pt idx="132">
                  <c:v>96.52</c:v>
                </c:pt>
                <c:pt idx="133">
                  <c:v>103.72</c:v>
                </c:pt>
                <c:pt idx="134">
                  <c:v>114.64</c:v>
                </c:pt>
                <c:pt idx="135">
                  <c:v>123.26</c:v>
                </c:pt>
                <c:pt idx="136">
                  <c:v>114.99</c:v>
                </c:pt>
                <c:pt idx="137">
                  <c:v>113.83</c:v>
                </c:pt>
                <c:pt idx="138">
                  <c:v>116.97</c:v>
                </c:pt>
                <c:pt idx="139">
                  <c:v>110.22</c:v>
                </c:pt>
                <c:pt idx="140">
                  <c:v>112.83</c:v>
                </c:pt>
                <c:pt idx="141">
                  <c:v>109.55</c:v>
                </c:pt>
                <c:pt idx="142">
                  <c:v>110.77</c:v>
                </c:pt>
                <c:pt idx="143">
                  <c:v>107.87</c:v>
                </c:pt>
                <c:pt idx="144">
                  <c:v>110.69</c:v>
                </c:pt>
                <c:pt idx="145">
                  <c:v>119.33</c:v>
                </c:pt>
                <c:pt idx="146">
                  <c:v>125.45</c:v>
                </c:pt>
                <c:pt idx="147">
                  <c:v>119.75</c:v>
                </c:pt>
                <c:pt idx="148">
                  <c:v>110.34</c:v>
                </c:pt>
                <c:pt idx="149">
                  <c:v>95.16</c:v>
                </c:pt>
                <c:pt idx="150">
                  <c:v>102.62</c:v>
                </c:pt>
                <c:pt idx="151">
                  <c:v>113.36</c:v>
                </c:pt>
                <c:pt idx="152">
                  <c:v>112.86</c:v>
                </c:pt>
                <c:pt idx="153">
                  <c:v>111.71</c:v>
                </c:pt>
                <c:pt idx="154">
                  <c:v>109.06</c:v>
                </c:pt>
                <c:pt idx="155">
                  <c:v>109.49</c:v>
                </c:pt>
                <c:pt idx="156">
                  <c:v>112.96</c:v>
                </c:pt>
                <c:pt idx="157">
                  <c:v>116.05</c:v>
                </c:pt>
                <c:pt idx="158">
                  <c:v>108.47</c:v>
                </c:pt>
                <c:pt idx="159">
                  <c:v>102.25</c:v>
                </c:pt>
                <c:pt idx="160">
                  <c:v>102.56</c:v>
                </c:pt>
                <c:pt idx="161">
                  <c:v>102.92</c:v>
                </c:pt>
                <c:pt idx="162">
                  <c:v>107.93</c:v>
                </c:pt>
                <c:pt idx="163">
                  <c:v>111.28</c:v>
                </c:pt>
                <c:pt idx="164">
                  <c:v>111.6</c:v>
                </c:pt>
                <c:pt idx="165">
                  <c:v>109.08</c:v>
                </c:pt>
                <c:pt idx="166">
                  <c:v>107.79</c:v>
                </c:pt>
                <c:pt idx="167">
                  <c:v>110.76</c:v>
                </c:pt>
                <c:pt idx="168">
                  <c:v>108.12</c:v>
                </c:pt>
                <c:pt idx="169">
                  <c:v>108.9</c:v>
                </c:pt>
                <c:pt idx="170">
                  <c:v>107.48</c:v>
                </c:pt>
                <c:pt idx="171">
                  <c:v>107.76</c:v>
                </c:pt>
                <c:pt idx="172">
                  <c:v>109.54</c:v>
                </c:pt>
                <c:pt idx="173">
                  <c:v>111.8</c:v>
                </c:pt>
                <c:pt idx="174">
                  <c:v>106.77</c:v>
                </c:pt>
                <c:pt idx="175">
                  <c:v>101.61</c:v>
                </c:pt>
                <c:pt idx="176">
                  <c:v>97.09</c:v>
                </c:pt>
                <c:pt idx="177">
                  <c:v>87.43</c:v>
                </c:pt>
                <c:pt idx="178">
                  <c:v>79.44</c:v>
                </c:pt>
                <c:pt idx="179">
                  <c:v>62.34</c:v>
                </c:pt>
                <c:pt idx="180">
                  <c:v>47.76</c:v>
                </c:pt>
                <c:pt idx="181">
                  <c:v>58.1</c:v>
                </c:pt>
                <c:pt idx="182">
                  <c:v>55.89</c:v>
                </c:pt>
                <c:pt idx="183">
                  <c:v>59.52</c:v>
                </c:pt>
                <c:pt idx="184">
                  <c:v>64.08</c:v>
                </c:pt>
                <c:pt idx="185">
                  <c:v>61.48</c:v>
                </c:pt>
                <c:pt idx="186">
                  <c:v>56.56</c:v>
                </c:pt>
                <c:pt idx="187">
                  <c:v>46.52</c:v>
                </c:pt>
                <c:pt idx="188">
                  <c:v>47.62</c:v>
                </c:pt>
                <c:pt idx="189">
                  <c:v>48.43</c:v>
                </c:pt>
                <c:pt idx="190">
                  <c:v>44.27</c:v>
                </c:pt>
                <c:pt idx="191">
                  <c:v>38.01</c:v>
                </c:pt>
                <c:pt idx="192">
                  <c:v>30.7</c:v>
                </c:pt>
                <c:pt idx="193">
                  <c:v>32.18</c:v>
                </c:pt>
                <c:pt idx="194">
                  <c:v>38.21</c:v>
                </c:pt>
                <c:pt idx="195">
                  <c:v>41.58</c:v>
                </c:pt>
                <c:pt idx="196">
                  <c:v>46.74</c:v>
                </c:pt>
                <c:pt idx="197">
                  <c:v>48.25</c:v>
                </c:pt>
                <c:pt idx="198">
                  <c:v>44.95</c:v>
                </c:pt>
                <c:pt idx="199">
                  <c:v>45.84</c:v>
                </c:pt>
                <c:pt idx="200">
                  <c:v>46.57</c:v>
                </c:pt>
                <c:pt idx="201">
                  <c:v>49.52</c:v>
                </c:pt>
                <c:pt idx="202">
                  <c:v>44.73</c:v>
                </c:pt>
                <c:pt idx="203">
                  <c:v>53.31</c:v>
                </c:pt>
                <c:pt idx="204">
                  <c:v>54.58</c:v>
                </c:pt>
                <c:pt idx="205">
                  <c:v>54.87</c:v>
                </c:pt>
                <c:pt idx="206">
                  <c:v>51.59</c:v>
                </c:pt>
                <c:pt idx="207">
                  <c:v>52.31</c:v>
                </c:pt>
                <c:pt idx="208">
                  <c:v>50.33</c:v>
                </c:pt>
                <c:pt idx="209">
                  <c:v>46.37</c:v>
                </c:pt>
                <c:pt idx="210">
                  <c:v>48.48</c:v>
                </c:pt>
                <c:pt idx="211">
                  <c:v>51.7</c:v>
                </c:pt>
                <c:pt idx="212">
                  <c:v>56.15</c:v>
                </c:pt>
                <c:pt idx="213">
                  <c:v>57.51</c:v>
                </c:pt>
                <c:pt idx="214">
                  <c:v>62.71</c:v>
                </c:pt>
                <c:pt idx="215">
                  <c:v>64.37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6004104"/>
        <c:axId val="736004496"/>
      </c:lineChart>
      <c:dateAx>
        <c:axId val="7360041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004496"/>
        <c:crosses val="autoZero"/>
        <c:auto val="1"/>
        <c:lblOffset val="100"/>
        <c:baseTimeUnit val="months"/>
      </c:dateAx>
      <c:valAx>
        <c:axId val="736004496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USD/BBL</a:t>
                </a:r>
              </a:p>
            </c:rich>
          </c:tx>
          <c:layout>
            <c:manualLayout>
              <c:xMode val="edge"/>
              <c:yMode val="edge"/>
              <c:x val="4.9653198653198637E-3"/>
              <c:y val="0.302699413279462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6004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3902969766122335"/>
          <c:w val="0.99414518390680617"/>
          <c:h val="6.0414877117633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46527777777777"/>
          <c:y val="3.9747064137308039E-2"/>
          <c:w val="0.82176701388888906"/>
          <c:h val="0.70000878207541095"/>
        </c:manualLayout>
      </c:layout>
      <c:areaChart>
        <c:grouping val="stacked"/>
        <c:varyColors val="0"/>
        <c:ser>
          <c:idx val="0"/>
          <c:order val="0"/>
          <c:tx>
            <c:strRef>
              <c:f>'2-10'!$A$7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'2-10'!$B$7:$AM$7</c:f>
              <c:numCache>
                <c:formatCode>#,##0</c:formatCode>
                <c:ptCount val="38"/>
                <c:pt idx="0">
                  <c:v>22000.901740464498</c:v>
                </c:pt>
                <c:pt idx="1">
                  <c:v>21271.373875811645</c:v>
                </c:pt>
                <c:pt idx="2">
                  <c:v>20167.682932586333</c:v>
                </c:pt>
                <c:pt idx="3">
                  <c:v>19231.357231948285</c:v>
                </c:pt>
                <c:pt idx="4">
                  <c:v>18820.905883831896</c:v>
                </c:pt>
                <c:pt idx="5">
                  <c:v>18602.955243418583</c:v>
                </c:pt>
                <c:pt idx="6">
                  <c:v>18631.268112847574</c:v>
                </c:pt>
                <c:pt idx="7">
                  <c:v>19264.596963930999</c:v>
                </c:pt>
                <c:pt idx="8">
                  <c:v>18959.845759571228</c:v>
                </c:pt>
                <c:pt idx="9">
                  <c:v>19082.22610482193</c:v>
                </c:pt>
                <c:pt idx="10">
                  <c:v>19226.505573375911</c:v>
                </c:pt>
                <c:pt idx="11">
                  <c:v>19050.857718280742</c:v>
                </c:pt>
                <c:pt idx="12">
                  <c:v>18479.009313004772</c:v>
                </c:pt>
                <c:pt idx="13">
                  <c:v>18298.095434202449</c:v>
                </c:pt>
                <c:pt idx="14">
                  <c:v>18709.687235770278</c:v>
                </c:pt>
                <c:pt idx="15">
                  <c:v>18568.872733761706</c:v>
                </c:pt>
                <c:pt idx="16">
                  <c:v>18702.936830493229</c:v>
                </c:pt>
                <c:pt idx="17">
                  <c:v>18970.586513154416</c:v>
                </c:pt>
                <c:pt idx="18">
                  <c:v>19554.205551580293</c:v>
                </c:pt>
                <c:pt idx="19">
                  <c:v>19821.936448158933</c:v>
                </c:pt>
                <c:pt idx="20">
                  <c:v>19936.638916138269</c:v>
                </c:pt>
                <c:pt idx="21">
                  <c:v>20183.341559994074</c:v>
                </c:pt>
                <c:pt idx="22">
                  <c:v>20142.637899126348</c:v>
                </c:pt>
                <c:pt idx="23">
                  <c:v>20315.61561658117</c:v>
                </c:pt>
                <c:pt idx="24">
                  <c:v>20503.117371502325</c:v>
                </c:pt>
                <c:pt idx="25">
                  <c:v>20697.751652518702</c:v>
                </c:pt>
                <c:pt idx="26">
                  <c:v>20820.707842540331</c:v>
                </c:pt>
                <c:pt idx="27">
                  <c:v>20963.52135945846</c:v>
                </c:pt>
                <c:pt idx="28">
                  <c:v>21085.970073090204</c:v>
                </c:pt>
                <c:pt idx="29">
                  <c:v>21022.878710827586</c:v>
                </c:pt>
                <c:pt idx="30">
                  <c:v>21112.554313578341</c:v>
                </c:pt>
                <c:pt idx="31">
                  <c:v>20932.213604879791</c:v>
                </c:pt>
                <c:pt idx="32">
                  <c:v>21444.011814441932</c:v>
                </c:pt>
                <c:pt idx="33">
                  <c:v>21459.571554408965</c:v>
                </c:pt>
                <c:pt idx="34">
                  <c:v>21340.341554408966</c:v>
                </c:pt>
                <c:pt idx="35">
                  <c:v>21767.689493850379</c:v>
                </c:pt>
                <c:pt idx="36">
                  <c:v>22076.607966035524</c:v>
                </c:pt>
                <c:pt idx="37">
                  <c:v>22080.977084369675</c:v>
                </c:pt>
              </c:numCache>
            </c:numRef>
          </c:val>
        </c:ser>
        <c:ser>
          <c:idx val="1"/>
          <c:order val="1"/>
          <c:tx>
            <c:strRef>
              <c:f>'2-10'!$A$8</c:f>
              <c:strCache>
                <c:ptCount val="1"/>
                <c:pt idx="0">
                  <c:v>Centro y Sudamérica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'2-10'!$B$8:$AM$8</c:f>
              <c:numCache>
                <c:formatCode>#,##0</c:formatCode>
                <c:ptCount val="38"/>
                <c:pt idx="0">
                  <c:v>7203.1</c:v>
                </c:pt>
                <c:pt idx="1">
                  <c:v>7164.1</c:v>
                </c:pt>
                <c:pt idx="2">
                  <c:v>6864.1</c:v>
                </c:pt>
                <c:pt idx="3">
                  <c:v>6786.1</c:v>
                </c:pt>
                <c:pt idx="4">
                  <c:v>6531.1</c:v>
                </c:pt>
                <c:pt idx="5">
                  <c:v>5821.1</c:v>
                </c:pt>
                <c:pt idx="6">
                  <c:v>5769.1</c:v>
                </c:pt>
                <c:pt idx="7">
                  <c:v>5826.5</c:v>
                </c:pt>
                <c:pt idx="8">
                  <c:v>5785.5</c:v>
                </c:pt>
                <c:pt idx="9">
                  <c:v>5942.5</c:v>
                </c:pt>
                <c:pt idx="10">
                  <c:v>6003.5</c:v>
                </c:pt>
                <c:pt idx="11">
                  <c:v>6065.5</c:v>
                </c:pt>
                <c:pt idx="12">
                  <c:v>6080</c:v>
                </c:pt>
                <c:pt idx="13">
                  <c:v>6019</c:v>
                </c:pt>
                <c:pt idx="14">
                  <c:v>5984</c:v>
                </c:pt>
                <c:pt idx="15">
                  <c:v>5860</c:v>
                </c:pt>
                <c:pt idx="16">
                  <c:v>5842</c:v>
                </c:pt>
                <c:pt idx="17">
                  <c:v>6076.812769317582</c:v>
                </c:pt>
                <c:pt idx="18">
                  <c:v>6097.0376645148153</c:v>
                </c:pt>
                <c:pt idx="19">
                  <c:v>6157.5838906675062</c:v>
                </c:pt>
                <c:pt idx="20">
                  <c:v>6236.3617725274244</c:v>
                </c:pt>
                <c:pt idx="21">
                  <c:v>6248.3617725274244</c:v>
                </c:pt>
                <c:pt idx="22">
                  <c:v>6249.5444966720843</c:v>
                </c:pt>
                <c:pt idx="23">
                  <c:v>6351.3890608109896</c:v>
                </c:pt>
                <c:pt idx="24">
                  <c:v>6414.7179999999998</c:v>
                </c:pt>
                <c:pt idx="25">
                  <c:v>6425.8510000000006</c:v>
                </c:pt>
                <c:pt idx="26">
                  <c:v>6446.0069999999996</c:v>
                </c:pt>
                <c:pt idx="27">
                  <c:v>6536.1049999999996</c:v>
                </c:pt>
                <c:pt idx="28">
                  <c:v>6541.5039999999999</c:v>
                </c:pt>
                <c:pt idx="29">
                  <c:v>6309.741</c:v>
                </c:pt>
                <c:pt idx="30">
                  <c:v>6310.741</c:v>
                </c:pt>
                <c:pt idx="31">
                  <c:v>6452.7950000000001</c:v>
                </c:pt>
                <c:pt idx="32">
                  <c:v>5822.2350000000006</c:v>
                </c:pt>
                <c:pt idx="33">
                  <c:v>5920.8519999999999</c:v>
                </c:pt>
                <c:pt idx="34">
                  <c:v>6081.3780000000006</c:v>
                </c:pt>
                <c:pt idx="35">
                  <c:v>6217.4</c:v>
                </c:pt>
                <c:pt idx="36">
                  <c:v>6224.8690000000006</c:v>
                </c:pt>
                <c:pt idx="37">
                  <c:v>6221.0756636192173</c:v>
                </c:pt>
              </c:numCache>
            </c:numRef>
          </c:val>
        </c:ser>
        <c:ser>
          <c:idx val="2"/>
          <c:order val="2"/>
          <c:tx>
            <c:strRef>
              <c:f>'2-10'!$A$9</c:f>
              <c:strCache>
                <c:ptCount val="1"/>
                <c:pt idx="0">
                  <c:v>Europa &amp;Eurasia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'2-10'!$B$9:$AM$9</c:f>
              <c:numCache>
                <c:formatCode>#,##0</c:formatCode>
                <c:ptCount val="38"/>
                <c:pt idx="0">
                  <c:v>31882</c:v>
                </c:pt>
                <c:pt idx="1">
                  <c:v>31480</c:v>
                </c:pt>
                <c:pt idx="2">
                  <c:v>30198.698630136987</c:v>
                </c:pt>
                <c:pt idx="3">
                  <c:v>29227.698630136987</c:v>
                </c:pt>
                <c:pt idx="4">
                  <c:v>28483.698630136987</c:v>
                </c:pt>
                <c:pt idx="5">
                  <c:v>28244.698630136987</c:v>
                </c:pt>
                <c:pt idx="6">
                  <c:v>28133.698630136987</c:v>
                </c:pt>
                <c:pt idx="7">
                  <c:v>28165.698630136987</c:v>
                </c:pt>
                <c:pt idx="8">
                  <c:v>27979.698630136987</c:v>
                </c:pt>
                <c:pt idx="9">
                  <c:v>27786.698630136987</c:v>
                </c:pt>
                <c:pt idx="10">
                  <c:v>27651.698630136987</c:v>
                </c:pt>
                <c:pt idx="11">
                  <c:v>27743.027397260274</c:v>
                </c:pt>
                <c:pt idx="12">
                  <c:v>26605.027397260274</c:v>
                </c:pt>
                <c:pt idx="13">
                  <c:v>26312.027397260274</c:v>
                </c:pt>
                <c:pt idx="14">
                  <c:v>25967.027397260274</c:v>
                </c:pt>
                <c:pt idx="15">
                  <c:v>25433.027397260274</c:v>
                </c:pt>
                <c:pt idx="16">
                  <c:v>25304.027397260274</c:v>
                </c:pt>
                <c:pt idx="17">
                  <c:v>25190.027397260274</c:v>
                </c:pt>
                <c:pt idx="18">
                  <c:v>25245.027397260274</c:v>
                </c:pt>
                <c:pt idx="19">
                  <c:v>25235.027397260274</c:v>
                </c:pt>
                <c:pt idx="20">
                  <c:v>25051.027397260274</c:v>
                </c:pt>
                <c:pt idx="21">
                  <c:v>24927.027397260274</c:v>
                </c:pt>
                <c:pt idx="22">
                  <c:v>24861.527397260274</c:v>
                </c:pt>
                <c:pt idx="23">
                  <c:v>24684.527397260274</c:v>
                </c:pt>
                <c:pt idx="24">
                  <c:v>24645.070054794523</c:v>
                </c:pt>
                <c:pt idx="25">
                  <c:v>24668.144109589044</c:v>
                </c:pt>
                <c:pt idx="26">
                  <c:v>24833.852520547945</c:v>
                </c:pt>
                <c:pt idx="27">
                  <c:v>24572.674602739728</c:v>
                </c:pt>
                <c:pt idx="28">
                  <c:v>24553.565397260274</c:v>
                </c:pt>
                <c:pt idx="29">
                  <c:v>24355.323643835614</c:v>
                </c:pt>
                <c:pt idx="30">
                  <c:v>24146.730260273973</c:v>
                </c:pt>
                <c:pt idx="31">
                  <c:v>24199.073219178081</c:v>
                </c:pt>
                <c:pt idx="32">
                  <c:v>23513.819328767124</c:v>
                </c:pt>
                <c:pt idx="33">
                  <c:v>23602.384945205482</c:v>
                </c:pt>
                <c:pt idx="34">
                  <c:v>23611.482452054795</c:v>
                </c:pt>
                <c:pt idx="35">
                  <c:v>23722.059863013703</c:v>
                </c:pt>
                <c:pt idx="36">
                  <c:v>23570.734027397262</c:v>
                </c:pt>
                <c:pt idx="37">
                  <c:v>23579.043698630136</c:v>
                </c:pt>
              </c:numCache>
            </c:numRef>
          </c:val>
        </c:ser>
        <c:ser>
          <c:idx val="3"/>
          <c:order val="3"/>
          <c:tx>
            <c:strRef>
              <c:f>'2-10'!$A$10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'2-10'!$B$10:$AM$10</c:f>
              <c:numCache>
                <c:formatCode>#,##0</c:formatCode>
                <c:ptCount val="38"/>
                <c:pt idx="0">
                  <c:v>3135</c:v>
                </c:pt>
                <c:pt idx="1">
                  <c:v>3270</c:v>
                </c:pt>
                <c:pt idx="2">
                  <c:v>3386</c:v>
                </c:pt>
                <c:pt idx="3">
                  <c:v>3879</c:v>
                </c:pt>
                <c:pt idx="4">
                  <c:v>4440</c:v>
                </c:pt>
                <c:pt idx="5">
                  <c:v>4635</c:v>
                </c:pt>
                <c:pt idx="6">
                  <c:v>4811</c:v>
                </c:pt>
                <c:pt idx="7">
                  <c:v>5101</c:v>
                </c:pt>
                <c:pt idx="8">
                  <c:v>5111</c:v>
                </c:pt>
                <c:pt idx="9">
                  <c:v>5544</c:v>
                </c:pt>
                <c:pt idx="10">
                  <c:v>4960</c:v>
                </c:pt>
                <c:pt idx="11">
                  <c:v>4510</c:v>
                </c:pt>
                <c:pt idx="12">
                  <c:v>5013</c:v>
                </c:pt>
                <c:pt idx="13">
                  <c:v>5343</c:v>
                </c:pt>
                <c:pt idx="14">
                  <c:v>5696</c:v>
                </c:pt>
                <c:pt idx="15">
                  <c:v>5849</c:v>
                </c:pt>
                <c:pt idx="16">
                  <c:v>5949</c:v>
                </c:pt>
                <c:pt idx="17">
                  <c:v>6183</c:v>
                </c:pt>
                <c:pt idx="18">
                  <c:v>6368</c:v>
                </c:pt>
                <c:pt idx="19">
                  <c:v>6607</c:v>
                </c:pt>
                <c:pt idx="20">
                  <c:v>6641</c:v>
                </c:pt>
                <c:pt idx="21">
                  <c:v>6783</c:v>
                </c:pt>
                <c:pt idx="22">
                  <c:v>6952</c:v>
                </c:pt>
                <c:pt idx="23">
                  <c:v>7246</c:v>
                </c:pt>
                <c:pt idx="24">
                  <c:v>7293</c:v>
                </c:pt>
                <c:pt idx="25">
                  <c:v>7331</c:v>
                </c:pt>
                <c:pt idx="26">
                  <c:v>7542</c:v>
                </c:pt>
                <c:pt idx="27">
                  <c:v>7559</c:v>
                </c:pt>
                <c:pt idx="28">
                  <c:v>7656</c:v>
                </c:pt>
                <c:pt idx="29">
                  <c:v>7994</c:v>
                </c:pt>
                <c:pt idx="30">
                  <c:v>8060</c:v>
                </c:pt>
                <c:pt idx="31">
                  <c:v>8096</c:v>
                </c:pt>
                <c:pt idx="32">
                  <c:v>8229</c:v>
                </c:pt>
                <c:pt idx="33">
                  <c:v>8402</c:v>
                </c:pt>
                <c:pt idx="34">
                  <c:v>8925</c:v>
                </c:pt>
                <c:pt idx="35">
                  <c:v>9318</c:v>
                </c:pt>
                <c:pt idx="36">
                  <c:v>9480</c:v>
                </c:pt>
                <c:pt idx="37">
                  <c:v>9518</c:v>
                </c:pt>
              </c:numCache>
            </c:numRef>
          </c:val>
        </c:ser>
        <c:ser>
          <c:idx val="4"/>
          <c:order val="4"/>
          <c:tx>
            <c:strRef>
              <c:f>'2-10'!$A$11</c:f>
              <c:strCache>
                <c:ptCount val="1"/>
                <c:pt idx="0">
                  <c:v>África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'2-10'!$B$11:$AM$11</c:f>
              <c:numCache>
                <c:formatCode>#,##0</c:formatCode>
                <c:ptCount val="38"/>
                <c:pt idx="0">
                  <c:v>2240</c:v>
                </c:pt>
                <c:pt idx="1">
                  <c:v>2277</c:v>
                </c:pt>
                <c:pt idx="2">
                  <c:v>2367</c:v>
                </c:pt>
                <c:pt idx="3">
                  <c:v>2261</c:v>
                </c:pt>
                <c:pt idx="4">
                  <c:v>2431</c:v>
                </c:pt>
                <c:pt idx="5">
                  <c:v>2467</c:v>
                </c:pt>
                <c:pt idx="6">
                  <c:v>2497</c:v>
                </c:pt>
                <c:pt idx="7">
                  <c:v>2592</c:v>
                </c:pt>
                <c:pt idx="8">
                  <c:v>2650</c:v>
                </c:pt>
                <c:pt idx="9">
                  <c:v>2767</c:v>
                </c:pt>
                <c:pt idx="10">
                  <c:v>2757</c:v>
                </c:pt>
                <c:pt idx="11">
                  <c:v>2757</c:v>
                </c:pt>
                <c:pt idx="12">
                  <c:v>2766</c:v>
                </c:pt>
                <c:pt idx="13">
                  <c:v>2867</c:v>
                </c:pt>
                <c:pt idx="14">
                  <c:v>2785</c:v>
                </c:pt>
                <c:pt idx="15">
                  <c:v>2865</c:v>
                </c:pt>
                <c:pt idx="16">
                  <c:v>2957</c:v>
                </c:pt>
                <c:pt idx="17">
                  <c:v>2797</c:v>
                </c:pt>
                <c:pt idx="18">
                  <c:v>2817</c:v>
                </c:pt>
                <c:pt idx="19">
                  <c:v>2889</c:v>
                </c:pt>
                <c:pt idx="20">
                  <c:v>2852</c:v>
                </c:pt>
                <c:pt idx="21">
                  <c:v>3128</c:v>
                </c:pt>
                <c:pt idx="22">
                  <c:v>3132</c:v>
                </c:pt>
                <c:pt idx="23">
                  <c:v>3136</c:v>
                </c:pt>
                <c:pt idx="24">
                  <c:v>3050.9729863013699</c:v>
                </c:pt>
                <c:pt idx="25">
                  <c:v>3157.9729863013699</c:v>
                </c:pt>
                <c:pt idx="26">
                  <c:v>3034.9729863013699</c:v>
                </c:pt>
                <c:pt idx="27">
                  <c:v>3036.6099726027396</c:v>
                </c:pt>
                <c:pt idx="28">
                  <c:v>3113.033479452055</c:v>
                </c:pt>
                <c:pt idx="29">
                  <c:v>3082.8027397260275</c:v>
                </c:pt>
                <c:pt idx="30">
                  <c:v>3184.8027397260275</c:v>
                </c:pt>
                <c:pt idx="31">
                  <c:v>3228.8842465753423</c:v>
                </c:pt>
                <c:pt idx="32">
                  <c:v>3435.171917808219</c:v>
                </c:pt>
                <c:pt idx="33">
                  <c:v>3449.372917808219</c:v>
                </c:pt>
                <c:pt idx="34">
                  <c:v>3456.6799178082192</c:v>
                </c:pt>
                <c:pt idx="35">
                  <c:v>3456.6799178082192</c:v>
                </c:pt>
                <c:pt idx="36">
                  <c:v>3456.6799178082192</c:v>
                </c:pt>
                <c:pt idx="37">
                  <c:v>3436.821917808219</c:v>
                </c:pt>
              </c:numCache>
            </c:numRef>
          </c:val>
        </c:ser>
        <c:ser>
          <c:idx val="5"/>
          <c:order val="5"/>
          <c:tx>
            <c:strRef>
              <c:f>'2-10'!$A$12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'2-10'!$B$12:$AM$12</c:f>
              <c:numCache>
                <c:formatCode>#,##0</c:formatCode>
                <c:ptCount val="38"/>
                <c:pt idx="0">
                  <c:v>12355.55</c:v>
                </c:pt>
                <c:pt idx="1">
                  <c:v>12540.15</c:v>
                </c:pt>
                <c:pt idx="2">
                  <c:v>12976.15</c:v>
                </c:pt>
                <c:pt idx="3">
                  <c:v>12180.15</c:v>
                </c:pt>
                <c:pt idx="4">
                  <c:v>12498.65</c:v>
                </c:pt>
                <c:pt idx="5">
                  <c:v>12651.15</c:v>
                </c:pt>
                <c:pt idx="6">
                  <c:v>12626.15</c:v>
                </c:pt>
                <c:pt idx="7">
                  <c:v>12542.15</c:v>
                </c:pt>
                <c:pt idx="8">
                  <c:v>12503.2</c:v>
                </c:pt>
                <c:pt idx="9">
                  <c:v>12768.980000000001</c:v>
                </c:pt>
                <c:pt idx="10">
                  <c:v>13300.980000000001</c:v>
                </c:pt>
                <c:pt idx="11">
                  <c:v>13787.230000000001</c:v>
                </c:pt>
                <c:pt idx="12">
                  <c:v>14825.650000000001</c:v>
                </c:pt>
                <c:pt idx="13">
                  <c:v>15405.85</c:v>
                </c:pt>
                <c:pt idx="14">
                  <c:v>16034.150000000001</c:v>
                </c:pt>
                <c:pt idx="15">
                  <c:v>17062.25</c:v>
                </c:pt>
                <c:pt idx="16">
                  <c:v>18324.050000000003</c:v>
                </c:pt>
                <c:pt idx="17">
                  <c:v>18939.550000000003</c:v>
                </c:pt>
                <c:pt idx="18">
                  <c:v>19374.800000000003</c:v>
                </c:pt>
                <c:pt idx="19">
                  <c:v>20519.25</c:v>
                </c:pt>
                <c:pt idx="20">
                  <c:v>21208.25</c:v>
                </c:pt>
                <c:pt idx="21">
                  <c:v>21584.756623287671</c:v>
                </c:pt>
                <c:pt idx="22">
                  <c:v>22538.095329726028</c:v>
                </c:pt>
                <c:pt idx="23">
                  <c:v>22672.282026438355</c:v>
                </c:pt>
                <c:pt idx="24">
                  <c:v>23537.082249095889</c:v>
                </c:pt>
                <c:pt idx="25">
                  <c:v>24201.711349342469</c:v>
                </c:pt>
                <c:pt idx="26">
                  <c:v>25355.265816739728</c:v>
                </c:pt>
                <c:pt idx="27">
                  <c:v>25995.008779123287</c:v>
                </c:pt>
                <c:pt idx="28">
                  <c:v>27074.917951315067</c:v>
                </c:pt>
                <c:pt idx="29">
                  <c:v>28880.037544876712</c:v>
                </c:pt>
                <c:pt idx="30">
                  <c:v>29698.549508986296</c:v>
                </c:pt>
                <c:pt idx="31">
                  <c:v>30575.495371643839</c:v>
                </c:pt>
                <c:pt idx="32">
                  <c:v>31638.772398931502</c:v>
                </c:pt>
                <c:pt idx="33">
                  <c:v>32315.681160684933</c:v>
                </c:pt>
                <c:pt idx="34">
                  <c:v>33124.680612739729</c:v>
                </c:pt>
                <c:pt idx="35">
                  <c:v>32564.253213521872</c:v>
                </c:pt>
                <c:pt idx="36">
                  <c:v>32753.399372841362</c:v>
                </c:pt>
                <c:pt idx="37">
                  <c:v>33303.490018684046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978624"/>
        <c:axId val="735979800"/>
      </c:areaChart>
      <c:lineChart>
        <c:grouping val="standard"/>
        <c:varyColors val="0"/>
        <c:ser>
          <c:idx val="6"/>
          <c:order val="6"/>
          <c:tx>
            <c:strRef>
              <c:f>'2-10'!$A$14</c:f>
              <c:strCache>
                <c:ptCount val="1"/>
                <c:pt idx="0">
                  <c:v>Tasa Crecimiento</c:v>
                </c:pt>
              </c:strCache>
            </c:strRef>
          </c:tx>
          <c:spPr>
            <a:ln w="25400" cap="rnd">
              <a:solidFill>
                <a:schemeClr val="accent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cat>
            <c:numRef>
              <c:f>'2-10'!$B$6:$AM$6</c:f>
              <c:numCache>
                <c:formatCode>General</c:formatCod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numCache>
            </c:numRef>
          </c:cat>
          <c:val>
            <c:numRef>
              <c:f>'2-10'!$B$14:$AM$14</c:f>
              <c:numCache>
                <c:formatCode>0.0%</c:formatCode>
                <c:ptCount val="38"/>
                <c:pt idx="1">
                  <c:v>-1.0326864683614434E-2</c:v>
                </c:pt>
                <c:pt idx="2">
                  <c:v>-2.6191328080719223E-2</c:v>
                </c:pt>
                <c:pt idx="3">
                  <c:v>-3.152102835913495E-2</c:v>
                </c:pt>
                <c:pt idx="4">
                  <c:v>-4.8929497933604127E-3</c:v>
                </c:pt>
                <c:pt idx="5">
                  <c:v>-1.0702094752697566E-2</c:v>
                </c:pt>
                <c:pt idx="6">
                  <c:v>6.3948704676208834E-4</c:v>
                </c:pt>
                <c:pt idx="7">
                  <c:v>1.4126590898657865E-2</c:v>
                </c:pt>
                <c:pt idx="8">
                  <c:v>-6.8402217453382708E-3</c:v>
                </c:pt>
                <c:pt idx="9">
                  <c:v>1.2360182007554954E-2</c:v>
                </c:pt>
                <c:pt idx="10">
                  <c:v>1.1204914270712685E-4</c:v>
                </c:pt>
                <c:pt idx="11">
                  <c:v>1.8851111717554936E-4</c:v>
                </c:pt>
                <c:pt idx="12">
                  <c:v>-1.9607809068655779E-3</c:v>
                </c:pt>
                <c:pt idx="13">
                  <c:v>6.4564809601170836E-3</c:v>
                </c:pt>
                <c:pt idx="14">
                  <c:v>1.2538112225873643E-2</c:v>
                </c:pt>
                <c:pt idx="15">
                  <c:v>6.1493871769624509E-3</c:v>
                </c:pt>
                <c:pt idx="16">
                  <c:v>1.9049435955739824E-2</c:v>
                </c:pt>
                <c:pt idx="17">
                  <c:v>1.3985161366926624E-2</c:v>
                </c:pt>
                <c:pt idx="18">
                  <c:v>1.6621599104920337E-2</c:v>
                </c:pt>
                <c:pt idx="19">
                  <c:v>2.2323368234033802E-2</c:v>
                </c:pt>
                <c:pt idx="20">
                  <c:v>8.5618870072636799E-3</c:v>
                </c:pt>
                <c:pt idx="21">
                  <c:v>1.1342155789436426E-2</c:v>
                </c:pt>
                <c:pt idx="22">
                  <c:v>1.232664400375949E-2</c:v>
                </c:pt>
                <c:pt idx="23">
                  <c:v>6.3189733622250888E-3</c:v>
                </c:pt>
                <c:pt idx="24">
                  <c:v>1.2299467420099131E-2</c:v>
                </c:pt>
                <c:pt idx="25">
                  <c:v>1.2153819041338609E-2</c:v>
                </c:pt>
                <c:pt idx="26">
                  <c:v>1.7927052335350968E-2</c:v>
                </c:pt>
                <c:pt idx="27">
                  <c:v>7.1577128486139951E-3</c:v>
                </c:pt>
                <c:pt idx="28">
                  <c:v>1.5362354314387261E-2</c:v>
                </c:pt>
                <c:pt idx="29">
                  <c:v>1.7992700937093264E-2</c:v>
                </c:pt>
                <c:pt idx="30">
                  <c:v>9.4778354949003329E-3</c:v>
                </c:pt>
                <c:pt idx="31">
                  <c:v>1.0496683210236668E-2</c:v>
                </c:pt>
                <c:pt idx="32">
                  <c:v>6.4026578153988378E-3</c:v>
                </c:pt>
                <c:pt idx="33">
                  <c:v>1.1339476840114271E-2</c:v>
                </c:pt>
                <c:pt idx="34">
                  <c:v>1.4605380620106745E-2</c:v>
                </c:pt>
                <c:pt idx="35">
                  <c:v>5.2467603733781232E-3</c:v>
                </c:pt>
                <c:pt idx="36">
                  <c:v>5.3192028225457211E-3</c:v>
                </c:pt>
                <c:pt idx="37">
                  <c:v>5.9153808028538091E-3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980584"/>
        <c:axId val="735980192"/>
      </c:lineChart>
      <c:catAx>
        <c:axId val="73597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9800"/>
        <c:crosses val="autoZero"/>
        <c:auto val="1"/>
        <c:lblAlgn val="ctr"/>
        <c:lblOffset val="100"/>
        <c:noMultiLvlLbl val="0"/>
      </c:catAx>
      <c:valAx>
        <c:axId val="7359798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MBPD</a:t>
                </a:r>
              </a:p>
            </c:rich>
          </c:tx>
          <c:layout>
            <c:manualLayout>
              <c:xMode val="edge"/>
              <c:yMode val="edge"/>
              <c:x val="1.0833333333333326E-3"/>
              <c:y val="0.31111292834890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8624"/>
        <c:crosses val="autoZero"/>
        <c:crossBetween val="midCat"/>
      </c:valAx>
      <c:valAx>
        <c:axId val="73598019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0584"/>
        <c:crosses val="max"/>
        <c:crossBetween val="between"/>
      </c:valAx>
      <c:catAx>
        <c:axId val="735980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5980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8128379321367E-2"/>
          <c:y val="0.86925654134006503"/>
          <c:w val="0.96581856358864238"/>
          <c:h val="0.129604525480582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34882154882155"/>
          <c:y val="7.5416185868237617E-2"/>
          <c:w val="0.7850734006734007"/>
          <c:h val="0.7741285233246283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'2-11'!$B$6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'2-11'!$A$7:$A$12</c:f>
              <c:strCache>
                <c:ptCount val="6"/>
                <c:pt idx="0">
                  <c:v>Norte América</c:v>
                </c:pt>
                <c:pt idx="1">
                  <c:v>Centro y Sudamérica</c:v>
                </c:pt>
                <c:pt idx="2">
                  <c:v>Europa &amp; Eurasia</c:v>
                </c:pt>
                <c:pt idx="3">
                  <c:v>Medio Oriente</c:v>
                </c:pt>
                <c:pt idx="4">
                  <c:v>África</c:v>
                </c:pt>
                <c:pt idx="5">
                  <c:v>Asia Pacifico</c:v>
                </c:pt>
              </c:strCache>
            </c:strRef>
          </c:cat>
          <c:val>
            <c:numRef>
              <c:f>'2-11'!$B$7:$B$12</c:f>
              <c:numCache>
                <c:formatCode>#,##0.00</c:formatCode>
                <c:ptCount val="6"/>
                <c:pt idx="0">
                  <c:v>21.706333333333298</c:v>
                </c:pt>
                <c:pt idx="1">
                  <c:v>7.0785113370867601</c:v>
                </c:pt>
                <c:pt idx="2">
                  <c:v>21.485852449690451</c:v>
                </c:pt>
                <c:pt idx="3">
                  <c:v>7.4853563966145682</c:v>
                </c:pt>
                <c:pt idx="4">
                  <c:v>2.334076820339249</c:v>
                </c:pt>
                <c:pt idx="5">
                  <c:v>27.528823256354269</c:v>
                </c:pt>
              </c:numCache>
            </c:numRef>
          </c:val>
        </c:ser>
        <c:ser>
          <c:idx val="1"/>
          <c:order val="1"/>
          <c:tx>
            <c:strRef>
              <c:f>'2-11'!$C$6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strRef>
              <c:f>'2-11'!$A$7:$A$12</c:f>
              <c:strCache>
                <c:ptCount val="6"/>
                <c:pt idx="0">
                  <c:v>Norte América</c:v>
                </c:pt>
                <c:pt idx="1">
                  <c:v>Centro y Sudamérica</c:v>
                </c:pt>
                <c:pt idx="2">
                  <c:v>Europa &amp; Eurasia</c:v>
                </c:pt>
                <c:pt idx="3">
                  <c:v>Medio Oriente</c:v>
                </c:pt>
                <c:pt idx="4">
                  <c:v>África</c:v>
                </c:pt>
                <c:pt idx="5">
                  <c:v>Asia Pacifico</c:v>
                </c:pt>
              </c:strCache>
            </c:strRef>
          </c:cat>
          <c:val>
            <c:numRef>
              <c:f>'2-11'!$C$7:$C$12</c:f>
              <c:numCache>
                <c:formatCode>#,##0.00</c:formatCode>
                <c:ptCount val="6"/>
                <c:pt idx="0">
                  <c:v>21.906500000000001</c:v>
                </c:pt>
                <c:pt idx="1">
                  <c:v>6.75014487716183</c:v>
                </c:pt>
                <c:pt idx="2">
                  <c:v>21.965030923222113</c:v>
                </c:pt>
                <c:pt idx="3">
                  <c:v>8.0995579129347739</c:v>
                </c:pt>
                <c:pt idx="4">
                  <c:v>2.1735631467615475</c:v>
                </c:pt>
                <c:pt idx="5">
                  <c:v>28.230207923317522</c:v>
                </c:pt>
              </c:numCache>
            </c:numRef>
          </c:val>
        </c:ser>
        <c:ser>
          <c:idx val="2"/>
          <c:order val="2"/>
          <c:tx>
            <c:strRef>
              <c:f>'2-11'!$D$6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'2-11'!$A$7:$A$12</c:f>
              <c:strCache>
                <c:ptCount val="6"/>
                <c:pt idx="0">
                  <c:v>Norte América</c:v>
                </c:pt>
                <c:pt idx="1">
                  <c:v>Centro y Sudamérica</c:v>
                </c:pt>
                <c:pt idx="2">
                  <c:v>Europa &amp; Eurasia</c:v>
                </c:pt>
                <c:pt idx="3">
                  <c:v>Medio Oriente</c:v>
                </c:pt>
                <c:pt idx="4">
                  <c:v>África</c:v>
                </c:pt>
                <c:pt idx="5">
                  <c:v>Asia Pacifico</c:v>
                </c:pt>
              </c:strCache>
            </c:strRef>
          </c:cat>
          <c:val>
            <c:numRef>
              <c:f>'2-11'!$D$7:$D$12</c:f>
              <c:numCache>
                <c:formatCode>#,##0.00</c:formatCode>
                <c:ptCount val="6"/>
                <c:pt idx="0">
                  <c:v>22.111499999999999</c:v>
                </c:pt>
                <c:pt idx="1">
                  <c:v>6.3083290630383999</c:v>
                </c:pt>
                <c:pt idx="2">
                  <c:v>21.724718369592178</c:v>
                </c:pt>
                <c:pt idx="3">
                  <c:v>8.663771427139821</c:v>
                </c:pt>
                <c:pt idx="4">
                  <c:v>2.1434207729578758</c:v>
                </c:pt>
                <c:pt idx="5">
                  <c:v>29.080996024822017</c:v>
                </c:pt>
              </c:numCache>
            </c:numRef>
          </c:val>
        </c:ser>
        <c:ser>
          <c:idx val="3"/>
          <c:order val="3"/>
          <c:tx>
            <c:v>2017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'2-11'!$A$7:$A$12</c:f>
              <c:strCache>
                <c:ptCount val="6"/>
                <c:pt idx="0">
                  <c:v>Norte América</c:v>
                </c:pt>
                <c:pt idx="1">
                  <c:v>Centro y Sudamérica</c:v>
                </c:pt>
                <c:pt idx="2">
                  <c:v>Europa &amp; Eurasia</c:v>
                </c:pt>
                <c:pt idx="3">
                  <c:v>Medio Oriente</c:v>
                </c:pt>
                <c:pt idx="4">
                  <c:v>África</c:v>
                </c:pt>
                <c:pt idx="5">
                  <c:v>Asia Pacifico</c:v>
                </c:pt>
              </c:strCache>
            </c:strRef>
          </c:cat>
          <c:val>
            <c:numRef>
              <c:f>'2-11'!$E$7:$E$12</c:f>
              <c:numCache>
                <c:formatCode>#,##0.00</c:formatCode>
                <c:ptCount val="6"/>
                <c:pt idx="0">
                  <c:v>22.470833333333299</c:v>
                </c:pt>
                <c:pt idx="1">
                  <c:v>5.7590500551384203</c:v>
                </c:pt>
                <c:pt idx="2">
                  <c:v>22.012142572495691</c:v>
                </c:pt>
                <c:pt idx="3">
                  <c:v>8.5439079756806695</c:v>
                </c:pt>
                <c:pt idx="4">
                  <c:v>2.1810788122728555</c:v>
                </c:pt>
                <c:pt idx="5">
                  <c:v>30.070151037504917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overlap val="-20"/>
        <c:axId val="735980976"/>
        <c:axId val="735975880"/>
      </c:barChart>
      <c:catAx>
        <c:axId val="735980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5880"/>
        <c:crosses val="autoZero"/>
        <c:auto val="1"/>
        <c:lblAlgn val="ctr"/>
        <c:lblOffset val="100"/>
        <c:noMultiLvlLbl val="0"/>
      </c:catAx>
      <c:valAx>
        <c:axId val="73597588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200">
                    <a:latin typeface="+mj-lt"/>
                  </a:defRPr>
                </a:pPr>
                <a:r>
                  <a:rPr lang="es-CO" sz="1200">
                    <a:latin typeface="+mj-lt"/>
                  </a:rPr>
                  <a:t>Millones de Barriles / día </a:t>
                </a:r>
              </a:p>
            </c:rich>
          </c:tx>
          <c:layout>
            <c:manualLayout>
              <c:xMode val="edge"/>
              <c:yMode val="edge"/>
              <c:x val="0.38552323232323227"/>
              <c:y val="0.92054100529100524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5628097643097644"/>
          <c:y val="1.0284025345668765E-2"/>
          <c:w val="0.70881851851851851"/>
          <c:h val="6.40754161858682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638110727003391"/>
          <c:y val="0.11590437420961994"/>
          <c:w val="0.48536060197108039"/>
          <c:h val="0.74326913669401562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2335E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C8B328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475B9D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rgbClr val="548D00"/>
              </a:solidFill>
              <a:ln w="19050">
                <a:solidFill>
                  <a:schemeClr val="bg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4.9945454545454585E-2"/>
                  <c:y val="-1.35608333333334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1682659932659854E-2"/>
                  <c:y val="3.010083333333333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8212533833694188E-2"/>
                  <c:y val="6.95939693049156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820757575757576E-2"/>
                  <c:y val="3.53227777777777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2.4147530521510006E-2"/>
                  <c:y val="5.237858649948633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736868686868686E-2"/>
                  <c:y val="-3.30583333333333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'2-12'!$A$7:$A$12</c:f>
              <c:strCache>
                <c:ptCount val="6"/>
                <c:pt idx="0">
                  <c:v>África</c:v>
                </c:pt>
                <c:pt idx="1">
                  <c:v>Medio Oriente</c:v>
                </c:pt>
                <c:pt idx="2">
                  <c:v>Centro y Sudamérica</c:v>
                </c:pt>
                <c:pt idx="3">
                  <c:v>Europa &amp; Eurasia</c:v>
                </c:pt>
                <c:pt idx="4">
                  <c:v>Norte América</c:v>
                </c:pt>
                <c:pt idx="5">
                  <c:v>Asia Pacifico</c:v>
                </c:pt>
              </c:strCache>
            </c:strRef>
          </c:cat>
          <c:val>
            <c:numRef>
              <c:f>'2-12'!$B$7:$B$12</c:f>
              <c:numCache>
                <c:formatCode>#,##0.00</c:formatCode>
                <c:ptCount val="6"/>
                <c:pt idx="0">
                  <c:v>4.2</c:v>
                </c:pt>
                <c:pt idx="1">
                  <c:v>8.3800000000000008</c:v>
                </c:pt>
                <c:pt idx="2">
                  <c:v>9.0399999999999991</c:v>
                </c:pt>
                <c:pt idx="3">
                  <c:v>19.82</c:v>
                </c:pt>
                <c:pt idx="4">
                  <c:v>22.34</c:v>
                </c:pt>
                <c:pt idx="5">
                  <c:v>33.42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75303030303032"/>
          <c:y val="3.6645525757056693E-2"/>
          <c:w val="0.80161717171717173"/>
          <c:h val="0.77156459344451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'2-15'!$A$9</c:f>
              <c:strCache>
                <c:ptCount val="1"/>
                <c:pt idx="0">
                  <c:v>Producto Interno Bruto </c:v>
                </c:pt>
              </c:strCache>
            </c:strRef>
          </c:tx>
          <c:spPr>
            <a:solidFill>
              <a:schemeClr val="accent2"/>
            </a:solidFill>
            <a:ln w="6350">
              <a:noFill/>
            </a:ln>
          </c:spPr>
          <c:invertIfNegative val="0"/>
          <c:cat>
            <c:numRef>
              <c:f>'2-15'!$B$8:$S$8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'2-15'!$B$9:$S$9</c:f>
              <c:numCache>
                <c:formatCode>#,##0</c:formatCode>
                <c:ptCount val="18"/>
                <c:pt idx="0">
                  <c:v>284761</c:v>
                </c:pt>
                <c:pt idx="1">
                  <c:v>289539</c:v>
                </c:pt>
                <c:pt idx="2">
                  <c:v>296789</c:v>
                </c:pt>
                <c:pt idx="3">
                  <c:v>308418</c:v>
                </c:pt>
                <c:pt idx="4">
                  <c:v>324866</c:v>
                </c:pt>
                <c:pt idx="5">
                  <c:v>340156</c:v>
                </c:pt>
                <c:pt idx="6">
                  <c:v>362938</c:v>
                </c:pt>
                <c:pt idx="7">
                  <c:v>387983</c:v>
                </c:pt>
                <c:pt idx="8">
                  <c:v>401744</c:v>
                </c:pt>
                <c:pt idx="9">
                  <c:v>408379</c:v>
                </c:pt>
                <c:pt idx="10">
                  <c:v>424599</c:v>
                </c:pt>
                <c:pt idx="11">
                  <c:v>452578</c:v>
                </c:pt>
                <c:pt idx="12">
                  <c:v>470880</c:v>
                </c:pt>
                <c:pt idx="13">
                  <c:v>493831</c:v>
                </c:pt>
                <c:pt idx="14">
                  <c:v>515528</c:v>
                </c:pt>
                <c:pt idx="15">
                  <c:v>531262</c:v>
                </c:pt>
                <c:pt idx="16">
                  <c:v>542116</c:v>
                </c:pt>
                <c:pt idx="17">
                  <c:v>551701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3"/>
        <c:axId val="735982152"/>
        <c:axId val="735983720"/>
      </c:barChart>
      <c:lineChart>
        <c:grouping val="standard"/>
        <c:varyColors val="0"/>
        <c:ser>
          <c:idx val="1"/>
          <c:order val="1"/>
          <c:tx>
            <c:strRef>
              <c:f>'2-15'!$A$10</c:f>
              <c:strCache>
                <c:ptCount val="1"/>
                <c:pt idx="0">
                  <c:v>Tasa Crecimiento</c:v>
                </c:pt>
              </c:strCache>
            </c:strRef>
          </c:tx>
          <c:spPr>
            <a:ln w="38100">
              <a:solidFill>
                <a:schemeClr val="accent1"/>
              </a:solidFill>
              <a:prstDash val="sysDot"/>
            </a:ln>
          </c:spPr>
          <c:marker>
            <c:symbol val="circle"/>
            <c:size val="4"/>
            <c:spPr>
              <a:solidFill>
                <a:schemeClr val="accent3"/>
              </a:solidFill>
              <a:ln w="22225">
                <a:solidFill>
                  <a:schemeClr val="accent1"/>
                </a:solidFill>
              </a:ln>
            </c:spPr>
          </c:marker>
          <c:cat>
            <c:strRef>
              <c:f>[3]Hoja1!$B$4:$L$4</c:f>
              <c:strCach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2008*</c:v>
                </c:pt>
                <c:pt idx="9">
                  <c:v>2009</c:v>
                </c:pt>
                <c:pt idx="10">
                  <c:v>2010</c:v>
                </c:pt>
              </c:strCache>
            </c:strRef>
          </c:cat>
          <c:val>
            <c:numRef>
              <c:f>'2-15'!$B$10:$S$10</c:f>
              <c:numCache>
                <c:formatCode>0.00%</c:formatCode>
                <c:ptCount val="18"/>
                <c:pt idx="0">
                  <c:v>0.01</c:v>
                </c:pt>
                <c:pt idx="1">
                  <c:v>1.6778983077036572E-2</c:v>
                </c:pt>
                <c:pt idx="2">
                  <c:v>2.5039804654985998E-2</c:v>
                </c:pt>
                <c:pt idx="3">
                  <c:v>3.9182719036083002E-2</c:v>
                </c:pt>
                <c:pt idx="4">
                  <c:v>5.3330220674539248E-2</c:v>
                </c:pt>
                <c:pt idx="5">
                  <c:v>4.706555933831183E-2</c:v>
                </c:pt>
                <c:pt idx="6">
                  <c:v>6.6975152577052763E-2</c:v>
                </c:pt>
                <c:pt idx="7">
                  <c:v>6.9006276554122226E-2</c:v>
                </c:pt>
                <c:pt idx="8">
                  <c:v>3.5468048857810713E-2</c:v>
                </c:pt>
                <c:pt idx="9">
                  <c:v>1.651549245290539E-2</c:v>
                </c:pt>
                <c:pt idx="10">
                  <c:v>4.0011851735765019E-2</c:v>
                </c:pt>
                <c:pt idx="11">
                  <c:v>6.589511515571167E-2</c:v>
                </c:pt>
                <c:pt idx="12">
                  <c:v>4.0439438063714972E-2</c:v>
                </c:pt>
                <c:pt idx="13">
                  <c:v>4.8740655793408028E-2</c:v>
                </c:pt>
                <c:pt idx="14">
                  <c:v>4.3936083396951542E-2</c:v>
                </c:pt>
                <c:pt idx="15">
                  <c:v>3.0520165732996096E-2</c:v>
                </c:pt>
                <c:pt idx="16">
                  <c:v>2.0430597332389722E-2</c:v>
                </c:pt>
                <c:pt idx="17">
                  <c:v>1.7680717779958499E-2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'2-15'!$A$12</c:f>
              <c:strCache>
                <c:ptCount val="1"/>
                <c:pt idx="0">
                  <c:v>Inflación</c:v>
                </c:pt>
              </c:strCache>
            </c:strRef>
          </c:tx>
          <c:spPr>
            <a:ln w="38100">
              <a:solidFill>
                <a:schemeClr val="accent3"/>
              </a:solidFill>
              <a:prstDash val="sysDash"/>
            </a:ln>
          </c:spPr>
          <c:marker>
            <c:symbol val="square"/>
            <c:size val="4"/>
            <c:spPr>
              <a:solidFill>
                <a:srgbClr val="C8B300"/>
              </a:solidFill>
              <a:ln w="31750" cap="sq">
                <a:solidFill>
                  <a:schemeClr val="accent3"/>
                </a:solidFill>
                <a:prstDash val="sysDash"/>
              </a:ln>
            </c:spPr>
          </c:marker>
          <c:cat>
            <c:strRef>
              <c:f>[3]Hoja1!$B$4:$L$4</c:f>
              <c:strCach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2008*</c:v>
                </c:pt>
                <c:pt idx="9">
                  <c:v>2009</c:v>
                </c:pt>
                <c:pt idx="10">
                  <c:v>2010</c:v>
                </c:pt>
              </c:strCache>
            </c:strRef>
          </c:cat>
          <c:val>
            <c:numRef>
              <c:f>'2-15'!$B$12:$S$12</c:f>
              <c:numCache>
                <c:formatCode>0.00%</c:formatCode>
                <c:ptCount val="18"/>
                <c:pt idx="0">
                  <c:v>8.7499999999999994E-2</c:v>
                </c:pt>
                <c:pt idx="1">
                  <c:v>7.6499999999999999E-2</c:v>
                </c:pt>
                <c:pt idx="2">
                  <c:v>6.9900000000000004E-2</c:v>
                </c:pt>
                <c:pt idx="3">
                  <c:v>6.4899999999999999E-2</c:v>
                </c:pt>
                <c:pt idx="4">
                  <c:v>5.5E-2</c:v>
                </c:pt>
                <c:pt idx="5">
                  <c:v>4.8499999999999995E-2</c:v>
                </c:pt>
                <c:pt idx="6">
                  <c:v>4.4800000000000006E-2</c:v>
                </c:pt>
                <c:pt idx="7">
                  <c:v>5.6900000000000006E-2</c:v>
                </c:pt>
                <c:pt idx="8">
                  <c:v>7.6700000000000004E-2</c:v>
                </c:pt>
                <c:pt idx="9">
                  <c:v>0.02</c:v>
                </c:pt>
                <c:pt idx="10">
                  <c:v>3.1699999999999999E-2</c:v>
                </c:pt>
                <c:pt idx="11">
                  <c:v>3.73E-2</c:v>
                </c:pt>
                <c:pt idx="12">
                  <c:v>2.4399999999999998E-2</c:v>
                </c:pt>
                <c:pt idx="13">
                  <c:v>1.9400000000000001E-2</c:v>
                </c:pt>
                <c:pt idx="14">
                  <c:v>3.6600000000000001E-2</c:v>
                </c:pt>
                <c:pt idx="15">
                  <c:v>6.7699999999999996E-2</c:v>
                </c:pt>
                <c:pt idx="16">
                  <c:v>5.7500000000000002E-2</c:v>
                </c:pt>
                <c:pt idx="17">
                  <c:v>4.0886216500533298E-2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984504"/>
        <c:axId val="735984112"/>
      </c:lineChart>
      <c:catAx>
        <c:axId val="7359821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>
                <a:latin typeface="+mj-lt"/>
              </a:defRPr>
            </a:pPr>
            <a:endParaRPr lang="es-ES"/>
          </a:p>
        </c:txPr>
        <c:crossAx val="735983720"/>
        <c:crosses val="autoZero"/>
        <c:auto val="1"/>
        <c:lblAlgn val="ctr"/>
        <c:lblOffset val="100"/>
        <c:noMultiLvlLbl val="0"/>
      </c:catAx>
      <c:valAx>
        <c:axId val="735983720"/>
        <c:scaling>
          <c:orientation val="minMax"/>
          <c:max val="5500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>
                    <a:latin typeface="+mj-lt"/>
                  </a:defRPr>
                </a:pPr>
                <a:r>
                  <a:rPr lang="en-US" sz="1100">
                    <a:latin typeface="+mj-lt"/>
                  </a:rPr>
                  <a:t>Miles de millones de Pesos </a:t>
                </a:r>
                <a:r>
                  <a:rPr lang="en-US" sz="800">
                    <a:latin typeface="+mj-lt"/>
                  </a:rPr>
                  <a:t>(2005)</a:t>
                </a:r>
                <a:endParaRPr lang="en-US" sz="1100">
                  <a:latin typeface="+mj-lt"/>
                </a:endParaRPr>
              </a:p>
            </c:rich>
          </c:tx>
          <c:layout>
            <c:manualLayout>
              <c:xMode val="edge"/>
              <c:yMode val="edge"/>
              <c:x val="1.4699074074074074E-2"/>
              <c:y val="0.1906645773063323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1">
                <a:latin typeface="+mj-lt"/>
              </a:defRPr>
            </a:pPr>
            <a:endParaRPr lang="es-ES"/>
          </a:p>
        </c:txPr>
        <c:crossAx val="735982152"/>
        <c:crosses val="autoZero"/>
        <c:crossBetween val="between"/>
      </c:valAx>
      <c:valAx>
        <c:axId val="735984112"/>
        <c:scaling>
          <c:orientation val="minMax"/>
          <c:max val="9.0000000000000024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+mj-lt"/>
              </a:defRPr>
            </a:pPr>
            <a:endParaRPr lang="es-ES"/>
          </a:p>
        </c:txPr>
        <c:crossAx val="735984504"/>
        <c:crosses val="max"/>
        <c:crossBetween val="between"/>
      </c:valAx>
      <c:catAx>
        <c:axId val="735984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735984112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5.9228956228956232E-3"/>
          <c:y val="0.91863805555555555"/>
          <c:w val="0.99029208754208753"/>
          <c:h val="6.0195277777777778E-2"/>
        </c:manualLayout>
      </c:layout>
      <c:overlay val="0"/>
      <c:txPr>
        <a:bodyPr/>
        <a:lstStyle/>
        <a:p>
          <a:pPr>
            <a:defRPr sz="105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67643097643097"/>
          <c:y val="1.8843754437052922E-2"/>
          <c:w val="0.81396784511784515"/>
          <c:h val="0.6842961111111112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'2-16'!$C$12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75B9D"/>
            </a:solidFill>
            <a:ln>
              <a:noFill/>
            </a:ln>
            <a:effectLst/>
          </c:spPr>
          <c:invertIfNegative val="0"/>
          <c:cat>
            <c:numRef>
              <c:f>'2-16'!$A$15:$A$32</c:f>
              <c:numCache>
                <c:formatCode>0;[Red]0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'2-16'!$C$15:$C$32</c:f>
              <c:numCache>
                <c:formatCode>#,##0</c:formatCode>
                <c:ptCount val="18"/>
                <c:pt idx="0">
                  <c:v>1067.3512290000001</c:v>
                </c:pt>
                <c:pt idx="1">
                  <c:v>763.84181599999999</c:v>
                </c:pt>
                <c:pt idx="2">
                  <c:v>772.20154100000002</c:v>
                </c:pt>
                <c:pt idx="3">
                  <c:v>809.33112399999993</c:v>
                </c:pt>
                <c:pt idx="4">
                  <c:v>956.24255745000005</c:v>
                </c:pt>
                <c:pt idx="5">
                  <c:v>1470.6601629100003</c:v>
                </c:pt>
                <c:pt idx="6">
                  <c:v>1461.2352538099999</c:v>
                </c:pt>
                <c:pt idx="7">
                  <c:v>1714.3432929199994</c:v>
                </c:pt>
                <c:pt idx="8">
                  <c:v>1883.2213135999996</c:v>
                </c:pt>
                <c:pt idx="9">
                  <c:v>1542.6974989</c:v>
                </c:pt>
                <c:pt idx="10">
                  <c:v>1883.5569414199995</c:v>
                </c:pt>
                <c:pt idx="11">
                  <c:v>2608.3651614699997</c:v>
                </c:pt>
                <c:pt idx="12">
                  <c:v>1909.9970868400003</c:v>
                </c:pt>
                <c:pt idx="13">
                  <c:v>1883.9060497999999</c:v>
                </c:pt>
                <c:pt idx="14">
                  <c:v>2473.2476988200001</c:v>
                </c:pt>
                <c:pt idx="15">
                  <c:v>2526.5315881199986</c:v>
                </c:pt>
                <c:pt idx="16">
                  <c:v>2417.6921607799991</c:v>
                </c:pt>
                <c:pt idx="17">
                  <c:v>2513.5036415499999</c:v>
                </c:pt>
              </c:numCache>
            </c:numRef>
          </c:val>
        </c:ser>
        <c:ser>
          <c:idx val="3"/>
          <c:order val="1"/>
          <c:tx>
            <c:strRef>
              <c:f>'2-16'!$D$12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rgbClr val="6C9028"/>
            </a:solidFill>
            <a:ln>
              <a:noFill/>
            </a:ln>
            <a:effectLst/>
          </c:spPr>
          <c:invertIfNegative val="0"/>
          <c:cat>
            <c:numRef>
              <c:f>'2-16'!$A$15:$A$32</c:f>
              <c:numCache>
                <c:formatCode>0;[Red]0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'2-16'!$D$15:$D$32</c:f>
              <c:numCache>
                <c:formatCode>#,##0</c:formatCode>
                <c:ptCount val="18"/>
                <c:pt idx="0">
                  <c:v>892.88171999999997</c:v>
                </c:pt>
                <c:pt idx="1">
                  <c:v>1197.0132819999999</c:v>
                </c:pt>
                <c:pt idx="2">
                  <c:v>990.51522799999998</c:v>
                </c:pt>
                <c:pt idx="3">
                  <c:v>1422.0261599999999</c:v>
                </c:pt>
                <c:pt idx="4">
                  <c:v>1859.0741651299998</c:v>
                </c:pt>
                <c:pt idx="5">
                  <c:v>2598.18692465</c:v>
                </c:pt>
                <c:pt idx="6">
                  <c:v>2912.9725740100002</c:v>
                </c:pt>
                <c:pt idx="7">
                  <c:v>3494.5437534199991</c:v>
                </c:pt>
                <c:pt idx="8">
                  <c:v>5043.3304937399998</c:v>
                </c:pt>
                <c:pt idx="9">
                  <c:v>5416.3853217200003</c:v>
                </c:pt>
                <c:pt idx="10">
                  <c:v>6015.1844830199998</c:v>
                </c:pt>
                <c:pt idx="11">
                  <c:v>8396.8657032299998</c:v>
                </c:pt>
                <c:pt idx="12">
                  <c:v>7805.18998655</c:v>
                </c:pt>
                <c:pt idx="13">
                  <c:v>6687.8974507700004</c:v>
                </c:pt>
                <c:pt idx="14">
                  <c:v>6810.0625092200007</c:v>
                </c:pt>
                <c:pt idx="15">
                  <c:v>4560.0257322099997</c:v>
                </c:pt>
                <c:pt idx="16">
                  <c:v>4638.8811664300001</c:v>
                </c:pt>
                <c:pt idx="17">
                  <c:v>7389.9964596300015</c:v>
                </c:pt>
              </c:numCache>
            </c:numRef>
          </c:val>
        </c:ser>
        <c:ser>
          <c:idx val="4"/>
          <c:order val="2"/>
          <c:tx>
            <c:strRef>
              <c:f>'2-16'!$E$12</c:f>
              <c:strCache>
                <c:ptCount val="1"/>
                <c:pt idx="0">
                  <c:v>Petróleo y sus derivados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'2-16'!$A$15:$A$32</c:f>
              <c:numCache>
                <c:formatCode>0;[Red]0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'2-16'!$E$15:$E$32</c:f>
              <c:numCache>
                <c:formatCode>#,##0</c:formatCode>
                <c:ptCount val="18"/>
                <c:pt idx="0">
                  <c:v>4775.4879800000008</c:v>
                </c:pt>
                <c:pt idx="1">
                  <c:v>3285.0642519999997</c:v>
                </c:pt>
                <c:pt idx="2">
                  <c:v>3275.2047030000003</c:v>
                </c:pt>
                <c:pt idx="3">
                  <c:v>3383.239497</c:v>
                </c:pt>
                <c:pt idx="4">
                  <c:v>4227.4213837500001</c:v>
                </c:pt>
                <c:pt idx="5">
                  <c:v>5558.9594406500009</c:v>
                </c:pt>
                <c:pt idx="6">
                  <c:v>6328.2537747900005</c:v>
                </c:pt>
                <c:pt idx="7">
                  <c:v>7317.8554823799986</c:v>
                </c:pt>
                <c:pt idx="8">
                  <c:v>12212.578224540002</c:v>
                </c:pt>
                <c:pt idx="9">
                  <c:v>10267.50196268</c:v>
                </c:pt>
                <c:pt idx="10">
                  <c:v>16501.62499769</c:v>
                </c:pt>
                <c:pt idx="11">
                  <c:v>28420.664786279998</c:v>
                </c:pt>
                <c:pt idx="12">
                  <c:v>31707.385366190007</c:v>
                </c:pt>
                <c:pt idx="13">
                  <c:v>32483.144733690002</c:v>
                </c:pt>
                <c:pt idx="14">
                  <c:v>28926.744928769996</c:v>
                </c:pt>
                <c:pt idx="15">
                  <c:v>14566.12951932</c:v>
                </c:pt>
                <c:pt idx="16">
                  <c:v>10784.045565800001</c:v>
                </c:pt>
                <c:pt idx="17">
                  <c:v>13052.477438619999</c:v>
                </c:pt>
              </c:numCache>
            </c:numRef>
          </c:val>
        </c:ser>
        <c:ser>
          <c:idx val="5"/>
          <c:order val="3"/>
          <c:tx>
            <c:strRef>
              <c:f>'2-16'!$F$12</c:f>
              <c:strCache>
                <c:ptCount val="1"/>
                <c:pt idx="0">
                  <c:v>Ferroníquel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'2-16'!$A$15:$A$32</c:f>
              <c:numCache>
                <c:formatCode>0;[Red]0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'2-16'!$F$15:$F$32</c:f>
              <c:numCache>
                <c:formatCode>#,##0</c:formatCode>
                <c:ptCount val="18"/>
                <c:pt idx="0">
                  <c:v>211.403696</c:v>
                </c:pt>
                <c:pt idx="1">
                  <c:v>235.22964199999998</c:v>
                </c:pt>
                <c:pt idx="2">
                  <c:v>271.52912300000003</c:v>
                </c:pt>
                <c:pt idx="3">
                  <c:v>416.22823800000003</c:v>
                </c:pt>
                <c:pt idx="4">
                  <c:v>636.66552084999989</c:v>
                </c:pt>
                <c:pt idx="5">
                  <c:v>737.78271747999997</c:v>
                </c:pt>
                <c:pt idx="6">
                  <c:v>1107.0452387299999</c:v>
                </c:pt>
                <c:pt idx="7">
                  <c:v>1680.2783565600002</c:v>
                </c:pt>
                <c:pt idx="8">
                  <c:v>863.68030674000011</c:v>
                </c:pt>
                <c:pt idx="9">
                  <c:v>725.9339841200001</c:v>
                </c:pt>
                <c:pt idx="10">
                  <c:v>967.33783377000009</c:v>
                </c:pt>
                <c:pt idx="11">
                  <c:v>826.62146038000003</c:v>
                </c:pt>
                <c:pt idx="12">
                  <c:v>881.16875510000011</c:v>
                </c:pt>
                <c:pt idx="13">
                  <c:v>680.12359666000009</c:v>
                </c:pt>
                <c:pt idx="14">
                  <c:v>640.59491323999998</c:v>
                </c:pt>
                <c:pt idx="15">
                  <c:v>429.75317894</c:v>
                </c:pt>
                <c:pt idx="16">
                  <c:v>327.76476003000005</c:v>
                </c:pt>
                <c:pt idx="17">
                  <c:v>360.54376968999998</c:v>
                </c:pt>
              </c:numCache>
            </c:numRef>
          </c:val>
        </c:ser>
        <c:ser>
          <c:idx val="0"/>
          <c:order val="4"/>
          <c:tx>
            <c:strRef>
              <c:f>'2-16'!$J$11:$J$12</c:f>
              <c:strCache>
                <c:ptCount val="2"/>
                <c:pt idx="0">
                  <c:v>No tradicionales</c:v>
                </c:pt>
              </c:strCache>
            </c:strRef>
          </c:tx>
          <c:spPr>
            <a:solidFill>
              <a:srgbClr val="02335E"/>
            </a:solidFill>
            <a:ln>
              <a:noFill/>
            </a:ln>
            <a:effectLst/>
          </c:spPr>
          <c:invertIfNegative val="0"/>
          <c:cat>
            <c:numRef>
              <c:f>'2-16'!$A$15:$A$32</c:f>
              <c:numCache>
                <c:formatCode>0;[Red]0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'2-16'!$J$15:$J$32</c:f>
              <c:numCache>
                <c:formatCode>#,##0.00</c:formatCode>
                <c:ptCount val="18"/>
                <c:pt idx="0">
                  <c:v>6211.2762220000004</c:v>
                </c:pt>
                <c:pt idx="1">
                  <c:v>6848.7473540000001</c:v>
                </c:pt>
                <c:pt idx="2">
                  <c:v>6665.9732970000005</c:v>
                </c:pt>
                <c:pt idx="3">
                  <c:v>7097.6991749999997</c:v>
                </c:pt>
                <c:pt idx="4">
                  <c:v>9108.924212360007</c:v>
                </c:pt>
                <c:pt idx="5">
                  <c:v>10824.849489239999</c:v>
                </c:pt>
                <c:pt idx="6">
                  <c:v>12581.468261369999</c:v>
                </c:pt>
                <c:pt idx="7">
                  <c:v>15784.31111463999</c:v>
                </c:pt>
                <c:pt idx="8">
                  <c:v>17623.071726470003</c:v>
                </c:pt>
                <c:pt idx="9">
                  <c:v>14893.807942770001</c:v>
                </c:pt>
                <c:pt idx="10">
                  <c:v>14345.632144540001</c:v>
                </c:pt>
                <c:pt idx="11">
                  <c:v>16662.42199898</c:v>
                </c:pt>
                <c:pt idx="12">
                  <c:v>17969.876973019971</c:v>
                </c:pt>
                <c:pt idx="13">
                  <c:v>17088.589276199898</c:v>
                </c:pt>
                <c:pt idx="14">
                  <c:v>15944.6736827</c:v>
                </c:pt>
                <c:pt idx="15">
                  <c:v>13935.081646839981</c:v>
                </c:pt>
                <c:pt idx="16">
                  <c:v>13588.42359943</c:v>
                </c:pt>
                <c:pt idx="17">
                  <c:v>14449.8012281099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100"/>
        <c:axId val="735985680"/>
        <c:axId val="735989208"/>
      </c:barChart>
      <c:lineChart>
        <c:grouping val="standard"/>
        <c:varyColors val="0"/>
        <c:ser>
          <c:idx val="1"/>
          <c:order val="5"/>
          <c:tx>
            <c:strRef>
              <c:f>'2-16'!$M$12</c:f>
              <c:strCache>
                <c:ptCount val="1"/>
                <c:pt idx="0">
                  <c:v>Crecimiento exportaciones no tradicionales</c:v>
                </c:pt>
              </c:strCache>
            </c:strRef>
          </c:tx>
          <c:spPr>
            <a:ln w="28575" cap="sq">
              <a:solidFill>
                <a:srgbClr val="31548C"/>
              </a:solidFill>
              <a:prstDash val="sysDot"/>
              <a:round/>
            </a:ln>
            <a:effectLst/>
          </c:spPr>
          <c:marker>
            <c:symbol val="x"/>
            <c:size val="4"/>
            <c:spPr>
              <a:solidFill>
                <a:srgbClr val="C8B328"/>
              </a:solidFill>
              <a:ln w="12700">
                <a:solidFill>
                  <a:srgbClr val="31548C"/>
                </a:solidFill>
                <a:prstDash val="solid"/>
              </a:ln>
              <a:effectLst/>
            </c:spPr>
          </c:marker>
          <c:val>
            <c:numRef>
              <c:f>'2-16'!$M$15:$M$32</c:f>
              <c:numCache>
                <c:formatCode>0.00%</c:formatCode>
                <c:ptCount val="18"/>
                <c:pt idx="0">
                  <c:v>0.12841387215720279</c:v>
                </c:pt>
                <c:pt idx="1">
                  <c:v>0.10263126436755643</c:v>
                </c:pt>
                <c:pt idx="2">
                  <c:v>-2.6687224327708758E-2</c:v>
                </c:pt>
                <c:pt idx="3">
                  <c:v>6.4765617677210896E-2</c:v>
                </c:pt>
                <c:pt idx="4">
                  <c:v>0.28336295858298444</c:v>
                </c:pt>
                <c:pt idx="5">
                  <c:v>0.18837847772974481</c:v>
                </c:pt>
                <c:pt idx="6">
                  <c:v>0.16227650775893876</c:v>
                </c:pt>
                <c:pt idx="7">
                  <c:v>0.25456828938669784</c:v>
                </c:pt>
                <c:pt idx="8">
                  <c:v>0.11649292759596963</c:v>
                </c:pt>
                <c:pt idx="9">
                  <c:v>-0.15486878939501925</c:v>
                </c:pt>
                <c:pt idx="10">
                  <c:v>-3.6805617497982057E-2</c:v>
                </c:pt>
                <c:pt idx="11">
                  <c:v>0.1614979271109902</c:v>
                </c:pt>
                <c:pt idx="12">
                  <c:v>7.8467282494706136E-2</c:v>
                </c:pt>
                <c:pt idx="13">
                  <c:v>-4.9042500298874692E-2</c:v>
                </c:pt>
                <c:pt idx="14">
                  <c:v>-6.6940317600884924E-2</c:v>
                </c:pt>
                <c:pt idx="15">
                  <c:v>-0.12603531911979049</c:v>
                </c:pt>
                <c:pt idx="16">
                  <c:v>-2.4876642720539133E-2</c:v>
                </c:pt>
                <c:pt idx="17">
                  <c:v>6.3390548754752807E-2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'2-16'!$H$12</c:f>
              <c:strCache>
                <c:ptCount val="1"/>
                <c:pt idx="0">
                  <c:v>Crecimiento Exportaciones Tradicionales</c:v>
                </c:pt>
              </c:strCache>
            </c:strRef>
          </c:tx>
          <c:spPr>
            <a:ln w="22225" cap="sq" cmpd="sng">
              <a:solidFill>
                <a:srgbClr val="02B377"/>
              </a:solidFill>
              <a:prstDash val="dash"/>
              <a:miter lim="800000"/>
            </a:ln>
            <a:effectLst/>
          </c:spPr>
          <c:marker>
            <c:symbol val="square"/>
            <c:size val="4"/>
            <c:spPr>
              <a:solidFill>
                <a:srgbClr val="02B377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val>
            <c:numRef>
              <c:f>'2-16'!$H$15:$H$32</c:f>
              <c:numCache>
                <c:formatCode>0.00%</c:formatCode>
                <c:ptCount val="18"/>
                <c:pt idx="0">
                  <c:v>0.13652351767471857</c:v>
                </c:pt>
                <c:pt idx="1">
                  <c:v>-0.21101904919403988</c:v>
                </c:pt>
                <c:pt idx="2">
                  <c:v>-3.1325256301297809E-2</c:v>
                </c:pt>
                <c:pt idx="3">
                  <c:v>0.13586611478772045</c:v>
                </c:pt>
                <c:pt idx="4">
                  <c:v>0.27335872007332079</c:v>
                </c:pt>
                <c:pt idx="5">
                  <c:v>0.34979091462293821</c:v>
                </c:pt>
                <c:pt idx="6">
                  <c:v>0.1392991330666877</c:v>
                </c:pt>
                <c:pt idx="7">
                  <c:v>0.2030155938050974</c:v>
                </c:pt>
                <c:pt idx="8">
                  <c:v>0.40795248350377622</c:v>
                </c:pt>
                <c:pt idx="9">
                  <c:v>-0.1025001755499044</c:v>
                </c:pt>
                <c:pt idx="10">
                  <c:v>0.41304429671099857</c:v>
                </c:pt>
                <c:pt idx="11">
                  <c:v>0.5867623142128876</c:v>
                </c:pt>
                <c:pt idx="12">
                  <c:v>5.0958902213375165E-2</c:v>
                </c:pt>
                <c:pt idx="13">
                  <c:v>-1.3442531267932349E-2</c:v>
                </c:pt>
                <c:pt idx="14">
                  <c:v>-6.9112658834171253E-2</c:v>
                </c:pt>
                <c:pt idx="15">
                  <c:v>-0.43160693604503597</c:v>
                </c:pt>
                <c:pt idx="16">
                  <c:v>-0.17724745826344193</c:v>
                </c:pt>
                <c:pt idx="17">
                  <c:v>0.28335694329025207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989992"/>
        <c:axId val="735994304"/>
      </c:lineChart>
      <c:catAx>
        <c:axId val="735985680"/>
        <c:scaling>
          <c:orientation val="minMax"/>
        </c:scaling>
        <c:delete val="0"/>
        <c:axPos val="b"/>
        <c:numFmt formatCode="0;[Red]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9208"/>
        <c:crosses val="autoZero"/>
        <c:auto val="1"/>
        <c:lblAlgn val="ctr"/>
        <c:lblOffset val="100"/>
        <c:noMultiLvlLbl val="0"/>
      </c:catAx>
      <c:valAx>
        <c:axId val="735989208"/>
        <c:scaling>
          <c:orientation val="minMax"/>
          <c:max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Millón de Dólares  </a:t>
                </a:r>
                <a:r>
                  <a:rPr lang="es-ES" sz="1200" b="1" baseline="0">
                    <a:latin typeface="+mj-lt"/>
                  </a:rPr>
                  <a:t>FOB</a:t>
                </a:r>
                <a:endParaRPr lang="es-ES" sz="1200" b="1">
                  <a:latin typeface="+mj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5680"/>
        <c:crosses val="autoZero"/>
        <c:crossBetween val="between"/>
      </c:valAx>
      <c:valAx>
        <c:axId val="735994304"/>
        <c:scaling>
          <c:orientation val="minMax"/>
          <c:min val="-0.8"/>
        </c:scaling>
        <c:delete val="0"/>
        <c:axPos val="r"/>
        <c:numFmt formatCode="0%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9992"/>
        <c:crosses val="max"/>
        <c:crossBetween val="between"/>
      </c:valAx>
      <c:catAx>
        <c:axId val="735989992"/>
        <c:scaling>
          <c:orientation val="minMax"/>
        </c:scaling>
        <c:delete val="1"/>
        <c:axPos val="b"/>
        <c:majorTickMark val="out"/>
        <c:minorTickMark val="none"/>
        <c:tickLblPos val="nextTo"/>
        <c:crossAx val="735994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751197054661351"/>
          <c:w val="0.99786847839545445"/>
          <c:h val="0.165751793289787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02845117845117"/>
          <c:y val="1.6077626204352609E-2"/>
          <c:w val="0.83567070707070712"/>
          <c:h val="0.799148258047801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'2-17'!$B$7</c:f>
              <c:strCache>
                <c:ptCount val="1"/>
                <c:pt idx="0">
                  <c:v>Exportaciones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cat>
            <c:numRef>
              <c:f>'2-17'!$A$28:$A$45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'2-17'!$B$28:$B$45</c:f>
              <c:numCache>
                <c:formatCode>#,##0</c:formatCode>
                <c:ptCount val="18"/>
                <c:pt idx="0">
                  <c:v>13158.400847000001</c:v>
                </c:pt>
                <c:pt idx="1">
                  <c:v>12329.896346</c:v>
                </c:pt>
                <c:pt idx="2">
                  <c:v>11975.423892000001</c:v>
                </c:pt>
                <c:pt idx="3">
                  <c:v>13128.524194000003</c:v>
                </c:pt>
                <c:pt idx="4">
                  <c:v>16788.327839540008</c:v>
                </c:pt>
                <c:pt idx="5">
                  <c:v>21190.438734930009</c:v>
                </c:pt>
                <c:pt idx="6">
                  <c:v>24390.975102709999</c:v>
                </c:pt>
                <c:pt idx="7">
                  <c:v>29991.331999919999</c:v>
                </c:pt>
                <c:pt idx="8">
                  <c:v>37625.882065089994</c:v>
                </c:pt>
                <c:pt idx="9">
                  <c:v>32846.326710190027</c:v>
                </c:pt>
                <c:pt idx="10">
                  <c:v>39713.336400439999</c:v>
                </c:pt>
                <c:pt idx="11">
                  <c:v>56914.939110339968</c:v>
                </c:pt>
                <c:pt idx="12">
                  <c:v>60125.165917929946</c:v>
                </c:pt>
                <c:pt idx="13">
                  <c:v>58823.661107120424</c:v>
                </c:pt>
                <c:pt idx="14">
                  <c:v>54795.323732749923</c:v>
                </c:pt>
                <c:pt idx="15">
                  <c:v>36017.521665430148</c:v>
                </c:pt>
                <c:pt idx="16">
                  <c:v>31756.807252469931</c:v>
                </c:pt>
                <c:pt idx="17">
                  <c:v>37766.322537599917</c:v>
                </c:pt>
              </c:numCache>
            </c:numRef>
          </c:val>
        </c:ser>
        <c:ser>
          <c:idx val="1"/>
          <c:order val="1"/>
          <c:tx>
            <c:strRef>
              <c:f>'2-17'!$C$7</c:f>
              <c:strCache>
                <c:ptCount val="1"/>
                <c:pt idx="0">
                  <c:v>Importaciones</c:v>
                </c:pt>
              </c:strCache>
            </c:strRef>
          </c:tx>
          <c:spPr>
            <a:solidFill>
              <a:srgbClr val="31548C"/>
            </a:solidFill>
            <a:ln>
              <a:noFill/>
            </a:ln>
            <a:effectLst/>
          </c:spPr>
          <c:invertIfNegative val="0"/>
          <c:cat>
            <c:numRef>
              <c:f>'2-17'!$A$28:$A$45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'2-17'!$C$28:$C$45</c:f>
              <c:numCache>
                <c:formatCode>#,##0</c:formatCode>
                <c:ptCount val="18"/>
                <c:pt idx="0">
                  <c:v>10997.91519</c:v>
                </c:pt>
                <c:pt idx="1">
                  <c:v>11996.605465999999</c:v>
                </c:pt>
                <c:pt idx="2">
                  <c:v>11897.232852999998</c:v>
                </c:pt>
                <c:pt idx="3">
                  <c:v>13025.675811999999</c:v>
                </c:pt>
                <c:pt idx="4">
                  <c:v>15648.65488</c:v>
                </c:pt>
                <c:pt idx="5">
                  <c:v>19798.90538801999</c:v>
                </c:pt>
                <c:pt idx="6">
                  <c:v>24534.002069999999</c:v>
                </c:pt>
                <c:pt idx="7">
                  <c:v>30815.653140000002</c:v>
                </c:pt>
                <c:pt idx="8">
                  <c:v>37152.391523610073</c:v>
                </c:pt>
                <c:pt idx="9">
                  <c:v>31181.279312529863</c:v>
                </c:pt>
                <c:pt idx="10">
                  <c:v>38153.973558499827</c:v>
                </c:pt>
                <c:pt idx="11">
                  <c:v>51556.489510999694</c:v>
                </c:pt>
                <c:pt idx="12">
                  <c:v>56102.148114880052</c:v>
                </c:pt>
                <c:pt idx="13">
                  <c:v>56620.327172681929</c:v>
                </c:pt>
                <c:pt idx="14">
                  <c:v>61087.815077340005</c:v>
                </c:pt>
                <c:pt idx="15">
                  <c:v>51598.039982989983</c:v>
                </c:pt>
                <c:pt idx="16">
                  <c:v>42849.436142069993</c:v>
                </c:pt>
                <c:pt idx="17">
                  <c:v>43976.638532639998</c:v>
                </c:pt>
              </c:numCache>
            </c:numRef>
          </c:val>
        </c:ser>
        <c:ser>
          <c:idx val="2"/>
          <c:order val="2"/>
          <c:tx>
            <c:strRef>
              <c:f>'2-17'!$D$7</c:f>
              <c:strCache>
                <c:ptCount val="1"/>
                <c:pt idx="0">
                  <c:v>Balanza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'2-17'!$A$28:$A$45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'2-17'!$D$28:$D$45</c:f>
              <c:numCache>
                <c:formatCode>#,##0</c:formatCode>
                <c:ptCount val="18"/>
                <c:pt idx="0">
                  <c:v>2160.4856570000011</c:v>
                </c:pt>
                <c:pt idx="1">
                  <c:v>333.29088000000047</c:v>
                </c:pt>
                <c:pt idx="2">
                  <c:v>78.191039000003002</c:v>
                </c:pt>
                <c:pt idx="3">
                  <c:v>102.84838200000377</c:v>
                </c:pt>
                <c:pt idx="4">
                  <c:v>1139.6729595400084</c:v>
                </c:pt>
                <c:pt idx="5">
                  <c:v>1391.5333469100187</c:v>
                </c:pt>
                <c:pt idx="6">
                  <c:v>-143.02696728999945</c:v>
                </c:pt>
                <c:pt idx="7">
                  <c:v>-824.32114008000281</c:v>
                </c:pt>
                <c:pt idx="8">
                  <c:v>473.49054147992138</c:v>
                </c:pt>
                <c:pt idx="9">
                  <c:v>1665.0473976601643</c:v>
                </c:pt>
                <c:pt idx="10">
                  <c:v>1559.3628419401721</c:v>
                </c:pt>
                <c:pt idx="11">
                  <c:v>5358.4495993402743</c:v>
                </c:pt>
                <c:pt idx="12">
                  <c:v>4023.0178030499351</c:v>
                </c:pt>
                <c:pt idx="13">
                  <c:v>2203.3339344384949</c:v>
                </c:pt>
                <c:pt idx="14">
                  <c:v>-6292.4913445900529</c:v>
                </c:pt>
                <c:pt idx="15">
                  <c:v>-15580.518317559836</c:v>
                </c:pt>
                <c:pt idx="16">
                  <c:v>-11092.628889600062</c:v>
                </c:pt>
                <c:pt idx="17">
                  <c:v>-6210.3159950400805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axId val="735994696"/>
        <c:axId val="735988816"/>
      </c:barChart>
      <c:catAx>
        <c:axId val="73599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8816"/>
        <c:crosses val="autoZero"/>
        <c:auto val="1"/>
        <c:lblAlgn val="ctr"/>
        <c:lblOffset val="100"/>
        <c:noMultiLvlLbl val="0"/>
      </c:catAx>
      <c:valAx>
        <c:axId val="7359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Millones de Doláres FOB</a:t>
                </a:r>
              </a:p>
            </c:rich>
          </c:tx>
          <c:layout>
            <c:manualLayout>
              <c:xMode val="edge"/>
              <c:yMode val="edge"/>
              <c:x val="1.6088670030797236E-2"/>
              <c:y val="0.262493897854580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4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06543885404128E-3"/>
          <c:y val="0.9357496523102411"/>
          <c:w val="0.98723857822856875"/>
          <c:h val="4.66872322604467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15740740740741"/>
          <c:y val="1.2402580049581871E-2"/>
          <c:w val="0.87161851851851857"/>
          <c:h val="0.7586282775750579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'2-18'!$C$6</c:f>
              <c:strCache>
                <c:ptCount val="1"/>
                <c:pt idx="0">
                  <c:v>Sector Petrolero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'2-18'!$C$7:$C$24</c:f>
              <c:numCache>
                <c:formatCode>_-* #,##0.00_-;\-* #,##0.00_-;_-* "-"??_-;_-@_-</c:formatCode>
                <c:ptCount val="18"/>
                <c:pt idx="0">
                  <c:v>-383.9183383314388</c:v>
                </c:pt>
                <c:pt idx="1">
                  <c:v>520.77283109301959</c:v>
                </c:pt>
                <c:pt idx="2">
                  <c:v>449.13201066921516</c:v>
                </c:pt>
                <c:pt idx="3">
                  <c:v>277.94419109525666</c:v>
                </c:pt>
                <c:pt idx="4">
                  <c:v>494.86182936869221</c:v>
                </c:pt>
                <c:pt idx="5">
                  <c:v>1124.6178166818811</c:v>
                </c:pt>
                <c:pt idx="6">
                  <c:v>1994.978439275942</c:v>
                </c:pt>
                <c:pt idx="7">
                  <c:v>3333.1846840198864</c:v>
                </c:pt>
                <c:pt idx="8">
                  <c:v>3349.4722510055863</c:v>
                </c:pt>
                <c:pt idx="9">
                  <c:v>2637.4185642922848</c:v>
                </c:pt>
                <c:pt idx="10">
                  <c:v>3079.7745741314029</c:v>
                </c:pt>
                <c:pt idx="11">
                  <c:v>4699.8587437936903</c:v>
                </c:pt>
                <c:pt idx="12">
                  <c:v>5470.9372750990206</c:v>
                </c:pt>
                <c:pt idx="13">
                  <c:v>5111.5038581996914</c:v>
                </c:pt>
                <c:pt idx="14">
                  <c:v>4731.8232900320481</c:v>
                </c:pt>
                <c:pt idx="15">
                  <c:v>2501.6737653403984</c:v>
                </c:pt>
                <c:pt idx="16">
                  <c:v>2386.241172146038</c:v>
                </c:pt>
                <c:pt idx="17">
                  <c:v>3728.8527024118403</c:v>
                </c:pt>
              </c:numCache>
            </c:numRef>
          </c:val>
        </c:ser>
        <c:ser>
          <c:idx val="1"/>
          <c:order val="1"/>
          <c:tx>
            <c:strRef>
              <c:f>'2-18'!$D$6</c:f>
              <c:strCache>
                <c:ptCount val="1"/>
                <c:pt idx="0">
                  <c:v>Comercio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'2-18'!$D$7:$D$24</c:f>
              <c:numCache>
                <c:formatCode>_-* #,##0.00_-;\-* #,##0.00_-;_-* "-"??_-;_-@_-</c:formatCode>
                <c:ptCount val="18"/>
                <c:pt idx="0">
                  <c:v>9.7495983399999773</c:v>
                </c:pt>
                <c:pt idx="1">
                  <c:v>204.64292765999997</c:v>
                </c:pt>
                <c:pt idx="2">
                  <c:v>115.93234893906728</c:v>
                </c:pt>
                <c:pt idx="3">
                  <c:v>221.97482463566453</c:v>
                </c:pt>
                <c:pt idx="4">
                  <c:v>201.98277572457653</c:v>
                </c:pt>
                <c:pt idx="5">
                  <c:v>299.49564441013621</c:v>
                </c:pt>
                <c:pt idx="6">
                  <c:v>500.93976635381875</c:v>
                </c:pt>
                <c:pt idx="7">
                  <c:v>779.37594064221071</c:v>
                </c:pt>
                <c:pt idx="8">
                  <c:v>1017.5644258599999</c:v>
                </c:pt>
                <c:pt idx="9">
                  <c:v>578.41374951697935</c:v>
                </c:pt>
                <c:pt idx="10">
                  <c:v>221.27544471087552</c:v>
                </c:pt>
                <c:pt idx="11">
                  <c:v>2546.063635492254</c:v>
                </c:pt>
                <c:pt idx="12">
                  <c:v>1338.8139522820629</c:v>
                </c:pt>
                <c:pt idx="13">
                  <c:v>1360.9405512562291</c:v>
                </c:pt>
                <c:pt idx="14">
                  <c:v>1121.7686158738181</c:v>
                </c:pt>
                <c:pt idx="15">
                  <c:v>1672.1298735549158</c:v>
                </c:pt>
                <c:pt idx="16">
                  <c:v>902.50795253180002</c:v>
                </c:pt>
                <c:pt idx="17">
                  <c:v>978.55132678566633</c:v>
                </c:pt>
              </c:numCache>
            </c:numRef>
          </c:val>
        </c:ser>
        <c:ser>
          <c:idx val="2"/>
          <c:order val="2"/>
          <c:tx>
            <c:strRef>
              <c:f>'2-18'!$E$6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6ABAD0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'2-18'!$E$7:$E$24</c:f>
              <c:numCache>
                <c:formatCode>_-* #,##0.00_-;\-* #,##0.00_-;_-* "-"??_-;_-@_-</c:formatCode>
                <c:ptCount val="18"/>
                <c:pt idx="0">
                  <c:v>879.98878423999997</c:v>
                </c:pt>
                <c:pt idx="1">
                  <c:v>590.45855929437153</c:v>
                </c:pt>
                <c:pt idx="2">
                  <c:v>323.52317999873537</c:v>
                </c:pt>
                <c:pt idx="3">
                  <c:v>283.32248296753494</c:v>
                </c:pt>
                <c:pt idx="4">
                  <c:v>237.54625008102425</c:v>
                </c:pt>
                <c:pt idx="5">
                  <c:v>229.13717366809473</c:v>
                </c:pt>
                <c:pt idx="6">
                  <c:v>481.59855620930767</c:v>
                </c:pt>
                <c:pt idx="7">
                  <c:v>1398.6925005821699</c:v>
                </c:pt>
                <c:pt idx="8">
                  <c:v>1154.3252369871514</c:v>
                </c:pt>
                <c:pt idx="9">
                  <c:v>798.81579369887095</c:v>
                </c:pt>
                <c:pt idx="10">
                  <c:v>1034.1847233623198</c:v>
                </c:pt>
                <c:pt idx="11">
                  <c:v>966.88269167920953</c:v>
                </c:pt>
                <c:pt idx="12">
                  <c:v>1426.2021561090066</c:v>
                </c:pt>
                <c:pt idx="13">
                  <c:v>1930.7974428523335</c:v>
                </c:pt>
                <c:pt idx="14">
                  <c:v>2654.8517221648663</c:v>
                </c:pt>
                <c:pt idx="15">
                  <c:v>2324.7643467373837</c:v>
                </c:pt>
                <c:pt idx="16">
                  <c:v>2813.9734667642529</c:v>
                </c:pt>
                <c:pt idx="17">
                  <c:v>2059.850904606431</c:v>
                </c:pt>
              </c:numCache>
            </c:numRef>
          </c:val>
        </c:ser>
        <c:ser>
          <c:idx val="3"/>
          <c:order val="3"/>
          <c:tx>
            <c:strRef>
              <c:f>'2-18'!$F$6</c:f>
              <c:strCache>
                <c:ptCount val="1"/>
                <c:pt idx="0">
                  <c:v>Otros Sector Minero Energético</c:v>
                </c:pt>
              </c:strCache>
            </c:strRef>
          </c:tx>
          <c:spPr>
            <a:solidFill>
              <a:srgbClr val="325886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'2-18'!$F$7:$F$24</c:f>
              <c:numCache>
                <c:formatCode>_-* #,##0.00_-;\-* #,##0.00_-;_-* "-"??_-;_-@_-</c:formatCode>
                <c:ptCount val="18"/>
                <c:pt idx="0">
                  <c:v>519.91576167999995</c:v>
                </c:pt>
                <c:pt idx="1">
                  <c:v>452.89457446000006</c:v>
                </c:pt>
                <c:pt idx="2">
                  <c:v>600.89042886850598</c:v>
                </c:pt>
                <c:pt idx="3">
                  <c:v>695.60187687556345</c:v>
                </c:pt>
                <c:pt idx="4">
                  <c:v>1334.9191803632996</c:v>
                </c:pt>
                <c:pt idx="5">
                  <c:v>1898.9150615491305</c:v>
                </c:pt>
                <c:pt idx="6">
                  <c:v>1728.5431825219671</c:v>
                </c:pt>
                <c:pt idx="7">
                  <c:v>951.50800438046326</c:v>
                </c:pt>
                <c:pt idx="8">
                  <c:v>1946.1667908899994</c:v>
                </c:pt>
                <c:pt idx="9">
                  <c:v>2022.4899567693947</c:v>
                </c:pt>
                <c:pt idx="10">
                  <c:v>1880.9926898637932</c:v>
                </c:pt>
                <c:pt idx="11">
                  <c:v>2860.6487184938096</c:v>
                </c:pt>
                <c:pt idx="12">
                  <c:v>3146.0151513412138</c:v>
                </c:pt>
                <c:pt idx="13">
                  <c:v>3290.8772198420197</c:v>
                </c:pt>
                <c:pt idx="14">
                  <c:v>2045.3091182285257</c:v>
                </c:pt>
                <c:pt idx="15">
                  <c:v>911.98994040145885</c:v>
                </c:pt>
                <c:pt idx="16">
                  <c:v>3494.4739217547954</c:v>
                </c:pt>
                <c:pt idx="17">
                  <c:v>1427.0618464251552</c:v>
                </c:pt>
              </c:numCache>
            </c:numRef>
          </c:val>
        </c:ser>
        <c:ser>
          <c:idx val="4"/>
          <c:order val="4"/>
          <c:tx>
            <c:strRef>
              <c:f>'2-18'!$G$6</c:f>
              <c:strCache>
                <c:ptCount val="1"/>
                <c:pt idx="0">
                  <c:v>Agricultura y Otros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'2-18'!$G$7:$G$24</c:f>
              <c:numCache>
                <c:formatCode>_-* #,##0.00_-;\-* #,##0.00_-;_-* "-"??_-;_-@_-</c:formatCode>
                <c:ptCount val="18"/>
                <c:pt idx="0">
                  <c:v>-0.40463230000000294</c:v>
                </c:pt>
                <c:pt idx="1">
                  <c:v>12.460005639999995</c:v>
                </c:pt>
                <c:pt idx="2">
                  <c:v>-5.0700853410797162</c:v>
                </c:pt>
                <c:pt idx="3">
                  <c:v>7.982154193359956</c:v>
                </c:pt>
                <c:pt idx="4">
                  <c:v>3.3005048356135895</c:v>
                </c:pt>
                <c:pt idx="5">
                  <c:v>5.1721091722029264</c:v>
                </c:pt>
                <c:pt idx="6">
                  <c:v>5.8954813537767361</c:v>
                </c:pt>
                <c:pt idx="7">
                  <c:v>38.536262187150122</c:v>
                </c:pt>
                <c:pt idx="8">
                  <c:v>36.345110779999992</c:v>
                </c:pt>
                <c:pt idx="9">
                  <c:v>20.261709980290831</c:v>
                </c:pt>
                <c:pt idx="10">
                  <c:v>58.13971857374117</c:v>
                </c:pt>
                <c:pt idx="11">
                  <c:v>156.04912344556357</c:v>
                </c:pt>
                <c:pt idx="12">
                  <c:v>25.596442233820767</c:v>
                </c:pt>
                <c:pt idx="13">
                  <c:v>296.138324517554</c:v>
                </c:pt>
                <c:pt idx="14">
                  <c:v>201.85735103016924</c:v>
                </c:pt>
                <c:pt idx="15">
                  <c:v>211.31757594846385</c:v>
                </c:pt>
                <c:pt idx="16">
                  <c:v>298.55680148165374</c:v>
                </c:pt>
                <c:pt idx="17">
                  <c:v>241.32911329473637</c:v>
                </c:pt>
              </c:numCache>
            </c:numRef>
          </c:val>
        </c:ser>
        <c:ser>
          <c:idx val="5"/>
          <c:order val="5"/>
          <c:tx>
            <c:strRef>
              <c:f>'2-18'!$H$6</c:f>
              <c:strCache>
                <c:ptCount val="1"/>
                <c:pt idx="0">
                  <c:v>Manufactura</c:v>
                </c:pt>
              </c:strCache>
            </c:strRef>
          </c:tx>
          <c:spPr>
            <a:solidFill>
              <a:srgbClr val="5ED4A4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'2-18'!$H$7:$H$24</c:f>
              <c:numCache>
                <c:formatCode>_-* #,##0.00_-;\-* #,##0.00_-;_-* "-"??_-;_-@_-</c:formatCode>
                <c:ptCount val="18"/>
                <c:pt idx="0">
                  <c:v>555.78618647999997</c:v>
                </c:pt>
                <c:pt idx="1">
                  <c:v>261.22930441</c:v>
                </c:pt>
                <c:pt idx="2">
                  <c:v>308.11711598961665</c:v>
                </c:pt>
                <c:pt idx="3">
                  <c:v>288.9891223451894</c:v>
                </c:pt>
                <c:pt idx="4">
                  <c:v>288.40965304990186</c:v>
                </c:pt>
                <c:pt idx="5">
                  <c:v>5502.2938399573404</c:v>
                </c:pt>
                <c:pt idx="6">
                  <c:v>815.18683206231572</c:v>
                </c:pt>
                <c:pt idx="7">
                  <c:v>1760.3636946658319</c:v>
                </c:pt>
                <c:pt idx="8">
                  <c:v>1695.8779036799997</c:v>
                </c:pt>
                <c:pt idx="9">
                  <c:v>1364.2321978395271</c:v>
                </c:pt>
                <c:pt idx="10">
                  <c:v>209.79191655613812</c:v>
                </c:pt>
                <c:pt idx="11">
                  <c:v>1214.0158995102179</c:v>
                </c:pt>
                <c:pt idx="12">
                  <c:v>1985.2931241854881</c:v>
                </c:pt>
                <c:pt idx="13">
                  <c:v>2481.3612542377732</c:v>
                </c:pt>
                <c:pt idx="14">
                  <c:v>2967.1076340725685</c:v>
                </c:pt>
                <c:pt idx="15">
                  <c:v>2661.4522883951504</c:v>
                </c:pt>
                <c:pt idx="16">
                  <c:v>1838.7817414260217</c:v>
                </c:pt>
                <c:pt idx="17">
                  <c:v>2522.7000047228685</c:v>
                </c:pt>
              </c:numCache>
            </c:numRef>
          </c:val>
        </c:ser>
        <c:ser>
          <c:idx val="6"/>
          <c:order val="6"/>
          <c:tx>
            <c:strRef>
              <c:f>'2-18'!$I$6</c:f>
              <c:strCache>
                <c:ptCount val="1"/>
                <c:pt idx="0">
                  <c:v>Construcción y Otros</c:v>
                </c:pt>
              </c:strCache>
            </c:strRef>
          </c:tx>
          <c:spPr>
            <a:solidFill>
              <a:srgbClr val="306000"/>
            </a:solidFill>
            <a:ln>
              <a:noFill/>
            </a:ln>
            <a:effectLst/>
          </c:spPr>
          <c:invertIfNegative val="0"/>
          <c:cat>
            <c:numRef>
              <c:f>'2-18'!$A$7:$A$24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'2-18'!$I$7:$I$24</c:f>
              <c:numCache>
                <c:formatCode>_-* #,##0.00_-;\-* #,##0.00_-;_-* "-"??_-;_-@_-</c:formatCode>
                <c:ptCount val="18"/>
                <c:pt idx="0">
                  <c:v>855.34256332000018</c:v>
                </c:pt>
                <c:pt idx="1">
                  <c:v>499.48440965000009</c:v>
                </c:pt>
                <c:pt idx="2">
                  <c:v>341.17312502540341</c:v>
                </c:pt>
                <c:pt idx="3">
                  <c:v>-55.321196614437213</c:v>
                </c:pt>
                <c:pt idx="4">
                  <c:v>554.77568009747222</c:v>
                </c:pt>
                <c:pt idx="5">
                  <c:v>1175.7873657287657</c:v>
                </c:pt>
                <c:pt idx="6">
                  <c:v>1223.4757769716459</c:v>
                </c:pt>
                <c:pt idx="7">
                  <c:v>624.10645319521745</c:v>
                </c:pt>
                <c:pt idx="8">
                  <c:v>1364.9203715599999</c:v>
                </c:pt>
                <c:pt idx="9">
                  <c:v>613.96280754217355</c:v>
                </c:pt>
                <c:pt idx="10">
                  <c:v>-54.215975938169834</c:v>
                </c:pt>
                <c:pt idx="11">
                  <c:v>2204.2365413406555</c:v>
                </c:pt>
                <c:pt idx="12">
                  <c:v>1646.5141762028925</c:v>
                </c:pt>
                <c:pt idx="13">
                  <c:v>1739.2720754057166</c:v>
                </c:pt>
                <c:pt idx="14">
                  <c:v>2759.801700792832</c:v>
                </c:pt>
                <c:pt idx="15">
                  <c:v>1439.8490889792592</c:v>
                </c:pt>
                <c:pt idx="16">
                  <c:v>2115.1467529827573</c:v>
                </c:pt>
                <c:pt idx="17">
                  <c:v>3559.8645333087889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735993128"/>
        <c:axId val="735990776"/>
      </c:barChart>
      <c:catAx>
        <c:axId val="735993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0776"/>
        <c:crosses val="autoZero"/>
        <c:auto val="1"/>
        <c:lblAlgn val="ctr"/>
        <c:lblOffset val="100"/>
        <c:noMultiLvlLbl val="0"/>
      </c:catAx>
      <c:valAx>
        <c:axId val="735990776"/>
        <c:scaling>
          <c:orientation val="minMax"/>
          <c:max val="17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Millones de Dólares</a:t>
                </a:r>
              </a:p>
            </c:rich>
          </c:tx>
          <c:layout>
            <c:manualLayout>
              <c:xMode val="edge"/>
              <c:yMode val="edge"/>
              <c:x val="8.0412498389029908E-3"/>
              <c:y val="0.279991391469467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3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105555555555553E-2"/>
          <c:y val="0.87346974266862554"/>
          <c:w val="0.95875639730639728"/>
          <c:h val="0.123565175483659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59316167232759"/>
          <c:y val="2.2670235578051194E-2"/>
          <c:w val="0.89128288561905655"/>
          <c:h val="0.900026388888888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0"/>
                  <c:y val="7.1715807481592545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'2-19'!$A$10:$A$17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'2-19'!$B$10:$B$17</c:f>
              <c:numCache>
                <c:formatCode>#,##0.0</c:formatCode>
                <c:ptCount val="8"/>
                <c:pt idx="0">
                  <c:v>26</c:v>
                </c:pt>
                <c:pt idx="1">
                  <c:v>24</c:v>
                </c:pt>
                <c:pt idx="2">
                  <c:v>18.2</c:v>
                </c:pt>
                <c:pt idx="3">
                  <c:v>28.5</c:v>
                </c:pt>
                <c:pt idx="4">
                  <c:v>40.1</c:v>
                </c:pt>
                <c:pt idx="5">
                  <c:v>32.200000000000003</c:v>
                </c:pt>
                <c:pt idx="6">
                  <c:v>39.700000000000003</c:v>
                </c:pt>
                <c:pt idx="7">
                  <c:v>1.59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-2"/>
        <c:axId val="735995088"/>
        <c:axId val="735988032"/>
      </c:barChart>
      <c:catAx>
        <c:axId val="73599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8032"/>
        <c:crosses val="autoZero"/>
        <c:auto val="1"/>
        <c:lblAlgn val="ctr"/>
        <c:lblOffset val="100"/>
        <c:noMultiLvlLbl val="0"/>
      </c:catAx>
      <c:valAx>
        <c:axId val="735988032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Miles de km Equivalente</a:t>
                </a:r>
              </a:p>
            </c:rich>
          </c:tx>
          <c:layout>
            <c:manualLayout>
              <c:xMode val="edge"/>
              <c:yMode val="edge"/>
              <c:x val="1.7993935574971465E-2"/>
              <c:y val="0.251122577399107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508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3855218855221E-2"/>
          <c:y val="3.2379519025924536E-2"/>
          <c:w val="0.80144191919191921"/>
          <c:h val="0.816487777777777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'2-20'!$B$8</c:f>
              <c:strCache>
                <c:ptCount val="1"/>
                <c:pt idx="0">
                  <c:v>Productor </c:v>
                </c:pt>
              </c:strCache>
            </c:strRef>
          </c:tx>
          <c:spPr>
            <a:solidFill>
              <a:srgbClr val="6C9028"/>
            </a:solidFill>
            <a:ln w="22225"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5.7727272727272648E-2"/>
                  <c:y val="-1.763888888888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4.9175084175084177E-2"/>
                  <c:y val="-1.766765280919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'2-20'!$A$9:$A$16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'2-20'!$B$9:$B$16</c:f>
              <c:numCache>
                <c:formatCode>General</c:formatCode>
                <c:ptCount val="8"/>
                <c:pt idx="0">
                  <c:v>34</c:v>
                </c:pt>
                <c:pt idx="1">
                  <c:v>35</c:v>
                </c:pt>
                <c:pt idx="2">
                  <c:v>45</c:v>
                </c:pt>
                <c:pt idx="3">
                  <c:v>32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23</c:v>
                </c:pt>
              </c:numCache>
            </c:numRef>
          </c:val>
        </c:ser>
        <c:ser>
          <c:idx val="1"/>
          <c:order val="1"/>
          <c:tx>
            <c:strRef>
              <c:f>'2-20'!$C$8</c:f>
              <c:strCache>
                <c:ptCount val="1"/>
                <c:pt idx="0">
                  <c:v> Prueba</c:v>
                </c:pt>
              </c:strCache>
            </c:strRef>
          </c:tx>
          <c:spPr>
            <a:solidFill>
              <a:srgbClr val="31548C"/>
            </a:solidFill>
            <a:ln w="19050"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8520065813908538E-17"/>
                  <c:y val="-2.4817560224457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29561290564371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'2-20'!$A$9:$A$16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'2-20'!$C$9:$C$16</c:f>
              <c:numCache>
                <c:formatCode>General</c:formatCode>
                <c:ptCount val="8"/>
                <c:pt idx="0">
                  <c:v>39</c:v>
                </c:pt>
                <c:pt idx="1">
                  <c:v>53</c:v>
                </c:pt>
                <c:pt idx="2">
                  <c:v>28</c:v>
                </c:pt>
                <c:pt idx="3">
                  <c:v>39</c:v>
                </c:pt>
                <c:pt idx="4">
                  <c:v>43</c:v>
                </c:pt>
                <c:pt idx="5">
                  <c:v>10</c:v>
                </c:pt>
                <c:pt idx="6">
                  <c:v>10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'2-20'!$D$8</c:f>
              <c:strCache>
                <c:ptCount val="1"/>
                <c:pt idx="0">
                  <c:v>Seco</c:v>
                </c:pt>
              </c:strCache>
            </c:strRef>
          </c:tx>
          <c:spPr>
            <a:solidFill>
              <a:srgbClr val="C8B328"/>
            </a:solidFill>
            <a:ln w="19050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3.9260032906954269E-17"/>
                  <c:y val="1.0636097239053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29561290564371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'2-20'!$A$9:$A$16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'2-20'!$D$9:$D$16</c:f>
              <c:numCache>
                <c:formatCode>General</c:formatCode>
                <c:ptCount val="8"/>
                <c:pt idx="0">
                  <c:v>38</c:v>
                </c:pt>
                <c:pt idx="1">
                  <c:v>38</c:v>
                </c:pt>
                <c:pt idx="2">
                  <c:v>58</c:v>
                </c:pt>
                <c:pt idx="3">
                  <c:v>44</c:v>
                </c:pt>
                <c:pt idx="4">
                  <c:v>45</c:v>
                </c:pt>
                <c:pt idx="5">
                  <c:v>8</c:v>
                </c:pt>
                <c:pt idx="6">
                  <c:v>8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100"/>
        <c:axId val="735991560"/>
        <c:axId val="735995480"/>
      </c:barChart>
      <c:lineChart>
        <c:grouping val="standard"/>
        <c:varyColors val="0"/>
        <c:ser>
          <c:idx val="3"/>
          <c:order val="3"/>
          <c:tx>
            <c:strRef>
              <c:f>'2-20'!$F$8</c:f>
              <c:strCache>
                <c:ptCount val="1"/>
                <c:pt idx="0">
                  <c:v>Tasa de éxito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chemeClr val="tx1"/>
                </a:solidFill>
                <a:prstDash val="sysDash"/>
              </a:ln>
              <a:effectLst/>
            </c:spPr>
          </c:marker>
          <c:val>
            <c:numRef>
              <c:f>'2-20'!$F$9:$F$16</c:f>
              <c:numCache>
                <c:formatCode>0%</c:formatCode>
                <c:ptCount val="8"/>
                <c:pt idx="0">
                  <c:v>0.30630630630630629</c:v>
                </c:pt>
                <c:pt idx="1">
                  <c:v>0.27777777777777779</c:v>
                </c:pt>
                <c:pt idx="2">
                  <c:v>0.34351145038167941</c:v>
                </c:pt>
                <c:pt idx="3">
                  <c:v>0.27826086956521739</c:v>
                </c:pt>
                <c:pt idx="4">
                  <c:v>4.3478260869565216E-2</c:v>
                </c:pt>
                <c:pt idx="5">
                  <c:v>0.1</c:v>
                </c:pt>
                <c:pt idx="6">
                  <c:v>0.14285714285714285</c:v>
                </c:pt>
                <c:pt idx="7">
                  <c:v>0.42592592592592593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996264"/>
        <c:axId val="735988424"/>
      </c:lineChart>
      <c:catAx>
        <c:axId val="735991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5480"/>
        <c:crosses val="autoZero"/>
        <c:auto val="1"/>
        <c:lblAlgn val="ctr"/>
        <c:lblOffset val="100"/>
        <c:noMultiLvlLbl val="0"/>
      </c:catAx>
      <c:valAx>
        <c:axId val="73599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Pozos Exploratorios Perforados</a:t>
                </a:r>
              </a:p>
            </c:rich>
          </c:tx>
          <c:layout>
            <c:manualLayout>
              <c:xMode val="edge"/>
              <c:yMode val="edge"/>
              <c:x val="1.4957344056769397E-2"/>
              <c:y val="0.204943655739920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1560"/>
        <c:crosses val="autoZero"/>
        <c:crossBetween val="between"/>
      </c:valAx>
      <c:valAx>
        <c:axId val="735988424"/>
        <c:scaling>
          <c:orientation val="minMax"/>
          <c:max val="0.5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Tasa de éxito</a:t>
                </a:r>
              </a:p>
            </c:rich>
          </c:tx>
          <c:layout>
            <c:manualLayout>
              <c:xMode val="edge"/>
              <c:yMode val="edge"/>
              <c:x val="0.9629661805791957"/>
              <c:y val="0.32651522385504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6264"/>
        <c:crosses val="max"/>
        <c:crossBetween val="between"/>
      </c:valAx>
      <c:catAx>
        <c:axId val="735996264"/>
        <c:scaling>
          <c:orientation val="minMax"/>
        </c:scaling>
        <c:delete val="1"/>
        <c:axPos val="b"/>
        <c:majorTickMark val="out"/>
        <c:minorTickMark val="none"/>
        <c:tickLblPos val="nextTo"/>
        <c:crossAx val="73598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555555555555642E-3"/>
          <c:y val="0.92256694444444443"/>
          <c:w val="0.99268888888888884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'2-21'!$B$16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02335E"/>
            </a:solidFill>
            <a:ln>
              <a:noFill/>
            </a:ln>
            <a:effectLst/>
          </c:spPr>
          <c:invertIfNegative val="0"/>
          <c:cat>
            <c:strRef>
              <c:f>'2-21'!$C$5:$E$5</c:f>
              <c:strCache>
                <c:ptCount val="3"/>
                <c:pt idx="0">
                  <c:v>Reservas Probadas</c:v>
                </c:pt>
                <c:pt idx="1">
                  <c:v>Reservas Probables </c:v>
                </c:pt>
                <c:pt idx="2">
                  <c:v>Reservas Posibles </c:v>
                </c:pt>
              </c:strCache>
            </c:strRef>
          </c:cat>
          <c:val>
            <c:numRef>
              <c:f>'2-21'!$C$16:$E$16</c:f>
              <c:numCache>
                <c:formatCode>0</c:formatCode>
                <c:ptCount val="3"/>
                <c:pt idx="0" formatCode="#,##0">
                  <c:v>2058</c:v>
                </c:pt>
                <c:pt idx="1">
                  <c:v>672.67</c:v>
                </c:pt>
                <c:pt idx="2">
                  <c:v>540.89</c:v>
                </c:pt>
              </c:numCache>
            </c:numRef>
          </c:val>
        </c:ser>
        <c:ser>
          <c:idx val="1"/>
          <c:order val="1"/>
          <c:tx>
            <c:strRef>
              <c:f>'2-21'!$B$17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'2-21'!$C$5:$E$5</c:f>
              <c:strCache>
                <c:ptCount val="3"/>
                <c:pt idx="0">
                  <c:v>Reservas Probadas</c:v>
                </c:pt>
                <c:pt idx="1">
                  <c:v>Reservas Probables </c:v>
                </c:pt>
                <c:pt idx="2">
                  <c:v>Reservas Posibles </c:v>
                </c:pt>
              </c:strCache>
            </c:strRef>
          </c:cat>
          <c:val>
            <c:numRef>
              <c:f>'2-21'!$C$17:$E$17</c:f>
              <c:numCache>
                <c:formatCode>0</c:formatCode>
                <c:ptCount val="3"/>
                <c:pt idx="0" formatCode="#,##0">
                  <c:v>2259</c:v>
                </c:pt>
                <c:pt idx="1">
                  <c:v>553.89</c:v>
                </c:pt>
                <c:pt idx="2">
                  <c:v>254.89</c:v>
                </c:pt>
              </c:numCache>
            </c:numRef>
          </c:val>
        </c:ser>
        <c:ser>
          <c:idx val="2"/>
          <c:order val="2"/>
          <c:tx>
            <c:strRef>
              <c:f>'2-21'!$B$18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6C9028"/>
            </a:solidFill>
            <a:ln>
              <a:noFill/>
            </a:ln>
            <a:effectLst/>
          </c:spPr>
          <c:invertIfNegative val="0"/>
          <c:cat>
            <c:strRef>
              <c:f>'2-21'!$C$5:$E$5</c:f>
              <c:strCache>
                <c:ptCount val="3"/>
                <c:pt idx="0">
                  <c:v>Reservas Probadas</c:v>
                </c:pt>
                <c:pt idx="1">
                  <c:v>Reservas Probables </c:v>
                </c:pt>
                <c:pt idx="2">
                  <c:v>Reservas Posibles </c:v>
                </c:pt>
              </c:strCache>
            </c:strRef>
          </c:cat>
          <c:val>
            <c:numRef>
              <c:f>'2-21'!$C$18:$E$18</c:f>
              <c:numCache>
                <c:formatCode>#,##0</c:formatCode>
                <c:ptCount val="3"/>
                <c:pt idx="0">
                  <c:v>2377</c:v>
                </c:pt>
                <c:pt idx="1">
                  <c:v>570.74332400000003</c:v>
                </c:pt>
                <c:pt idx="2">
                  <c:v>223.444219</c:v>
                </c:pt>
              </c:numCache>
            </c:numRef>
          </c:val>
        </c:ser>
        <c:ser>
          <c:idx val="3"/>
          <c:order val="3"/>
          <c:tx>
            <c:strRef>
              <c:f>'2-21'!$B$19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strRef>
              <c:f>'2-21'!$C$5:$E$5</c:f>
              <c:strCache>
                <c:ptCount val="3"/>
                <c:pt idx="0">
                  <c:v>Reservas Probadas</c:v>
                </c:pt>
                <c:pt idx="1">
                  <c:v>Reservas Probables </c:v>
                </c:pt>
                <c:pt idx="2">
                  <c:v>Reservas Posibles </c:v>
                </c:pt>
              </c:strCache>
            </c:strRef>
          </c:cat>
          <c:val>
            <c:numRef>
              <c:f>'2-21'!$C$19:$E$19</c:f>
              <c:numCache>
                <c:formatCode>#,##0</c:formatCode>
                <c:ptCount val="3"/>
                <c:pt idx="0">
                  <c:v>2444.541463</c:v>
                </c:pt>
                <c:pt idx="1">
                  <c:v>466.44831199999999</c:v>
                </c:pt>
                <c:pt idx="2">
                  <c:v>242.90580399999999</c:v>
                </c:pt>
              </c:numCache>
            </c:numRef>
          </c:val>
        </c:ser>
        <c:ser>
          <c:idx val="4"/>
          <c:order val="4"/>
          <c:tx>
            <c:strRef>
              <c:f>'2-21'!$B$20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'2-21'!$C$5:$E$5</c:f>
              <c:strCache>
                <c:ptCount val="3"/>
                <c:pt idx="0">
                  <c:v>Reservas Probadas</c:v>
                </c:pt>
                <c:pt idx="1">
                  <c:v>Reservas Probables </c:v>
                </c:pt>
                <c:pt idx="2">
                  <c:v>Reservas Posibles </c:v>
                </c:pt>
              </c:strCache>
            </c:strRef>
          </c:cat>
          <c:val>
            <c:numRef>
              <c:f>'2-21'!$C$20:$E$20</c:f>
              <c:numCache>
                <c:formatCode>#,##0</c:formatCode>
                <c:ptCount val="3"/>
                <c:pt idx="0">
                  <c:v>2308</c:v>
                </c:pt>
                <c:pt idx="1">
                  <c:v>552.16700000000003</c:v>
                </c:pt>
                <c:pt idx="2">
                  <c:v>280.61099999999999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35991952"/>
        <c:axId val="735992344"/>
      </c:barChart>
      <c:catAx>
        <c:axId val="73599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2344"/>
        <c:crosses val="autoZero"/>
        <c:auto val="1"/>
        <c:lblAlgn val="ctr"/>
        <c:lblOffset val="100"/>
        <c:noMultiLvlLbl val="0"/>
      </c:catAx>
      <c:valAx>
        <c:axId val="73599234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Mbbl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41077441077441"/>
          <c:y val="4.3643634261971147E-2"/>
          <c:w val="0.8579072390572392"/>
          <c:h val="0.8067558333333333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'2-21'!$C$5</c:f>
              <c:strCache>
                <c:ptCount val="1"/>
                <c:pt idx="0">
                  <c:v>Reservas Probadas</c:v>
                </c:pt>
              </c:strCache>
            </c:strRef>
          </c:tx>
          <c:spPr>
            <a:solidFill>
              <a:srgbClr val="31548C"/>
            </a:solidFill>
            <a:ln>
              <a:noFill/>
            </a:ln>
            <a:effectLst>
              <a:softEdge rad="0"/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'2-21'!$B$16:$B$23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'2-21'!$C$16:$C$23</c:f>
              <c:numCache>
                <c:formatCode>#,##0</c:formatCode>
                <c:ptCount val="8"/>
                <c:pt idx="0">
                  <c:v>2058</c:v>
                </c:pt>
                <c:pt idx="1">
                  <c:v>2259</c:v>
                </c:pt>
                <c:pt idx="2">
                  <c:v>2377</c:v>
                </c:pt>
                <c:pt idx="3">
                  <c:v>2444.541463</c:v>
                </c:pt>
                <c:pt idx="4">
                  <c:v>2308</c:v>
                </c:pt>
                <c:pt idx="5">
                  <c:v>2002</c:v>
                </c:pt>
                <c:pt idx="6">
                  <c:v>1655</c:v>
                </c:pt>
                <c:pt idx="7">
                  <c:v>1722.975136</c:v>
                </c:pt>
              </c:numCache>
            </c:numRef>
          </c:val>
        </c:ser>
        <c:ser>
          <c:idx val="1"/>
          <c:order val="1"/>
          <c:tx>
            <c:strRef>
              <c:f>'2-21'!$D$5</c:f>
              <c:strCache>
                <c:ptCount val="1"/>
                <c:pt idx="0">
                  <c:v>Reservas Probables </c:v>
                </c:pt>
              </c:strCache>
            </c:strRef>
          </c:tx>
          <c:spPr>
            <a:solidFill>
              <a:srgbClr val="6C902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'2-21'!$B$16:$B$23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'2-21'!$D$16:$D$23</c:f>
              <c:numCache>
                <c:formatCode>0</c:formatCode>
                <c:ptCount val="8"/>
                <c:pt idx="0">
                  <c:v>672.67</c:v>
                </c:pt>
                <c:pt idx="1">
                  <c:v>553.89</c:v>
                </c:pt>
                <c:pt idx="2" formatCode="#,##0">
                  <c:v>570.74332400000003</c:v>
                </c:pt>
                <c:pt idx="3" formatCode="#,##0">
                  <c:v>466.44831199999999</c:v>
                </c:pt>
                <c:pt idx="4" formatCode="#,##0">
                  <c:v>552.16700000000003</c:v>
                </c:pt>
                <c:pt idx="5" formatCode="General">
                  <c:v>613</c:v>
                </c:pt>
                <c:pt idx="6" formatCode="#,##0">
                  <c:v>509</c:v>
                </c:pt>
                <c:pt idx="7" formatCode="#,##0">
                  <c:v>458.01687600000002</c:v>
                </c:pt>
              </c:numCache>
            </c:numRef>
          </c:val>
        </c:ser>
        <c:ser>
          <c:idx val="2"/>
          <c:order val="2"/>
          <c:tx>
            <c:strRef>
              <c:f>'2-21'!$E$5</c:f>
              <c:strCache>
                <c:ptCount val="1"/>
                <c:pt idx="0">
                  <c:v>Reservas Posibles 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'2-21'!$B$16:$B$23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'2-21'!$E$16:$E$23</c:f>
              <c:numCache>
                <c:formatCode>0</c:formatCode>
                <c:ptCount val="8"/>
                <c:pt idx="0">
                  <c:v>540.89</c:v>
                </c:pt>
                <c:pt idx="1">
                  <c:v>254.89</c:v>
                </c:pt>
                <c:pt idx="2" formatCode="#,##0">
                  <c:v>223.444219</c:v>
                </c:pt>
                <c:pt idx="3" formatCode="#,##0">
                  <c:v>242.90580399999999</c:v>
                </c:pt>
                <c:pt idx="4" formatCode="#,##0">
                  <c:v>280.61099999999999</c:v>
                </c:pt>
                <c:pt idx="5" formatCode="General">
                  <c:v>440</c:v>
                </c:pt>
                <c:pt idx="6" formatCode="#,##0">
                  <c:v>516</c:v>
                </c:pt>
                <c:pt idx="7" formatCode="#,##0">
                  <c:v>432.61293799999999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735997440"/>
        <c:axId val="735992736"/>
      </c:barChart>
      <c:scatterChart>
        <c:scatterStyle val="lineMarker"/>
        <c:varyColors val="0"/>
        <c:ser>
          <c:idx val="3"/>
          <c:order val="3"/>
          <c:tx>
            <c:v>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'2-21'!$A$16:$A$23</c:f>
              <c:numCache>
                <c:formatCode>#,##0</c:formatCode>
                <c:ptCount val="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997440"/>
        <c:axId val="735992736"/>
      </c:scatterChart>
      <c:catAx>
        <c:axId val="73599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2736"/>
        <c:crosses val="autoZero"/>
        <c:auto val="1"/>
        <c:lblAlgn val="ctr"/>
        <c:lblOffset val="100"/>
        <c:noMultiLvlLbl val="0"/>
      </c:catAx>
      <c:valAx>
        <c:axId val="735992736"/>
        <c:scaling>
          <c:orientation val="minMax"/>
          <c:max val="3500"/>
          <c:min val="1000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MBBL</a:t>
                </a:r>
              </a:p>
            </c:rich>
          </c:tx>
          <c:layout>
            <c:manualLayout>
              <c:xMode val="edge"/>
              <c:yMode val="edge"/>
              <c:x val="6.1685185185185185E-3"/>
              <c:y val="0.36875249999999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"/>
          <c:y val="0.91291305555555557"/>
          <c:w val="0.99729023569023567"/>
          <c:h val="6.32813952216937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0319865319865"/>
          <c:y val="4.3643634261971147E-2"/>
          <c:w val="0.85931481481481464"/>
          <c:h val="0.881026336250722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'2-22'!$C$5</c:f>
              <c:strCache>
                <c:ptCount val="1"/>
                <c:pt idx="0">
                  <c:v>Producción (kBPD)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'2-22'!$B$16:$B$23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'2-22'!$C$16:$C$23</c:f>
              <c:numCache>
                <c:formatCode>#,##0</c:formatCode>
                <c:ptCount val="8"/>
                <c:pt idx="0">
                  <c:v>785</c:v>
                </c:pt>
                <c:pt idx="1">
                  <c:v>915.27017562918547</c:v>
                </c:pt>
                <c:pt idx="2">
                  <c:v>944.09141666666665</c:v>
                </c:pt>
                <c:pt idx="3">
                  <c:v>1009.6910200406298</c:v>
                </c:pt>
                <c:pt idx="4">
                  <c:v>990.45542639585676</c:v>
                </c:pt>
                <c:pt idx="5">
                  <c:v>1006</c:v>
                </c:pt>
                <c:pt idx="6" formatCode="General">
                  <c:v>886</c:v>
                </c:pt>
                <c:pt idx="7" formatCode="0">
                  <c:v>854.13121909715835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735998224"/>
        <c:axId val="735998616"/>
      </c:barChart>
      <c:scatterChart>
        <c:scatterStyle val="lineMarker"/>
        <c:varyColors val="0"/>
        <c:ser>
          <c:idx val="3"/>
          <c:order val="1"/>
          <c:tx>
            <c:v>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yVal>
            <c:numRef>
              <c:f>'2-22'!$A$16:$A$21</c:f>
              <c:numCache>
                <c:formatCode>#,##0</c:formatCode>
                <c:ptCount val="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998224"/>
        <c:axId val="735998616"/>
      </c:scatterChart>
      <c:catAx>
        <c:axId val="73599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8616"/>
        <c:crosses val="autoZero"/>
        <c:auto val="1"/>
        <c:lblAlgn val="ctr"/>
        <c:lblOffset val="100"/>
        <c:noMultiLvlLbl val="0"/>
      </c:catAx>
      <c:valAx>
        <c:axId val="735998616"/>
        <c:scaling>
          <c:orientation val="minMax"/>
          <c:max val="1100"/>
          <c:min val="0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258272896603654E-2"/>
              <c:y val="0.36875246998914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98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27609427609428"/>
          <c:y val="4.3643634261971147E-2"/>
          <c:w val="0.8251060606060604"/>
          <c:h val="0.78224861111111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'2-23'!$D$8</c:f>
              <c:strCache>
                <c:ptCount val="1"/>
                <c:pt idx="0">
                  <c:v>Producción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'2-23'!$B$9:$B$27</c:f>
              <c:numCache>
                <c:formatCode>General</c:formatCode>
                <c:ptCount val="1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</c:numCache>
            </c:numRef>
          </c:cat>
          <c:val>
            <c:numRef>
              <c:f>'2-23'!$D$9:$D$27</c:f>
              <c:numCache>
                <c:formatCode>#,##0</c:formatCode>
                <c:ptCount val="19"/>
                <c:pt idx="0">
                  <c:v>1006</c:v>
                </c:pt>
                <c:pt idx="1">
                  <c:v>886</c:v>
                </c:pt>
                <c:pt idx="2">
                  <c:v>854.13121909715835</c:v>
                </c:pt>
                <c:pt idx="3">
                  <c:v>884.67947123287672</c:v>
                </c:pt>
                <c:pt idx="4">
                  <c:v>832.4441671232878</c:v>
                </c:pt>
                <c:pt idx="5">
                  <c:v>710.07200000000012</c:v>
                </c:pt>
                <c:pt idx="6">
                  <c:v>571.86616986301374</c:v>
                </c:pt>
                <c:pt idx="7">
                  <c:v>423.25488493150687</c:v>
                </c:pt>
                <c:pt idx="8">
                  <c:v>329.3858712328767</c:v>
                </c:pt>
                <c:pt idx="9">
                  <c:v>250.55456712328768</c:v>
                </c:pt>
                <c:pt idx="10">
                  <c:v>190.29730958904108</c:v>
                </c:pt>
                <c:pt idx="11">
                  <c:v>140.90521917808218</c:v>
                </c:pt>
                <c:pt idx="12">
                  <c:v>108.09485753424657</c:v>
                </c:pt>
                <c:pt idx="13">
                  <c:v>73.757986301369868</c:v>
                </c:pt>
                <c:pt idx="14">
                  <c:v>55.889394520547945</c:v>
                </c:pt>
                <c:pt idx="15">
                  <c:v>45.262767123287674</c:v>
                </c:pt>
                <c:pt idx="16">
                  <c:v>35.057536986301372</c:v>
                </c:pt>
                <c:pt idx="17">
                  <c:v>28.771191780821919</c:v>
                </c:pt>
                <c:pt idx="18">
                  <c:v>16.049654794520546</c:v>
                </c:pt>
              </c:numCache>
            </c:numRef>
          </c:val>
        </c:ser>
        <c:ser>
          <c:idx val="1"/>
          <c:order val="2"/>
          <c:tx>
            <c:strRef>
              <c:f>'2-23'!$C$8</c:f>
              <c:strCache>
                <c:ptCount val="1"/>
                <c:pt idx="0">
                  <c:v>Reservas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'2-23'!$B$9:$B$27</c:f>
              <c:numCache>
                <c:formatCode>General</c:formatCode>
                <c:ptCount val="1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</c:numCache>
            </c:numRef>
          </c:cat>
          <c:val>
            <c:numRef>
              <c:f>'2-23'!$C$9:$C$27</c:f>
              <c:numCache>
                <c:formatCode>General</c:formatCode>
                <c:ptCount val="19"/>
                <c:pt idx="0">
                  <c:v>2002</c:v>
                </c:pt>
                <c:pt idx="1">
                  <c:v>1655</c:v>
                </c:pt>
                <c:pt idx="2" formatCode="#,##0">
                  <c:v>1722.975136</c:v>
                </c:pt>
                <c:pt idx="3" formatCode="#,##0">
                  <c:v>1400.067129</c:v>
                </c:pt>
                <c:pt idx="4" formatCode="#,##0">
                  <c:v>1096.2250079999999</c:v>
                </c:pt>
                <c:pt idx="5" formatCode="#,##0">
                  <c:v>837.04872799999987</c:v>
                </c:pt>
                <c:pt idx="6" formatCode="#,##0">
                  <c:v>628.31757599999992</c:v>
                </c:pt>
                <c:pt idx="7" formatCode="#,##0">
                  <c:v>473.82954299999994</c:v>
                </c:pt>
                <c:pt idx="8" formatCode="#,##0">
                  <c:v>353.60369999999995</c:v>
                </c:pt>
                <c:pt idx="9" formatCode="#,##0">
                  <c:v>262.15128299999992</c:v>
                </c:pt>
                <c:pt idx="10" formatCode="#,##0">
                  <c:v>192.69276499999992</c:v>
                </c:pt>
                <c:pt idx="11" formatCode="#,##0">
                  <c:v>141.26235999999992</c:v>
                </c:pt>
                <c:pt idx="12" formatCode="#,##0">
                  <c:v>101.80773699999992</c:v>
                </c:pt>
                <c:pt idx="13" formatCode="#,##0">
                  <c:v>74.886071999999913</c:v>
                </c:pt>
                <c:pt idx="14" formatCode="#,##0">
                  <c:v>54.486442999999909</c:v>
                </c:pt>
                <c:pt idx="15" formatCode="#,##0">
                  <c:v>37.965532999999908</c:v>
                </c:pt>
                <c:pt idx="16" formatCode="#,##0">
                  <c:v>25.169531999999908</c:v>
                </c:pt>
                <c:pt idx="17" formatCode="#,##0">
                  <c:v>14.668046999999907</c:v>
                </c:pt>
                <c:pt idx="18" formatCode="#,##0">
                  <c:v>8.8099229999999071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35987640"/>
        <c:axId val="735986856"/>
      </c:barChart>
      <c:lineChart>
        <c:grouping val="standard"/>
        <c:varyColors val="0"/>
        <c:ser>
          <c:idx val="3"/>
          <c:order val="1"/>
          <c:tx>
            <c:strRef>
              <c:f>'2-23'!$F$8</c:f>
              <c:strCache>
                <c:ptCount val="1"/>
                <c:pt idx="0">
                  <c:v>Relación R/P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'2-23'!$B$9:$B$27</c:f>
              <c:numCache>
                <c:formatCode>General</c:formatCode>
                <c:ptCount val="1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</c:numCache>
            </c:numRef>
          </c:cat>
          <c:val>
            <c:numRef>
              <c:f>'2-23'!$F$9:$F$27</c:f>
              <c:numCache>
                <c:formatCode>0.00</c:formatCode>
                <c:ptCount val="19"/>
                <c:pt idx="0">
                  <c:v>5.4522181976633348</c:v>
                </c:pt>
                <c:pt idx="1">
                  <c:v>5.1176597915829189</c:v>
                </c:pt>
                <c:pt idx="2">
                  <c:v>5.5266447579883806</c:v>
                </c:pt>
                <c:pt idx="3">
                  <c:v>4.335808027826328</c:v>
                </c:pt>
                <c:pt idx="4">
                  <c:v>3.6078770263718631</c:v>
                </c:pt>
                <c:pt idx="5">
                  <c:v>3.2296502133605736</c:v>
                </c:pt>
                <c:pt idx="6">
                  <c:v>3.0101763439699689</c:v>
                </c:pt>
                <c:pt idx="7">
                  <c:v>3.0670954493931575</c:v>
                </c:pt>
                <c:pt idx="8">
                  <c:v>2.9411621592871673</c:v>
                </c:pt>
                <c:pt idx="9">
                  <c:v>2.8665320349051018</c:v>
                </c:pt>
                <c:pt idx="10">
                  <c:v>2.774213596091986</c:v>
                </c:pt>
                <c:pt idx="11">
                  <c:v>2.746670184689386</c:v>
                </c:pt>
                <c:pt idx="12">
                  <c:v>2.5803753593083356</c:v>
                </c:pt>
                <c:pt idx="13">
                  <c:v>2.7816285508344269</c:v>
                </c:pt>
                <c:pt idx="14">
                  <c:v>2.6709526433054203</c:v>
                </c:pt>
                <c:pt idx="15">
                  <c:v>2.298029164253053</c:v>
                </c:pt>
                <c:pt idx="16">
                  <c:v>1.9669842163969748</c:v>
                </c:pt>
                <c:pt idx="17">
                  <c:v>1.3967593154682321</c:v>
                </c:pt>
                <c:pt idx="18">
                  <c:v>1.5038812766680778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433704"/>
        <c:axId val="735987248"/>
      </c:lineChart>
      <c:catAx>
        <c:axId val="735987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6856"/>
        <c:crosses val="autoZero"/>
        <c:auto val="1"/>
        <c:lblAlgn val="ctr"/>
        <c:lblOffset val="100"/>
        <c:noMultiLvlLbl val="0"/>
      </c:catAx>
      <c:valAx>
        <c:axId val="735986856"/>
        <c:scaling>
          <c:orientation val="minMax"/>
          <c:max val="2000"/>
          <c:min val="0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MBBL</a:t>
                </a:r>
              </a:p>
            </c:rich>
          </c:tx>
          <c:layout>
            <c:manualLayout>
              <c:xMode val="edge"/>
              <c:yMode val="edge"/>
              <c:x val="1.258272896603654E-2"/>
              <c:y val="0.36875246998914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7640"/>
        <c:crosses val="autoZero"/>
        <c:crossBetween val="between"/>
      </c:valAx>
      <c:valAx>
        <c:axId val="735987248"/>
        <c:scaling>
          <c:orientation val="minMax"/>
          <c:max val="6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33704"/>
        <c:crosses val="max"/>
        <c:crossBetween val="between"/>
      </c:valAx>
      <c:catAx>
        <c:axId val="648433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598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240740740740768E-3"/>
          <c:y val="0.92256694444444443"/>
          <c:w val="0.99301380471380474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57692495159482"/>
          <c:y val="2.759585161019177E-2"/>
          <c:w val="0.86642307504840521"/>
          <c:h val="0.83124055507448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 balanza comercial refineria'!#REF!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517C22"/>
            </a:solidFill>
            <a:ln w="12700">
              <a:solidFill>
                <a:srgbClr val="02335E"/>
              </a:solidFill>
            </a:ln>
            <a:effectLst/>
          </c:spPr>
          <c:invertIfNegative val="0"/>
          <c:cat>
            <c:strRef>
              <c:f>'2-26'!$A$1:$A$3</c:f>
              <c:strCache>
                <c:ptCount val="3"/>
                <c:pt idx="0">
                  <c:v>Fuente: ECOPETROL</c:v>
                </c:pt>
                <c:pt idx="1">
                  <c:v>http:</c:v>
                </c:pt>
                <c:pt idx="2">
                  <c:v>Unidad: BPD</c:v>
                </c:pt>
              </c:strCache>
            </c:strRef>
          </c:cat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 balanza comercial refineria'!#REF!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C6B100"/>
            </a:solidFill>
            <a:ln w="12700">
              <a:solidFill>
                <a:srgbClr val="005305"/>
              </a:solidFill>
            </a:ln>
            <a:effectLst/>
          </c:spPr>
          <c:invertIfNegative val="0"/>
          <c:cat>
            <c:strRef>
              <c:f>'2-26'!$A$1:$A$3</c:f>
              <c:strCache>
                <c:ptCount val="3"/>
                <c:pt idx="0">
                  <c:v>Fuente: ECOPETROL</c:v>
                </c:pt>
                <c:pt idx="1">
                  <c:v>http:</c:v>
                </c:pt>
                <c:pt idx="2">
                  <c:v>Unidad: BPD</c:v>
                </c:pt>
              </c:strCache>
            </c:strRef>
          </c:cat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v>Importación 2015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6"/>
        <c:overlap val="100"/>
        <c:axId val="648432528"/>
        <c:axId val="648432920"/>
      </c:barChart>
      <c:catAx>
        <c:axId val="64843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432920"/>
        <c:crosses val="autoZero"/>
        <c:auto val="1"/>
        <c:lblAlgn val="ctr"/>
        <c:lblOffset val="100"/>
        <c:noMultiLvlLbl val="0"/>
      </c:catAx>
      <c:valAx>
        <c:axId val="648432920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>
                    <a:solidFill>
                      <a:schemeClr val="tx1"/>
                    </a:solidFill>
                  </a:rPr>
                  <a:t>Barriles / día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432528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2643097643095"/>
          <c:y val="3.5638973373069385E-2"/>
          <c:w val="0.85701969696969693"/>
          <c:h val="0.772739999999999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'2-26'!$C$7</c:f>
              <c:strCache>
                <c:ptCount val="1"/>
                <c:pt idx="0">
                  <c:v>Ventas</c:v>
                </c:pt>
              </c:strCache>
            </c:strRef>
          </c:tx>
          <c:spPr>
            <a:solidFill>
              <a:srgbClr val="6C9028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'2-26'!$A$12:$B$19</c:f>
              <c:multiLvlStrCache>
                <c:ptCount val="8"/>
                <c:lvl>
                  <c:pt idx="0">
                    <c:v>Gasolinas</c:v>
                  </c:pt>
                  <c:pt idx="1">
                    <c:v>ACPM</c:v>
                  </c:pt>
                  <c:pt idx="2">
                    <c:v>JP-A</c:v>
                  </c:pt>
                  <c:pt idx="3">
                    <c:v>GLP</c:v>
                  </c:pt>
                  <c:pt idx="4">
                    <c:v>Gasolinas</c:v>
                  </c:pt>
                  <c:pt idx="5">
                    <c:v>ACPM</c:v>
                  </c:pt>
                  <c:pt idx="6">
                    <c:v>JP-A</c:v>
                  </c:pt>
                  <c:pt idx="7">
                    <c:v>GLP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'2-26'!$C$12:$C$19</c:f>
              <c:numCache>
                <c:formatCode>#,##0</c:formatCode>
                <c:ptCount val="8"/>
                <c:pt idx="0">
                  <c:v>90289</c:v>
                </c:pt>
                <c:pt idx="1">
                  <c:v>94823</c:v>
                </c:pt>
                <c:pt idx="2">
                  <c:v>20825</c:v>
                </c:pt>
                <c:pt idx="3">
                  <c:v>14400</c:v>
                </c:pt>
                <c:pt idx="4">
                  <c:v>95316</c:v>
                </c:pt>
                <c:pt idx="5">
                  <c:v>98022</c:v>
                </c:pt>
                <c:pt idx="6">
                  <c:v>24797</c:v>
                </c:pt>
                <c:pt idx="7">
                  <c:v>13564</c:v>
                </c:pt>
              </c:numCache>
            </c:numRef>
          </c:val>
        </c:ser>
        <c:ser>
          <c:idx val="1"/>
          <c:order val="1"/>
          <c:tx>
            <c:strRef>
              <c:f>'2-26'!$D$7</c:f>
              <c:strCache>
                <c:ptCount val="1"/>
                <c:pt idx="0">
                  <c:v>Importación </c:v>
                </c:pt>
              </c:strCache>
            </c:strRef>
          </c:tx>
          <c:spPr>
            <a:solidFill>
              <a:srgbClr val="31548C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7294612794612795E-3"/>
                  <c:y val="-2.915916666666679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4.2760942760942762E-3"/>
                  <c:y val="-3.5277777777777776E-2"/>
                </c:manualLayout>
              </c:layout>
              <c:tx>
                <c:rich>
                  <a:bodyPr/>
                  <a:lstStyle/>
                  <a:p>
                    <a:fld id="{704BD8EE-D4B5-4F2C-8F1F-6E786ED123E0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7"/>
              <c:layout>
                <c:manualLayout>
                  <c:x val="-2.1380471380471381E-3"/>
                  <c:y val="-2.1166666666666667E-2"/>
                </c:manualLayout>
              </c:layout>
              <c:tx>
                <c:rich>
                  <a:bodyPr/>
                  <a:lstStyle/>
                  <a:p>
                    <a:fld id="{5A4AEEB4-6EC2-4AE1-9DA1-5D1B24D9BC34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'2-26'!$A$12:$B$19</c:f>
              <c:multiLvlStrCache>
                <c:ptCount val="8"/>
                <c:lvl>
                  <c:pt idx="0">
                    <c:v>Gasolinas</c:v>
                  </c:pt>
                  <c:pt idx="1">
                    <c:v>ACPM</c:v>
                  </c:pt>
                  <c:pt idx="2">
                    <c:v>JP-A</c:v>
                  </c:pt>
                  <c:pt idx="3">
                    <c:v>GLP</c:v>
                  </c:pt>
                  <c:pt idx="4">
                    <c:v>Gasolinas</c:v>
                  </c:pt>
                  <c:pt idx="5">
                    <c:v>ACPM</c:v>
                  </c:pt>
                  <c:pt idx="6">
                    <c:v>JP-A</c:v>
                  </c:pt>
                  <c:pt idx="7">
                    <c:v>GLP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'2-26'!$D$12:$D$19</c:f>
              <c:numCache>
                <c:formatCode>#,##0</c:formatCode>
                <c:ptCount val="8"/>
                <c:pt idx="0">
                  <c:v>32966</c:v>
                </c:pt>
                <c:pt idx="1">
                  <c:v>38095</c:v>
                </c:pt>
                <c:pt idx="2">
                  <c:v>1014</c:v>
                </c:pt>
                <c:pt idx="3">
                  <c:v>0</c:v>
                </c:pt>
                <c:pt idx="4">
                  <c:v>33845</c:v>
                </c:pt>
                <c:pt idx="5">
                  <c:v>20829</c:v>
                </c:pt>
                <c:pt idx="6">
                  <c:v>2451</c:v>
                </c:pt>
                <c:pt idx="7">
                  <c:v>208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648434096"/>
        <c:axId val="648434488"/>
      </c:barChart>
      <c:scatterChart>
        <c:scatterStyle val="lineMarker"/>
        <c:varyColors val="0"/>
        <c:ser>
          <c:idx val="2"/>
          <c:order val="2"/>
          <c:tx>
            <c:strRef>
              <c:f>'2-26'!$E$7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multiLvlStrRef>
              <c:f>'[5] balanza comercial refineri (2'!$T$119:$U$124</c:f>
              <c:multiLvlStrCache>
                <c:ptCount val="6"/>
                <c:lvl>
                  <c:pt idx="0">
                    <c:v>#¡REF!</c:v>
                  </c:pt>
                  <c:pt idx="1">
                    <c:v>#¡REF!</c:v>
                  </c:pt>
                  <c:pt idx="2">
                    <c:v>#¡REF!</c:v>
                  </c:pt>
                  <c:pt idx="3">
                    <c:v>#¡REF!</c:v>
                  </c:pt>
                  <c:pt idx="4">
                    <c:v>#¡REF!</c:v>
                  </c:pt>
                  <c:pt idx="5">
                    <c:v>#¡REF!</c:v>
                  </c:pt>
                </c:lvl>
                <c:lvl>
                  <c:pt idx="0">
                    <c:v>#¡REF!</c:v>
                  </c:pt>
                  <c:pt idx="1">
                    <c:v>#¡REF!</c:v>
                  </c:pt>
                  <c:pt idx="2">
                    <c:v>#¡REF!</c:v>
                  </c:pt>
                  <c:pt idx="3">
                    <c:v>#¡REF!</c:v>
                  </c:pt>
                  <c:pt idx="4">
                    <c:v>#¡REF!</c:v>
                  </c:pt>
                  <c:pt idx="5">
                    <c:v>#¡REF!</c:v>
                  </c:pt>
                </c:lvl>
              </c:multiLvlStrCache>
            </c:multiLvlStrRef>
          </c:xVal>
          <c:yVal>
            <c:numRef>
              <c:f>'2-26'!$E$8:$E$14</c:f>
              <c:numCache>
                <c:formatCode>0.0</c:formatCode>
                <c:ptCount val="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434096"/>
        <c:axId val="648434488"/>
      </c:scatterChart>
      <c:catAx>
        <c:axId val="64843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34488"/>
        <c:crosses val="autoZero"/>
        <c:auto val="1"/>
        <c:lblAlgn val="ctr"/>
        <c:lblOffset val="100"/>
        <c:noMultiLvlLbl val="0"/>
      </c:catAx>
      <c:valAx>
        <c:axId val="64843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solidFill>
                      <a:sysClr val="windowText" lastClr="000000"/>
                    </a:solidFill>
                    <a:latin typeface="+mj-lt"/>
                    <a:cs typeface="Arial" panose="020B0604020202020204" pitchFamily="34" charset="0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5.4755409445916741E-3"/>
              <c:y val="0.365992102791268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34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4324915824915824"/>
          <c:y val="0.94214611111111113"/>
          <c:w val="0.82387323232323229"/>
          <c:h val="5.61161861710261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57692495159482"/>
          <c:y val="2.759585161019177E-2"/>
          <c:w val="0.86642307504840521"/>
          <c:h val="0.83124055507448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 balanza comercial refineria'!#REF!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517C22"/>
            </a:solidFill>
            <a:ln w="12700">
              <a:solidFill>
                <a:srgbClr val="02335E"/>
              </a:solidFill>
            </a:ln>
            <a:effectLst/>
          </c:spPr>
          <c:invertIfNegative val="0"/>
          <c:cat>
            <c:strRef>
              <c:f>'2-27'!$A$1:$A$3</c:f>
              <c:strCache>
                <c:ptCount val="3"/>
                <c:pt idx="0">
                  <c:v>Fuente: REFICAR</c:v>
                </c:pt>
                <c:pt idx="1">
                  <c:v>http:</c:v>
                </c:pt>
                <c:pt idx="2">
                  <c:v>Unidad: BPD</c:v>
                </c:pt>
              </c:strCache>
            </c:strRef>
          </c:cat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 balanza comercial refineria'!#REF!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C6B100"/>
            </a:solidFill>
            <a:ln w="12700">
              <a:solidFill>
                <a:srgbClr val="005305"/>
              </a:solidFill>
            </a:ln>
            <a:effectLst/>
          </c:spPr>
          <c:invertIfNegative val="0"/>
          <c:cat>
            <c:strRef>
              <c:f>'2-27'!$A$1:$A$3</c:f>
              <c:strCache>
                <c:ptCount val="3"/>
                <c:pt idx="0">
                  <c:v>Fuente: REFICAR</c:v>
                </c:pt>
                <c:pt idx="1">
                  <c:v>http:</c:v>
                </c:pt>
                <c:pt idx="2">
                  <c:v>Unidad: BPD</c:v>
                </c:pt>
              </c:strCache>
            </c:strRef>
          </c:cat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v>Importación 2015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 balanza comercial refineria'!#REF!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6"/>
        <c:overlap val="100"/>
        <c:axId val="648435272"/>
        <c:axId val="648428608"/>
      </c:barChart>
      <c:catAx>
        <c:axId val="648435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428608"/>
        <c:crosses val="autoZero"/>
        <c:auto val="1"/>
        <c:lblAlgn val="ctr"/>
        <c:lblOffset val="100"/>
        <c:noMultiLvlLbl val="0"/>
      </c:catAx>
      <c:valAx>
        <c:axId val="648428608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>
                    <a:solidFill>
                      <a:schemeClr val="tx1"/>
                    </a:solidFill>
                  </a:rPr>
                  <a:t>Barriles / día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435272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05437710437711"/>
          <c:y val="3.8805555555555558E-2"/>
          <c:w val="0.85542710437710434"/>
          <c:h val="0.749600277777777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'2-27'!$C$7</c:f>
              <c:strCache>
                <c:ptCount val="1"/>
                <c:pt idx="0">
                  <c:v>Ventas</c:v>
                </c:pt>
              </c:strCache>
            </c:strRef>
          </c:tx>
          <c:spPr>
            <a:solidFill>
              <a:srgbClr val="6C9028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3.5277777777777776E-2"/>
                </c:manualLayout>
              </c:layout>
              <c:tx>
                <c:rich>
                  <a:bodyPr/>
                  <a:lstStyle/>
                  <a:p>
                    <a:fld id="{F0C04470-1D00-4389-AB60-39E3C2D5AAAE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'2-27'!$A$12:$B$19</c:f>
              <c:multiLvlStrCache>
                <c:ptCount val="8"/>
                <c:lvl>
                  <c:pt idx="0">
                    <c:v>Gasolinas</c:v>
                  </c:pt>
                  <c:pt idx="1">
                    <c:v>ACPM</c:v>
                  </c:pt>
                  <c:pt idx="2">
                    <c:v>JP-A</c:v>
                  </c:pt>
                  <c:pt idx="3">
                    <c:v>GLP</c:v>
                  </c:pt>
                  <c:pt idx="4">
                    <c:v>Gasolinas</c:v>
                  </c:pt>
                  <c:pt idx="5">
                    <c:v>ACPM</c:v>
                  </c:pt>
                  <c:pt idx="6">
                    <c:v>JP-A</c:v>
                  </c:pt>
                  <c:pt idx="7">
                    <c:v>GLP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'2-27'!$C$12:$C$19</c:f>
              <c:numCache>
                <c:formatCode>#,##0</c:formatCode>
                <c:ptCount val="8"/>
                <c:pt idx="0">
                  <c:v>17633</c:v>
                </c:pt>
                <c:pt idx="1">
                  <c:v>19670</c:v>
                </c:pt>
                <c:pt idx="2">
                  <c:v>7165</c:v>
                </c:pt>
                <c:pt idx="3">
                  <c:v>1821</c:v>
                </c:pt>
                <c:pt idx="4">
                  <c:v>23662</c:v>
                </c:pt>
                <c:pt idx="5">
                  <c:v>60184</c:v>
                </c:pt>
                <c:pt idx="6">
                  <c:v>8390</c:v>
                </c:pt>
                <c:pt idx="7">
                  <c:v>3445</c:v>
                </c:pt>
              </c:numCache>
            </c:numRef>
          </c:val>
        </c:ser>
        <c:ser>
          <c:idx val="1"/>
          <c:order val="1"/>
          <c:tx>
            <c:strRef>
              <c:f>'2-27'!$D$7</c:f>
              <c:strCache>
                <c:ptCount val="1"/>
                <c:pt idx="0">
                  <c:v>Importación </c:v>
                </c:pt>
              </c:strCache>
            </c:strRef>
          </c:tx>
          <c:spPr>
            <a:solidFill>
              <a:srgbClr val="31548C"/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1380471380471381E-3"/>
                  <c:y val="-2.4694444444444446E-2"/>
                </c:manualLayout>
              </c:layout>
              <c:tx>
                <c:rich>
                  <a:bodyPr/>
                  <a:lstStyle/>
                  <a:p>
                    <a:fld id="{C4CBE6D9-E378-4B97-95EB-8D3359061701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2.4694444444444446E-2"/>
                </c:manualLayout>
              </c:layout>
              <c:tx>
                <c:rich>
                  <a:bodyPr/>
                  <a:lstStyle/>
                  <a:p>
                    <a:fld id="{45615BCA-6320-48A0-9D0A-F83521F0D5B4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7"/>
              <c:layout>
                <c:manualLayout>
                  <c:x val="0"/>
                  <c:y val="-1.7638888888888888E-2"/>
                </c:manualLayout>
              </c:layout>
              <c:tx>
                <c:rich>
                  <a:bodyPr/>
                  <a:lstStyle/>
                  <a:p>
                    <a:fld id="{8DB2C7C0-FADD-4405-8381-871D20538208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'2-27'!$A$12:$B$19</c:f>
              <c:multiLvlStrCache>
                <c:ptCount val="8"/>
                <c:lvl>
                  <c:pt idx="0">
                    <c:v>Gasolinas</c:v>
                  </c:pt>
                  <c:pt idx="1">
                    <c:v>ACPM</c:v>
                  </c:pt>
                  <c:pt idx="2">
                    <c:v>JP-A</c:v>
                  </c:pt>
                  <c:pt idx="3">
                    <c:v>GLP</c:v>
                  </c:pt>
                  <c:pt idx="4">
                    <c:v>Gasolinas</c:v>
                  </c:pt>
                  <c:pt idx="5">
                    <c:v>ACPM</c:v>
                  </c:pt>
                  <c:pt idx="6">
                    <c:v>JP-A</c:v>
                  </c:pt>
                  <c:pt idx="7">
                    <c:v>GLP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'2-27'!$D$12:$D$19</c:f>
              <c:numCache>
                <c:formatCode>#,##0</c:formatCode>
                <c:ptCount val="8"/>
                <c:pt idx="0">
                  <c:v>11029</c:v>
                </c:pt>
                <c:pt idx="1">
                  <c:v>10597</c:v>
                </c:pt>
                <c:pt idx="2">
                  <c:v>2792</c:v>
                </c:pt>
                <c:pt idx="3">
                  <c:v>0</c:v>
                </c:pt>
                <c:pt idx="4">
                  <c:v>216</c:v>
                </c:pt>
                <c:pt idx="5">
                  <c:v>0</c:v>
                </c:pt>
                <c:pt idx="6">
                  <c:v>839</c:v>
                </c:pt>
                <c:pt idx="7">
                  <c:v>166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648425080"/>
        <c:axId val="648429784"/>
      </c:barChart>
      <c:scatterChart>
        <c:scatterStyle val="lineMarker"/>
        <c:varyColors val="0"/>
        <c:ser>
          <c:idx val="2"/>
          <c:order val="2"/>
          <c:tx>
            <c:strRef>
              <c:f>'2-27'!$E$7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multiLvlStrRef>
              <c:f>'2-27'!$A$8:$B$13</c:f>
              <c:multiLvlStrCache>
                <c:ptCount val="6"/>
                <c:lvl>
                  <c:pt idx="0">
                    <c:v>Gasolinas</c:v>
                  </c:pt>
                  <c:pt idx="1">
                    <c:v>ACPM</c:v>
                  </c:pt>
                  <c:pt idx="2">
                    <c:v>JP-A</c:v>
                  </c:pt>
                  <c:pt idx="3">
                    <c:v>GLP</c:v>
                  </c:pt>
                  <c:pt idx="4">
                    <c:v>Gasolinas</c:v>
                  </c:pt>
                  <c:pt idx="5">
                    <c:v>ACPM</c:v>
                  </c:pt>
                </c:lvl>
                <c:lvl>
                  <c:pt idx="0">
                    <c:v>2015</c:v>
                  </c:pt>
                  <c:pt idx="4">
                    <c:v>2016</c:v>
                  </c:pt>
                </c:lvl>
              </c:multiLvlStrCache>
            </c:multiLvlStrRef>
          </c:xVal>
          <c:yVal>
            <c:numRef>
              <c:f>'2-27'!$E$8:$E$14</c:f>
              <c:numCache>
                <c:formatCode>#,##0.0</c:formatCode>
                <c:ptCount val="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425080"/>
        <c:axId val="648429784"/>
      </c:scatterChart>
      <c:catAx>
        <c:axId val="64842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29784"/>
        <c:crosses val="autoZero"/>
        <c:auto val="1"/>
        <c:lblAlgn val="ctr"/>
        <c:lblOffset val="100"/>
        <c:noMultiLvlLbl val="0"/>
      </c:catAx>
      <c:valAx>
        <c:axId val="6484297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4.1212123178817617E-3"/>
              <c:y val="0.35883468183396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2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7.4772727272727274E-3"/>
          <c:y val="0.92599833333333348"/>
          <c:w val="0.98604410774410778"/>
          <c:h val="6.76038690986907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739490412819473"/>
          <c:y val="0.1705214688786178"/>
          <c:w val="0.5370736898188172"/>
          <c:h val="0.74240373850251362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4">
                  <a:lumMod val="75000"/>
                  <a:lumOff val="2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2.1380471380471222E-2"/>
                  <c:y val="3.52777777777777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378716194270623E-2"/>
                  <c:y val="-1.41675824175824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9865319865319858E-2"/>
                  <c:y val="6.414141414141413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993265993265997E-2"/>
                  <c:y val="-1.28282828282828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4898989898989897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5099409204359917E-2"/>
                  <c:y val="-2.24494949494949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9.7362795754088946E-3"/>
                  <c:y val="-4.48989898989899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9.3077796914507599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'2-29'!$A$8:$A$16</c:f>
              <c:strCache>
                <c:ptCount val="9"/>
                <c:pt idx="0">
                  <c:v>ACPM</c:v>
                </c:pt>
                <c:pt idx="1">
                  <c:v>Gasolina Corriente </c:v>
                </c:pt>
                <c:pt idx="2">
                  <c:v>Gasolina Extra </c:v>
                </c:pt>
                <c:pt idx="3">
                  <c:v>GLP</c:v>
                </c:pt>
                <c:pt idx="4">
                  <c:v>Jet-A</c:v>
                </c:pt>
                <c:pt idx="5">
                  <c:v>Biodiesel</c:v>
                </c:pt>
                <c:pt idx="6">
                  <c:v>Etanol</c:v>
                </c:pt>
                <c:pt idx="7">
                  <c:v>Avigas</c:v>
                </c:pt>
                <c:pt idx="8">
                  <c:v>Fue Oíl</c:v>
                </c:pt>
              </c:strCache>
            </c:strRef>
          </c:cat>
          <c:val>
            <c:numRef>
              <c:f>'2-29'!$C$8:$C$16</c:f>
              <c:numCache>
                <c:formatCode>#,##0</c:formatCode>
                <c:ptCount val="9"/>
                <c:pt idx="0">
                  <c:v>125437</c:v>
                </c:pt>
                <c:pt idx="1">
                  <c:v>108573</c:v>
                </c:pt>
                <c:pt idx="2">
                  <c:v>3644</c:v>
                </c:pt>
                <c:pt idx="3">
                  <c:v>19446</c:v>
                </c:pt>
                <c:pt idx="4">
                  <c:v>28046</c:v>
                </c:pt>
                <c:pt idx="5">
                  <c:v>10334</c:v>
                </c:pt>
                <c:pt idx="6">
                  <c:v>7865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2851966208034"/>
          <c:y val="2.5395693008253485E-2"/>
          <c:w val="0.82441360828659727"/>
          <c:h val="0.833349903551212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'2-30'!$A$8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'2-30'!$B$8:$E$8</c:f>
              <c:numCache>
                <c:formatCode>#,##0</c:formatCode>
                <c:ptCount val="4"/>
                <c:pt idx="0">
                  <c:v>126172.4399790053</c:v>
                </c:pt>
                <c:pt idx="1">
                  <c:v>131765.5567478835</c:v>
                </c:pt>
                <c:pt idx="2">
                  <c:v>127857.12438350561</c:v>
                </c:pt>
                <c:pt idx="3">
                  <c:v>125437</c:v>
                </c:pt>
              </c:numCache>
            </c:numRef>
          </c:val>
        </c:ser>
        <c:ser>
          <c:idx val="1"/>
          <c:order val="1"/>
          <c:tx>
            <c:strRef>
              <c:f>'2-30'!$A$9</c:f>
              <c:strCache>
                <c:ptCount val="1"/>
                <c:pt idx="0">
                  <c:v>Gasolina Corriente </c:v>
                </c:pt>
              </c:strCache>
            </c:strRef>
          </c:tx>
          <c:spPr>
            <a:solidFill>
              <a:srgbClr val="02335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'2-30'!$B$9:$E$9</c:f>
              <c:numCache>
                <c:formatCode>#,##0</c:formatCode>
                <c:ptCount val="4"/>
                <c:pt idx="0">
                  <c:v>83113.984610109183</c:v>
                </c:pt>
                <c:pt idx="1">
                  <c:v>94853.472056578408</c:v>
                </c:pt>
                <c:pt idx="2">
                  <c:v>105708.75065103186</c:v>
                </c:pt>
                <c:pt idx="3">
                  <c:v>108573</c:v>
                </c:pt>
              </c:numCache>
            </c:numRef>
          </c:val>
        </c:ser>
        <c:ser>
          <c:idx val="4"/>
          <c:order val="2"/>
          <c:tx>
            <c:strRef>
              <c:f>'2-30'!$A$10</c:f>
              <c:strCache>
                <c:ptCount val="1"/>
                <c:pt idx="0">
                  <c:v>Jet-A</c:v>
                </c:pt>
              </c:strCache>
            </c:strRef>
          </c:tx>
          <c:spPr>
            <a:solidFill>
              <a:srgbClr val="02B37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'2-30'!$B$10:$E$10</c:f>
              <c:numCache>
                <c:formatCode>#,##0</c:formatCode>
                <c:ptCount val="4"/>
                <c:pt idx="0">
                  <c:v>27035.097839819082</c:v>
                </c:pt>
                <c:pt idx="1">
                  <c:v>28662.112941296054</c:v>
                </c:pt>
                <c:pt idx="2">
                  <c:v>28806.899478502</c:v>
                </c:pt>
                <c:pt idx="3">
                  <c:v>28046</c:v>
                </c:pt>
              </c:numCache>
            </c:numRef>
          </c:val>
        </c:ser>
        <c:ser>
          <c:idx val="3"/>
          <c:order val="3"/>
          <c:tx>
            <c:strRef>
              <c:f>'2-30'!$A$11</c:f>
              <c:strCache>
                <c:ptCount val="1"/>
                <c:pt idx="0">
                  <c:v>GLP</c:v>
                </c:pt>
              </c:strCache>
            </c:strRef>
          </c:tx>
          <c:spPr>
            <a:solidFill>
              <a:srgbClr val="00480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'2-30'!$B$11:$E$11</c:f>
              <c:numCache>
                <c:formatCode>#,##0</c:formatCode>
                <c:ptCount val="4"/>
                <c:pt idx="0">
                  <c:v>17321</c:v>
                </c:pt>
                <c:pt idx="1">
                  <c:v>17155</c:v>
                </c:pt>
                <c:pt idx="2">
                  <c:v>16269</c:v>
                </c:pt>
                <c:pt idx="3">
                  <c:v>19446</c:v>
                </c:pt>
              </c:numCache>
            </c:numRef>
          </c:val>
        </c:ser>
        <c:ser>
          <c:idx val="5"/>
          <c:order val="4"/>
          <c:tx>
            <c:strRef>
              <c:f>'2-30'!$A$12</c:f>
              <c:strCache>
                <c:ptCount val="1"/>
                <c:pt idx="0">
                  <c:v>Biodiesel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137102811847423E-3"/>
                  <c:y val="-2.840211238655408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7.9045805309685951E-3"/>
                  <c:y val="-5.3227081554566187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2403172875339337E-3"/>
                  <c:y val="-1.681687379439030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332113987991315E-2"/>
                      <c:h val="3.7537164383292694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2.1777593497037508E-3"/>
                  <c:y val="0"/>
                </c:manualLayout>
              </c:layout>
              <c:tx>
                <c:rich>
                  <a:bodyPr/>
                  <a:lstStyle/>
                  <a:p>
                    <a:fld id="{7B52E2CD-B0A4-43B2-8597-4FFC393A4840}" type="VALUE">
                      <a:rPr lang="en-US">
                        <a:solidFill>
                          <a:schemeClr val="bg1"/>
                        </a:solidFill>
                      </a:rPr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'2-30'!$B$12:$E$12</c:f>
              <c:numCache>
                <c:formatCode>#,##0</c:formatCode>
                <c:ptCount val="4"/>
                <c:pt idx="0">
                  <c:v>7878.9622844096539</c:v>
                </c:pt>
                <c:pt idx="1">
                  <c:v>8016.4448317025444</c:v>
                </c:pt>
                <c:pt idx="2">
                  <c:v>8307.2955270711027</c:v>
                </c:pt>
                <c:pt idx="3">
                  <c:v>10334</c:v>
                </c:pt>
              </c:numCache>
            </c:numRef>
          </c:val>
        </c:ser>
        <c:ser>
          <c:idx val="6"/>
          <c:order val="5"/>
          <c:tx>
            <c:strRef>
              <c:f>'2-30'!$A$13</c:f>
              <c:strCache>
                <c:ptCount val="1"/>
                <c:pt idx="0">
                  <c:v>Etanol</c:v>
                </c:pt>
              </c:strCache>
            </c:strRef>
          </c:tx>
          <c:spPr>
            <a:solidFill>
              <a:srgbClr val="84DE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0120430467276524E-2"/>
                  <c:y val="-9.27679220820288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9.692592422465092E-2"/>
                  <c:y val="2.85690794674762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9.250902063004207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0576769173119399"/>
                  <c:y val="1.11716187208526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509709075723828E-2"/>
                      <c:h val="4.7997883597883595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'2-30'!$B$13:$E$13</c:f>
              <c:numCache>
                <c:formatCode>#,##0</c:formatCode>
                <c:ptCount val="4"/>
                <c:pt idx="0">
                  <c:v>7457.8118454011747</c:v>
                </c:pt>
                <c:pt idx="1">
                  <c:v>8086.9537455968684</c:v>
                </c:pt>
                <c:pt idx="2">
                  <c:v>7867.6142120026097</c:v>
                </c:pt>
                <c:pt idx="3">
                  <c:v>7865</c:v>
                </c:pt>
              </c:numCache>
            </c:numRef>
          </c:val>
        </c:ser>
        <c:ser>
          <c:idx val="2"/>
          <c:order val="6"/>
          <c:tx>
            <c:strRef>
              <c:f>'2-30'!$A$14</c:f>
              <c:strCache>
                <c:ptCount val="1"/>
                <c:pt idx="0">
                  <c:v>Gasolina Extra 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9.0079295160225489E-2"/>
                  <c:y val="-4.9511558043196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9.6892628919066581E-2"/>
                  <c:y val="-2.822704993201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9.103466266648659E-2"/>
                  <c:y val="-2.7698826803276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102499145373372E-2"/>
                      <c:h val="4.2798484848484843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9.2522303906277317E-2"/>
                  <c:y val="-3.37349397590361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j-lt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062887657419666E-2"/>
                      <c:h val="3.5293299180975873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'2-30'!$B$7:$E$7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'2-30'!$B$14:$E$14</c:f>
              <c:numCache>
                <c:formatCode>#,##0</c:formatCode>
                <c:ptCount val="4"/>
                <c:pt idx="0">
                  <c:v>3505.2989213665051</c:v>
                </c:pt>
                <c:pt idx="1">
                  <c:v>3642.0146186817237</c:v>
                </c:pt>
                <c:pt idx="2">
                  <c:v>3799.9015992555446</c:v>
                </c:pt>
                <c:pt idx="3">
                  <c:v>3644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48419984"/>
        <c:axId val="648422336"/>
      </c:barChart>
      <c:catAx>
        <c:axId val="64841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22336"/>
        <c:crosses val="autoZero"/>
        <c:auto val="1"/>
        <c:lblAlgn val="ctr"/>
        <c:lblOffset val="100"/>
        <c:noMultiLvlLbl val="0"/>
      </c:catAx>
      <c:valAx>
        <c:axId val="648422336"/>
        <c:scaling>
          <c:orientation val="minMax"/>
          <c:max val="34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1.1118382929406551E-2"/>
              <c:y val="0.3922421124405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41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0255649861949072E-2"/>
          <c:y val="0.93006923361364946"/>
          <c:w val="0.98974435013805095"/>
          <c:h val="5.0814883495968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31277777777778"/>
          <c:y val="2.4811891675617658E-2"/>
          <c:w val="0.87574907407407421"/>
          <c:h val="0.76820667584084545"/>
        </c:manualLayout>
      </c:layout>
      <c:lineChart>
        <c:grouping val="standard"/>
        <c:varyColors val="0"/>
        <c:ser>
          <c:idx val="0"/>
          <c:order val="0"/>
          <c:tx>
            <c:strRef>
              <c:f>'3-1'!$B$4</c:f>
              <c:strCache>
                <c:ptCount val="1"/>
                <c:pt idx="0">
                  <c:v>Escenario Referencia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'3-1'!$A$5:$A$28</c:f>
              <c:numCache>
                <c:formatCode>General</c:formatCode>
                <c:ptCount val="2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</c:numCache>
            </c:numRef>
          </c:cat>
          <c:val>
            <c:numRef>
              <c:f>'3-1'!$B$5:$B$28</c:f>
              <c:numCache>
                <c:formatCode>#,##0.00</c:formatCode>
                <c:ptCount val="24"/>
                <c:pt idx="0">
                  <c:v>50.883333333333333</c:v>
                </c:pt>
                <c:pt idx="1">
                  <c:v>48.939174352217826</c:v>
                </c:pt>
                <c:pt idx="2">
                  <c:v>50.758830541439238</c:v>
                </c:pt>
                <c:pt idx="3">
                  <c:v>60.335968379446641</c:v>
                </c:pt>
                <c:pt idx="4">
                  <c:v>67.039964866051832</c:v>
                </c:pt>
                <c:pt idx="5">
                  <c:v>69.913106217454057</c:v>
                </c:pt>
                <c:pt idx="6">
                  <c:v>71.828533785055541</c:v>
                </c:pt>
                <c:pt idx="7">
                  <c:v>67.039964866051832</c:v>
                </c:pt>
                <c:pt idx="8">
                  <c:v>65.124537298450349</c:v>
                </c:pt>
                <c:pt idx="9">
                  <c:v>63.209109730848866</c:v>
                </c:pt>
                <c:pt idx="10">
                  <c:v>65.124537298450349</c:v>
                </c:pt>
                <c:pt idx="11">
                  <c:v>67.039964866051818</c:v>
                </c:pt>
                <c:pt idx="12">
                  <c:v>69.913106217454043</c:v>
                </c:pt>
                <c:pt idx="13">
                  <c:v>71.828533785055527</c:v>
                </c:pt>
                <c:pt idx="14">
                  <c:v>73.74396135265701</c:v>
                </c:pt>
                <c:pt idx="15">
                  <c:v>78.532530271660704</c:v>
                </c:pt>
                <c:pt idx="16">
                  <c:v>82.363385406863671</c:v>
                </c:pt>
                <c:pt idx="17">
                  <c:v>88.109668109668107</c:v>
                </c:pt>
                <c:pt idx="18">
                  <c:v>90.982809461070318</c:v>
                </c:pt>
                <c:pt idx="19">
                  <c:v>93.949640204366077</c:v>
                </c:pt>
                <c:pt idx="20">
                  <c:v>97.013215428421489</c:v>
                </c:pt>
                <c:pt idx="21">
                  <c:v>100.17668984456566</c:v>
                </c:pt>
                <c:pt idx="22">
                  <c:v>103.44332103514931</c:v>
                </c:pt>
                <c:pt idx="23">
                  <c:v>106.8164728080346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'3-1'!$C$4</c:f>
              <c:strCache>
                <c:ptCount val="1"/>
                <c:pt idx="0">
                  <c:v>Escenario Alto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'3-1'!$A$5:$A$28</c:f>
              <c:numCache>
                <c:formatCode>General</c:formatCode>
                <c:ptCount val="2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</c:numCache>
            </c:numRef>
          </c:cat>
          <c:val>
            <c:numRef>
              <c:f>'3-1'!$C$5:$C$28</c:f>
              <c:numCache>
                <c:formatCode>#,##0.00</c:formatCode>
                <c:ptCount val="24"/>
                <c:pt idx="0">
                  <c:v>50.883333333333333</c:v>
                </c:pt>
                <c:pt idx="1">
                  <c:v>73.999984593562303</c:v>
                </c:pt>
                <c:pt idx="2">
                  <c:v>96.678203999815068</c:v>
                </c:pt>
                <c:pt idx="3">
                  <c:v>105.7748401074554</c:v>
                </c:pt>
                <c:pt idx="4">
                  <c:v>121.92737821488535</c:v>
                </c:pt>
                <c:pt idx="5">
                  <c:v>128.94361721143702</c:v>
                </c:pt>
                <c:pt idx="6">
                  <c:v>133.91903709567197</c:v>
                </c:pt>
                <c:pt idx="7">
                  <c:v>127.00616024061631</c:v>
                </c:pt>
                <c:pt idx="8">
                  <c:v>125.27828563306845</c:v>
                </c:pt>
                <c:pt idx="9">
                  <c:v>121.669104890982</c:v>
                </c:pt>
                <c:pt idx="10">
                  <c:v>128.13568431849805</c:v>
                </c:pt>
                <c:pt idx="11">
                  <c:v>131.49366223573639</c:v>
                </c:pt>
                <c:pt idx="12">
                  <c:v>140.03335515870089</c:v>
                </c:pt>
                <c:pt idx="13">
                  <c:v>143.5724526305618</c:v>
                </c:pt>
                <c:pt idx="14">
                  <c:v>146.0357840149118</c:v>
                </c:pt>
                <c:pt idx="15">
                  <c:v>156.3271246545562</c:v>
                </c:pt>
                <c:pt idx="16">
                  <c:v>163.21643083573215</c:v>
                </c:pt>
                <c:pt idx="17">
                  <c:v>175.38572766897386</c:v>
                </c:pt>
                <c:pt idx="18">
                  <c:v>181.97206916921587</c:v>
                </c:pt>
                <c:pt idx="19">
                  <c:v>189.39518413267351</c:v>
                </c:pt>
                <c:pt idx="20">
                  <c:v>192.28460710470597</c:v>
                </c:pt>
                <c:pt idx="21">
                  <c:v>198.86949420344516</c:v>
                </c:pt>
                <c:pt idx="22">
                  <c:v>206.86347755557131</c:v>
                </c:pt>
                <c:pt idx="23">
                  <c:v>213.05645403621756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'3-1'!$D$4</c:f>
              <c:strCache>
                <c:ptCount val="1"/>
                <c:pt idx="0">
                  <c:v>Escenario Bajo</c:v>
                </c:pt>
              </c:strCache>
            </c:strRef>
          </c:tx>
          <c:spPr>
            <a:ln w="28575" cap="rnd">
              <a:solidFill>
                <a:srgbClr val="C8B300"/>
              </a:solidFill>
              <a:round/>
            </a:ln>
            <a:effectLst/>
          </c:spPr>
          <c:marker>
            <c:symbol val="none"/>
          </c:marker>
          <c:cat>
            <c:numRef>
              <c:f>'3-1'!$A$5:$A$28</c:f>
              <c:numCache>
                <c:formatCode>General</c:formatCode>
                <c:ptCount val="2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</c:numCache>
            </c:numRef>
          </c:cat>
          <c:val>
            <c:numRef>
              <c:f>'3-1'!$D$5:$D$28</c:f>
              <c:numCache>
                <c:formatCode>#,##0.00</c:formatCode>
                <c:ptCount val="24"/>
                <c:pt idx="0">
                  <c:v>50.883333333333333</c:v>
                </c:pt>
                <c:pt idx="1">
                  <c:v>25.142931610902032</c:v>
                </c:pt>
                <c:pt idx="2">
                  <c:v>26.575395753655226</c:v>
                </c:pt>
                <c:pt idx="3">
                  <c:v>26.97545923376466</c:v>
                </c:pt>
                <c:pt idx="4">
                  <c:v>29.519516528885323</c:v>
                </c:pt>
                <c:pt idx="5">
                  <c:v>29.787584215064719</c:v>
                </c:pt>
                <c:pt idx="6">
                  <c:v>30.095677950970607</c:v>
                </c:pt>
                <c:pt idx="7">
                  <c:v>27.816112659501357</c:v>
                </c:pt>
                <c:pt idx="8">
                  <c:v>26.805070300272462</c:v>
                </c:pt>
                <c:pt idx="9">
                  <c:v>25.516284525071057</c:v>
                </c:pt>
                <c:pt idx="10">
                  <c:v>26.680673351800312</c:v>
                </c:pt>
                <c:pt idx="11">
                  <c:v>27.248166128762975</c:v>
                </c:pt>
                <c:pt idx="12">
                  <c:v>28.305486161418738</c:v>
                </c:pt>
                <c:pt idx="13">
                  <c:v>29.079370079426894</c:v>
                </c:pt>
                <c:pt idx="14">
                  <c:v>29.951575180414338</c:v>
                </c:pt>
                <c:pt idx="15">
                  <c:v>31.979246668828115</c:v>
                </c:pt>
                <c:pt idx="16">
                  <c:v>33.666576532268849</c:v>
                </c:pt>
                <c:pt idx="17">
                  <c:v>36.081257391765327</c:v>
                </c:pt>
                <c:pt idx="18">
                  <c:v>37.466492454651572</c:v>
                </c:pt>
                <c:pt idx="19">
                  <c:v>39.153669017132387</c:v>
                </c:pt>
                <c:pt idx="20">
                  <c:v>40.461112059477855</c:v>
                </c:pt>
                <c:pt idx="21">
                  <c:v>41.876196382052456</c:v>
                </c:pt>
                <c:pt idx="22">
                  <c:v>43.643505304126656</c:v>
                </c:pt>
                <c:pt idx="23">
                  <c:v>45.193339387201149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282336"/>
        <c:axId val="471278416"/>
      </c:lineChart>
      <c:catAx>
        <c:axId val="47128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78416"/>
        <c:crosses val="autoZero"/>
        <c:auto val="1"/>
        <c:lblAlgn val="ctr"/>
        <c:lblOffset val="100"/>
        <c:noMultiLvlLbl val="0"/>
      </c:catAx>
      <c:valAx>
        <c:axId val="47127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US$/BBL </a:t>
                </a:r>
                <a:r>
                  <a:rPr lang="es-CO" sz="800" b="1">
                    <a:solidFill>
                      <a:sysClr val="windowText" lastClr="000000"/>
                    </a:solidFill>
                  </a:rPr>
                  <a:t>Dic 2017</a:t>
                </a:r>
              </a:p>
            </c:rich>
          </c:tx>
          <c:layout>
            <c:manualLayout>
              <c:xMode val="edge"/>
              <c:yMode val="edge"/>
              <c:x val="1.7679008908523593E-2"/>
              <c:y val="0.306141647924263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82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5571300559677153E-2"/>
          <c:y val="0.91358976210145637"/>
          <c:w val="0.97379566952548469"/>
          <c:h val="6.54128683564129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993333333333319E-2"/>
          <c:y val="4.0404040404040407E-2"/>
          <c:w val="0.87954370370370372"/>
          <c:h val="0.66967224138305026"/>
        </c:manualLayout>
      </c:layout>
      <c:lineChart>
        <c:grouping val="standard"/>
        <c:varyColors val="0"/>
        <c:ser>
          <c:idx val="0"/>
          <c:order val="0"/>
          <c:tx>
            <c:strRef>
              <c:f>'3-2'!$B$5</c:f>
              <c:strCache>
                <c:ptCount val="1"/>
                <c:pt idx="0">
                  <c:v>Esc Referencia ACPM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'3-2'!$A$6:$A$401</c:f>
              <c:numCache>
                <c:formatCode>mmm\-yy</c:formatCode>
                <c:ptCount val="39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  <c:pt idx="288">
                  <c:v>51867</c:v>
                </c:pt>
                <c:pt idx="289">
                  <c:v>51898</c:v>
                </c:pt>
                <c:pt idx="290">
                  <c:v>51926</c:v>
                </c:pt>
                <c:pt idx="291">
                  <c:v>51957</c:v>
                </c:pt>
                <c:pt idx="292">
                  <c:v>51987</c:v>
                </c:pt>
                <c:pt idx="293">
                  <c:v>52018</c:v>
                </c:pt>
                <c:pt idx="294">
                  <c:v>52048</c:v>
                </c:pt>
                <c:pt idx="295">
                  <c:v>52079</c:v>
                </c:pt>
                <c:pt idx="296">
                  <c:v>52110</c:v>
                </c:pt>
                <c:pt idx="297">
                  <c:v>52140</c:v>
                </c:pt>
                <c:pt idx="298">
                  <c:v>52171</c:v>
                </c:pt>
                <c:pt idx="299">
                  <c:v>52201</c:v>
                </c:pt>
                <c:pt idx="300">
                  <c:v>52232</c:v>
                </c:pt>
                <c:pt idx="301">
                  <c:v>52263</c:v>
                </c:pt>
                <c:pt idx="302">
                  <c:v>52291</c:v>
                </c:pt>
                <c:pt idx="303">
                  <c:v>52322</c:v>
                </c:pt>
                <c:pt idx="304">
                  <c:v>52352</c:v>
                </c:pt>
                <c:pt idx="305">
                  <c:v>52383</c:v>
                </c:pt>
                <c:pt idx="306">
                  <c:v>52413</c:v>
                </c:pt>
                <c:pt idx="307">
                  <c:v>52444</c:v>
                </c:pt>
                <c:pt idx="308">
                  <c:v>52475</c:v>
                </c:pt>
                <c:pt idx="309">
                  <c:v>52505</c:v>
                </c:pt>
                <c:pt idx="310">
                  <c:v>52536</c:v>
                </c:pt>
                <c:pt idx="311">
                  <c:v>52566</c:v>
                </c:pt>
                <c:pt idx="312">
                  <c:v>52597</c:v>
                </c:pt>
                <c:pt idx="313">
                  <c:v>52628</c:v>
                </c:pt>
                <c:pt idx="314">
                  <c:v>52657</c:v>
                </c:pt>
                <c:pt idx="315">
                  <c:v>52688</c:v>
                </c:pt>
                <c:pt idx="316">
                  <c:v>52718</c:v>
                </c:pt>
                <c:pt idx="317">
                  <c:v>52749</c:v>
                </c:pt>
                <c:pt idx="318">
                  <c:v>52779</c:v>
                </c:pt>
                <c:pt idx="319">
                  <c:v>52810</c:v>
                </c:pt>
                <c:pt idx="320">
                  <c:v>52841</c:v>
                </c:pt>
                <c:pt idx="321">
                  <c:v>52871</c:v>
                </c:pt>
                <c:pt idx="322">
                  <c:v>52902</c:v>
                </c:pt>
                <c:pt idx="323">
                  <c:v>52932</c:v>
                </c:pt>
                <c:pt idx="324">
                  <c:v>52963</c:v>
                </c:pt>
                <c:pt idx="325">
                  <c:v>52994</c:v>
                </c:pt>
                <c:pt idx="326">
                  <c:v>53022</c:v>
                </c:pt>
                <c:pt idx="327">
                  <c:v>53053</c:v>
                </c:pt>
                <c:pt idx="328">
                  <c:v>53083</c:v>
                </c:pt>
                <c:pt idx="329">
                  <c:v>53114</c:v>
                </c:pt>
                <c:pt idx="330">
                  <c:v>53144</c:v>
                </c:pt>
                <c:pt idx="331">
                  <c:v>53175</c:v>
                </c:pt>
                <c:pt idx="332">
                  <c:v>53206</c:v>
                </c:pt>
                <c:pt idx="333">
                  <c:v>53236</c:v>
                </c:pt>
                <c:pt idx="334">
                  <c:v>53267</c:v>
                </c:pt>
                <c:pt idx="335">
                  <c:v>53297</c:v>
                </c:pt>
                <c:pt idx="336">
                  <c:v>53328</c:v>
                </c:pt>
                <c:pt idx="337">
                  <c:v>53359</c:v>
                </c:pt>
                <c:pt idx="338">
                  <c:v>53387</c:v>
                </c:pt>
                <c:pt idx="339">
                  <c:v>53418</c:v>
                </c:pt>
                <c:pt idx="340">
                  <c:v>53448</c:v>
                </c:pt>
                <c:pt idx="341">
                  <c:v>53479</c:v>
                </c:pt>
                <c:pt idx="342">
                  <c:v>53509</c:v>
                </c:pt>
                <c:pt idx="343">
                  <c:v>53540</c:v>
                </c:pt>
                <c:pt idx="344">
                  <c:v>53571</c:v>
                </c:pt>
                <c:pt idx="345">
                  <c:v>53601</c:v>
                </c:pt>
                <c:pt idx="346">
                  <c:v>53632</c:v>
                </c:pt>
                <c:pt idx="347">
                  <c:v>53662</c:v>
                </c:pt>
                <c:pt idx="348">
                  <c:v>53693</c:v>
                </c:pt>
                <c:pt idx="349">
                  <c:v>53724</c:v>
                </c:pt>
                <c:pt idx="350">
                  <c:v>53752</c:v>
                </c:pt>
                <c:pt idx="351">
                  <c:v>53783</c:v>
                </c:pt>
                <c:pt idx="352">
                  <c:v>53813</c:v>
                </c:pt>
                <c:pt idx="353">
                  <c:v>53844</c:v>
                </c:pt>
                <c:pt idx="354">
                  <c:v>53874</c:v>
                </c:pt>
                <c:pt idx="355">
                  <c:v>53905</c:v>
                </c:pt>
                <c:pt idx="356">
                  <c:v>53936</c:v>
                </c:pt>
                <c:pt idx="357">
                  <c:v>53966</c:v>
                </c:pt>
                <c:pt idx="358">
                  <c:v>53997</c:v>
                </c:pt>
                <c:pt idx="359">
                  <c:v>54027</c:v>
                </c:pt>
                <c:pt idx="360">
                  <c:v>54058</c:v>
                </c:pt>
                <c:pt idx="361">
                  <c:v>54089</c:v>
                </c:pt>
                <c:pt idx="362">
                  <c:v>54118</c:v>
                </c:pt>
                <c:pt idx="363">
                  <c:v>54149</c:v>
                </c:pt>
                <c:pt idx="364">
                  <c:v>54179</c:v>
                </c:pt>
                <c:pt idx="365">
                  <c:v>54210</c:v>
                </c:pt>
                <c:pt idx="366">
                  <c:v>54240</c:v>
                </c:pt>
                <c:pt idx="367">
                  <c:v>54271</c:v>
                </c:pt>
                <c:pt idx="368">
                  <c:v>54302</c:v>
                </c:pt>
                <c:pt idx="369">
                  <c:v>54332</c:v>
                </c:pt>
                <c:pt idx="370">
                  <c:v>54363</c:v>
                </c:pt>
                <c:pt idx="371">
                  <c:v>54393</c:v>
                </c:pt>
                <c:pt idx="372">
                  <c:v>54424</c:v>
                </c:pt>
                <c:pt idx="373">
                  <c:v>54455</c:v>
                </c:pt>
                <c:pt idx="374">
                  <c:v>54483</c:v>
                </c:pt>
                <c:pt idx="375">
                  <c:v>54514</c:v>
                </c:pt>
                <c:pt idx="376">
                  <c:v>54544</c:v>
                </c:pt>
                <c:pt idx="377">
                  <c:v>54575</c:v>
                </c:pt>
                <c:pt idx="378">
                  <c:v>54605</c:v>
                </c:pt>
                <c:pt idx="379">
                  <c:v>54636</c:v>
                </c:pt>
                <c:pt idx="380">
                  <c:v>54667</c:v>
                </c:pt>
                <c:pt idx="381">
                  <c:v>54697</c:v>
                </c:pt>
                <c:pt idx="382">
                  <c:v>54728</c:v>
                </c:pt>
                <c:pt idx="383">
                  <c:v>54758</c:v>
                </c:pt>
                <c:pt idx="384">
                  <c:v>54789</c:v>
                </c:pt>
                <c:pt idx="385">
                  <c:v>54820</c:v>
                </c:pt>
                <c:pt idx="386">
                  <c:v>54848</c:v>
                </c:pt>
                <c:pt idx="387">
                  <c:v>54879</c:v>
                </c:pt>
                <c:pt idx="388">
                  <c:v>54909</c:v>
                </c:pt>
                <c:pt idx="389">
                  <c:v>54940</c:v>
                </c:pt>
                <c:pt idx="390">
                  <c:v>54970</c:v>
                </c:pt>
                <c:pt idx="391">
                  <c:v>55001</c:v>
                </c:pt>
                <c:pt idx="392">
                  <c:v>55032</c:v>
                </c:pt>
                <c:pt idx="393">
                  <c:v>55062</c:v>
                </c:pt>
                <c:pt idx="394">
                  <c:v>55093</c:v>
                </c:pt>
                <c:pt idx="395">
                  <c:v>55123</c:v>
                </c:pt>
              </c:numCache>
            </c:numRef>
          </c:cat>
          <c:val>
            <c:numRef>
              <c:f>'3-2'!$B$6:$B$401</c:f>
              <c:numCache>
                <c:formatCode>0.00</c:formatCode>
                <c:ptCount val="396"/>
                <c:pt idx="0">
                  <c:v>2.6654756201662009</c:v>
                </c:pt>
                <c:pt idx="1">
                  <c:v>2.7096240800996738</c:v>
                </c:pt>
                <c:pt idx="2">
                  <c:v>2.6642394632880633</c:v>
                </c:pt>
                <c:pt idx="3">
                  <c:v>2.6392673308952386</c:v>
                </c:pt>
                <c:pt idx="4">
                  <c:v>2.5958527030613521</c:v>
                </c:pt>
                <c:pt idx="5">
                  <c:v>2.5536536848068145</c:v>
                </c:pt>
                <c:pt idx="6">
                  <c:v>2.5285052725196397</c:v>
                </c:pt>
                <c:pt idx="7">
                  <c:v>2.5057007048069679</c:v>
                </c:pt>
                <c:pt idx="8">
                  <c:v>2.5014640383538547</c:v>
                </c:pt>
                <c:pt idx="9">
                  <c:v>2.4940035573945245</c:v>
                </c:pt>
                <c:pt idx="10">
                  <c:v>2.4948920208301431</c:v>
                </c:pt>
                <c:pt idx="11">
                  <c:v>2.4948578171592848</c:v>
                </c:pt>
                <c:pt idx="12">
                  <c:v>2.4956846187467585</c:v>
                </c:pt>
                <c:pt idx="13">
                  <c:v>2.4789895281899699</c:v>
                </c:pt>
                <c:pt idx="14">
                  <c:v>2.474622521381431</c:v>
                </c:pt>
                <c:pt idx="15">
                  <c:v>2.4734965405421541</c:v>
                </c:pt>
                <c:pt idx="16">
                  <c:v>2.4693960903841674</c:v>
                </c:pt>
                <c:pt idx="17">
                  <c:v>2.4910377219919213</c:v>
                </c:pt>
                <c:pt idx="18">
                  <c:v>2.4897662633244568</c:v>
                </c:pt>
                <c:pt idx="19">
                  <c:v>2.513514530252523</c:v>
                </c:pt>
                <c:pt idx="20">
                  <c:v>2.5092545006343649</c:v>
                </c:pt>
                <c:pt idx="21">
                  <c:v>2.5017528787332375</c:v>
                </c:pt>
                <c:pt idx="22">
                  <c:v>2.5252548514675794</c:v>
                </c:pt>
                <c:pt idx="23">
                  <c:v>2.5252199092393854</c:v>
                </c:pt>
                <c:pt idx="24">
                  <c:v>2.5486866849836947</c:v>
                </c:pt>
                <c:pt idx="25">
                  <c:v>2.5697150552563031</c:v>
                </c:pt>
                <c:pt idx="26">
                  <c:v>2.5910463090845242</c:v>
                </c:pt>
                <c:pt idx="27">
                  <c:v>2.6126848090721664</c:v>
                </c:pt>
                <c:pt idx="28">
                  <c:v>2.6346349806600999</c:v>
                </c:pt>
                <c:pt idx="29">
                  <c:v>2.6569013130313301</c:v>
                </c:pt>
                <c:pt idx="30">
                  <c:v>2.6794883600291164</c:v>
                </c:pt>
                <c:pt idx="31">
                  <c:v>2.7024007410883053</c:v>
                </c:pt>
                <c:pt idx="32">
                  <c:v>2.7256431421800871</c:v>
                </c:pt>
                <c:pt idx="33">
                  <c:v>2.7492203167703559</c:v>
                </c:pt>
                <c:pt idx="34">
                  <c:v>2.7731370867918734</c:v>
                </c:pt>
                <c:pt idx="35">
                  <c:v>2.7973983436304373</c:v>
                </c:pt>
                <c:pt idx="36">
                  <c:v>2.822009049125251</c:v>
                </c:pt>
                <c:pt idx="37">
                  <c:v>2.837227182763014</c:v>
                </c:pt>
                <c:pt idx="38">
                  <c:v>2.852578932268063</c:v>
                </c:pt>
                <c:pt idx="39">
                  <c:v>2.8680654707934528</c:v>
                </c:pt>
                <c:pt idx="40">
                  <c:v>2.8836879817925762</c:v>
                </c:pt>
                <c:pt idx="41">
                  <c:v>2.8994476591095939</c:v>
                </c:pt>
                <c:pt idx="42">
                  <c:v>2.9153457070706716</c:v>
                </c:pt>
                <c:pt idx="43">
                  <c:v>2.9313833405760112</c:v>
                </c:pt>
                <c:pt idx="44">
                  <c:v>2.9475617851926872</c:v>
                </c:pt>
                <c:pt idx="45">
                  <c:v>2.96388227724831</c:v>
                </c:pt>
                <c:pt idx="46">
                  <c:v>2.9803460639254973</c:v>
                </c:pt>
                <c:pt idx="47">
                  <c:v>2.9969544033571838</c:v>
                </c:pt>
                <c:pt idx="48">
                  <c:v>3.0137085647227648</c:v>
                </c:pt>
                <c:pt idx="49">
                  <c:v>3.0204401945676276</c:v>
                </c:pt>
                <c:pt idx="50">
                  <c:v>3.0271953650337462</c:v>
                </c:pt>
                <c:pt idx="51">
                  <c:v>3.0339741584430637</c:v>
                </c:pt>
                <c:pt idx="52">
                  <c:v>3.0407766574054049</c:v>
                </c:pt>
                <c:pt idx="53">
                  <c:v>3.0476029448194812</c:v>
                </c:pt>
                <c:pt idx="54">
                  <c:v>3.0544531038739033</c:v>
                </c:pt>
                <c:pt idx="55">
                  <c:v>3.0613272180481941</c:v>
                </c:pt>
                <c:pt idx="56">
                  <c:v>3.0682253711138046</c:v>
                </c:pt>
                <c:pt idx="57">
                  <c:v>3.0751476471351373</c:v>
                </c:pt>
                <c:pt idx="58">
                  <c:v>3.0820941304705674</c:v>
                </c:pt>
                <c:pt idx="59">
                  <c:v>3.0890649057734754</c:v>
                </c:pt>
                <c:pt idx="60">
                  <c:v>3.0960600579932738</c:v>
                </c:pt>
                <c:pt idx="61">
                  <c:v>3.1005813132900686</c:v>
                </c:pt>
                <c:pt idx="62">
                  <c:v>3.1051127522142137</c:v>
                </c:pt>
                <c:pt idx="63">
                  <c:v>3.1096543977032027</c:v>
                </c:pt>
                <c:pt idx="64">
                  <c:v>3.1142062727461939</c:v>
                </c:pt>
                <c:pt idx="65">
                  <c:v>3.1187684003841261</c:v>
                </c:pt>
                <c:pt idx="66">
                  <c:v>3.1233408037098336</c:v>
                </c:pt>
                <c:pt idx="67">
                  <c:v>3.1279235058681678</c:v>
                </c:pt>
                <c:pt idx="68">
                  <c:v>3.1325165300561091</c:v>
                </c:pt>
                <c:pt idx="69">
                  <c:v>3.1371198995228884</c:v>
                </c:pt>
                <c:pt idx="70">
                  <c:v>3.1417336375701002</c:v>
                </c:pt>
                <c:pt idx="71">
                  <c:v>3.1463577675518257</c:v>
                </c:pt>
                <c:pt idx="72">
                  <c:v>3.150992312874747</c:v>
                </c:pt>
                <c:pt idx="73">
                  <c:v>3.1391356153613197</c:v>
                </c:pt>
                <c:pt idx="74">
                  <c:v>3.1273470868152087</c:v>
                </c:pt>
                <c:pt idx="75">
                  <c:v>3.1156263353053486</c:v>
                </c:pt>
                <c:pt idx="76">
                  <c:v>3.1039729711540422</c:v>
                </c:pt>
                <c:pt idx="77">
                  <c:v>3.09238660692401</c:v>
                </c:pt>
                <c:pt idx="78">
                  <c:v>3.0808668574055043</c:v>
                </c:pt>
                <c:pt idx="79">
                  <c:v>3.0694133396035057</c:v>
                </c:pt>
                <c:pt idx="80">
                  <c:v>3.0580256727249902</c:v>
                </c:pt>
                <c:pt idx="81">
                  <c:v>3.0467034781662647</c:v>
                </c:pt>
                <c:pt idx="82">
                  <c:v>3.0354463795003843</c:v>
                </c:pt>
                <c:pt idx="83">
                  <c:v>3.0242540024646352</c:v>
                </c:pt>
                <c:pt idx="84">
                  <c:v>3.0131259749480908</c:v>
                </c:pt>
                <c:pt idx="85">
                  <c:v>3.0084773860206813</c:v>
                </c:pt>
                <c:pt idx="86">
                  <c:v>3.0038400263551841</c:v>
                </c:pt>
                <c:pt idx="87">
                  <c:v>2.999213868825878</c:v>
                </c:pt>
                <c:pt idx="88">
                  <c:v>2.994598886372569</c:v>
                </c:pt>
                <c:pt idx="89">
                  <c:v>2.9899950520004293</c:v>
                </c:pt>
                <c:pt idx="90">
                  <c:v>2.9854023387798416</c:v>
                </c:pt>
                <c:pt idx="91">
                  <c:v>2.98082071984624</c:v>
                </c:pt>
                <c:pt idx="92">
                  <c:v>2.976250168399952</c:v>
                </c:pt>
                <c:pt idx="93">
                  <c:v>2.9716906577060467</c:v>
                </c:pt>
                <c:pt idx="94">
                  <c:v>2.9671421610941713</c:v>
                </c:pt>
                <c:pt idx="95">
                  <c:v>2.9626046519584008</c:v>
                </c:pt>
                <c:pt idx="96">
                  <c:v>2.9580781037570789</c:v>
                </c:pt>
                <c:pt idx="97">
                  <c:v>2.9534276758404321</c:v>
                </c:pt>
                <c:pt idx="98">
                  <c:v>2.9487888170115548</c:v>
                </c:pt>
                <c:pt idx="99">
                  <c:v>2.9441614984894837</c:v>
                </c:pt>
                <c:pt idx="100">
                  <c:v>2.9395456915648559</c:v>
                </c:pt>
                <c:pt idx="101">
                  <c:v>2.93494136759973</c:v>
                </c:pt>
                <c:pt idx="102">
                  <c:v>2.9303484980274095</c:v>
                </c:pt>
                <c:pt idx="103">
                  <c:v>2.9257670543522636</c:v>
                </c:pt>
                <c:pt idx="104">
                  <c:v>2.9211970081495511</c:v>
                </c:pt>
                <c:pt idx="105">
                  <c:v>2.9166383310652457</c:v>
                </c:pt>
                <c:pt idx="106">
                  <c:v>2.9120909948158578</c:v>
                </c:pt>
                <c:pt idx="107">
                  <c:v>2.9075549711882598</c:v>
                </c:pt>
                <c:pt idx="108">
                  <c:v>2.9030302320395123</c:v>
                </c:pt>
                <c:pt idx="109">
                  <c:v>2.9075437147823378</c:v>
                </c:pt>
                <c:pt idx="110">
                  <c:v>2.9120684259279965</c:v>
                </c:pt>
                <c:pt idx="111">
                  <c:v>2.9166043934099131</c:v>
                </c:pt>
                <c:pt idx="112">
                  <c:v>2.9211516452310033</c:v>
                </c:pt>
                <c:pt idx="113">
                  <c:v>2.9257102094638476</c:v>
                </c:pt>
                <c:pt idx="114">
                  <c:v>2.9302801142508637</c:v>
                </c:pt>
                <c:pt idx="115">
                  <c:v>2.9348613878044798</c:v>
                </c:pt>
                <c:pt idx="116">
                  <c:v>2.9394540584073106</c:v>
                </c:pt>
                <c:pt idx="117">
                  <c:v>2.9440581544123301</c:v>
                </c:pt>
                <c:pt idx="118">
                  <c:v>2.9486737042430469</c:v>
                </c:pt>
                <c:pt idx="119">
                  <c:v>2.9533007363936821</c:v>
                </c:pt>
                <c:pt idx="120">
                  <c:v>2.9579392794293411</c:v>
                </c:pt>
                <c:pt idx="121">
                  <c:v>2.9624545578258115</c:v>
                </c:pt>
                <c:pt idx="122">
                  <c:v>2.9669807434555326</c:v>
                </c:pt>
                <c:pt idx="123">
                  <c:v>2.9715178626663237</c:v>
                </c:pt>
                <c:pt idx="124">
                  <c:v>2.97606594186965</c:v>
                </c:pt>
                <c:pt idx="125">
                  <c:v>2.9806250075407772</c:v>
                </c:pt>
                <c:pt idx="126">
                  <c:v>2.9851950862189254</c:v>
                </c:pt>
                <c:pt idx="127">
                  <c:v>2.9897762045074225</c:v>
                </c:pt>
                <c:pt idx="128">
                  <c:v>2.9943683890738626</c:v>
                </c:pt>
                <c:pt idx="129">
                  <c:v>2.9989716666502564</c:v>
                </c:pt>
                <c:pt idx="130">
                  <c:v>3.0035860640331906</c:v>
                </c:pt>
                <c:pt idx="131">
                  <c:v>3.0082116080839825</c:v>
                </c:pt>
                <c:pt idx="132">
                  <c:v>3.0128483257288341</c:v>
                </c:pt>
                <c:pt idx="133">
                  <c:v>3.0195769473036624</c:v>
                </c:pt>
                <c:pt idx="134">
                  <c:v>3.0263290989797764</c:v>
                </c:pt>
                <c:pt idx="135">
                  <c:v>3.0331048630423307</c:v>
                </c:pt>
                <c:pt idx="136">
                  <c:v>3.0399043220642317</c:v>
                </c:pt>
                <c:pt idx="137">
                  <c:v>3.046727558907147</c:v>
                </c:pt>
                <c:pt idx="138">
                  <c:v>3.0535746567225095</c:v>
                </c:pt>
                <c:pt idx="139">
                  <c:v>3.0604456989525368</c:v>
                </c:pt>
                <c:pt idx="140">
                  <c:v>3.0673407693312442</c:v>
                </c:pt>
                <c:pt idx="141">
                  <c:v>3.0742599518854661</c:v>
                </c:pt>
                <c:pt idx="142">
                  <c:v>3.0812033309358804</c:v>
                </c:pt>
                <c:pt idx="143">
                  <c:v>3.0881709910980355</c:v>
                </c:pt>
                <c:pt idx="144">
                  <c:v>3.0951630172833822</c:v>
                </c:pt>
                <c:pt idx="145">
                  <c:v>3.0996822520952216</c:v>
                </c:pt>
                <c:pt idx="146">
                  <c:v>3.1042116659834917</c:v>
                </c:pt>
                <c:pt idx="147">
                  <c:v>3.1087512818754375</c:v>
                </c:pt>
                <c:pt idx="148">
                  <c:v>3.1133011227499416</c:v>
                </c:pt>
                <c:pt idx="149">
                  <c:v>3.1178612116376483</c:v>
                </c:pt>
                <c:pt idx="150">
                  <c:v>3.1224315716210702</c:v>
                </c:pt>
                <c:pt idx="151">
                  <c:v>3.1270122258347168</c:v>
                </c:pt>
                <c:pt idx="152">
                  <c:v>3.1316031974652025</c:v>
                </c:pt>
                <c:pt idx="153">
                  <c:v>3.1362045097513658</c:v>
                </c:pt>
                <c:pt idx="154">
                  <c:v>3.1408161859843906</c:v>
                </c:pt>
                <c:pt idx="155">
                  <c:v>3.1454382495079214</c:v>
                </c:pt>
                <c:pt idx="156">
                  <c:v>3.1500707237181791</c:v>
                </c:pt>
                <c:pt idx="157">
                  <c:v>3.1545914359705174</c:v>
                </c:pt>
                <c:pt idx="158">
                  <c:v>3.159122062637703</c:v>
                </c:pt>
                <c:pt idx="159">
                  <c:v>3.163662625463127</c:v>
                </c:pt>
                <c:pt idx="160">
                  <c:v>3.1682131462378695</c:v>
                </c:pt>
                <c:pt idx="161">
                  <c:v>3.1727736468007981</c:v>
                </c:pt>
                <c:pt idx="162">
                  <c:v>3.1773441490386753</c:v>
                </c:pt>
                <c:pt idx="163">
                  <c:v>3.1819246748862673</c:v>
                </c:pt>
                <c:pt idx="164">
                  <c:v>3.1865152463264401</c:v>
                </c:pt>
                <c:pt idx="165">
                  <c:v>3.1911158853902757</c:v>
                </c:pt>
                <c:pt idx="166">
                  <c:v>3.1957266141571692</c:v>
                </c:pt>
                <c:pt idx="167">
                  <c:v>3.2003474547549402</c:v>
                </c:pt>
                <c:pt idx="168">
                  <c:v>3.2049784293599357</c:v>
                </c:pt>
                <c:pt idx="169">
                  <c:v>3.2160734582161599</c:v>
                </c:pt>
                <c:pt idx="170">
                  <c:v>3.2272266562980843</c:v>
                </c:pt>
                <c:pt idx="171">
                  <c:v>3.2384383285764153</c:v>
                </c:pt>
                <c:pt idx="172">
                  <c:v>3.2497087816207708</c:v>
                </c:pt>
                <c:pt idx="173">
                  <c:v>3.2610383236080533</c:v>
                </c:pt>
                <c:pt idx="174">
                  <c:v>3.2724272643308829</c:v>
                </c:pt>
                <c:pt idx="175">
                  <c:v>3.2838759152060666</c:v>
                </c:pt>
                <c:pt idx="176">
                  <c:v>3.2953845892831124</c:v>
                </c:pt>
                <c:pt idx="177">
                  <c:v>3.3069536012527907</c:v>
                </c:pt>
                <c:pt idx="178">
                  <c:v>3.3185832674557387</c:v>
                </c:pt>
                <c:pt idx="179">
                  <c:v>3.3302739058911106</c:v>
                </c:pt>
                <c:pt idx="180">
                  <c:v>3.3420258362252699</c:v>
                </c:pt>
                <c:pt idx="181">
                  <c:v>3.3509691174272573</c:v>
                </c:pt>
                <c:pt idx="182">
                  <c:v>3.3599478945488466</c:v>
                </c:pt>
                <c:pt idx="183">
                  <c:v>3.3689623084734865</c:v>
                </c:pt>
                <c:pt idx="184">
                  <c:v>3.378012500643794</c:v>
                </c:pt>
                <c:pt idx="185">
                  <c:v>3.3870986130637721</c:v>
                </c:pt>
                <c:pt idx="186">
                  <c:v>3.3962207883010391</c:v>
                </c:pt>
                <c:pt idx="187">
                  <c:v>3.4053791694890627</c:v>
                </c:pt>
                <c:pt idx="188">
                  <c:v>3.4145739003294109</c:v>
                </c:pt>
                <c:pt idx="189">
                  <c:v>3.4238051250940007</c:v>
                </c:pt>
                <c:pt idx="190">
                  <c:v>3.4330729886273668</c:v>
                </c:pt>
                <c:pt idx="191">
                  <c:v>3.4423776363489322</c:v>
                </c:pt>
                <c:pt idx="192">
                  <c:v>3.4517192142552906</c:v>
                </c:pt>
                <c:pt idx="193">
                  <c:v>3.4649993820622491</c:v>
                </c:pt>
                <c:pt idx="194">
                  <c:v>3.4783541858297138</c:v>
                </c:pt>
                <c:pt idx="195">
                  <c:v>3.4917840450197497</c:v>
                </c:pt>
                <c:pt idx="196">
                  <c:v>3.505289381451842</c:v>
                </c:pt>
                <c:pt idx="197">
                  <c:v>3.5188706193161474</c:v>
                </c:pt>
                <c:pt idx="198">
                  <c:v>3.5325281851868162</c:v>
                </c:pt>
                <c:pt idx="199">
                  <c:v>3.5462625080353902</c:v>
                </c:pt>
                <c:pt idx="200">
                  <c:v>3.5600740192442784</c:v>
                </c:pt>
                <c:pt idx="201">
                  <c:v>3.573963152620304</c:v>
                </c:pt>
                <c:pt idx="202">
                  <c:v>3.5879303444083313</c:v>
                </c:pt>
                <c:pt idx="203">
                  <c:v>3.6019760333049664</c:v>
                </c:pt>
                <c:pt idx="204">
                  <c:v>3.6161006604723394</c:v>
                </c:pt>
                <c:pt idx="205">
                  <c:v>3.6228588760023932</c:v>
                </c:pt>
                <c:pt idx="206">
                  <c:v>3.6296351631779258</c:v>
                </c:pt>
                <c:pt idx="207">
                  <c:v>3.6364295703229894</c:v>
                </c:pt>
                <c:pt idx="208">
                  <c:v>3.6432421458908584</c:v>
                </c:pt>
                <c:pt idx="209">
                  <c:v>3.6500729384643718</c:v>
                </c:pt>
                <c:pt idx="210">
                  <c:v>3.6569219967562798</c:v>
                </c:pt>
                <c:pt idx="211">
                  <c:v>3.6637893696095913</c:v>
                </c:pt>
                <c:pt idx="212">
                  <c:v>3.6706751059979252</c:v>
                </c:pt>
                <c:pt idx="213">
                  <c:v>3.6775792550258544</c:v>
                </c:pt>
                <c:pt idx="214">
                  <c:v>3.6845018659292599</c:v>
                </c:pt>
                <c:pt idx="215">
                  <c:v>3.6914429880756812</c:v>
                </c:pt>
                <c:pt idx="216">
                  <c:v>3.6984026709646667</c:v>
                </c:pt>
                <c:pt idx="217">
                  <c:v>3.7053809642281292</c:v>
                </c:pt>
                <c:pt idx="218">
                  <c:v>3.7123779176306968</c:v>
                </c:pt>
                <c:pt idx="219">
                  <c:v>3.7193935810700722</c:v>
                </c:pt>
                <c:pt idx="220">
                  <c:v>3.7264280045773832</c:v>
                </c:pt>
                <c:pt idx="221">
                  <c:v>3.7334812383175437</c:v>
                </c:pt>
                <c:pt idx="222">
                  <c:v>3.7405533325896094</c:v>
                </c:pt>
                <c:pt idx="223">
                  <c:v>3.7476443378271371</c:v>
                </c:pt>
                <c:pt idx="224">
                  <c:v>3.754754304598543</c:v>
                </c:pt>
                <c:pt idx="225">
                  <c:v>3.7618832836074665</c:v>
                </c:pt>
                <c:pt idx="226">
                  <c:v>3.7690313256931294</c:v>
                </c:pt>
                <c:pt idx="227">
                  <c:v>3.776198481830698</c:v>
                </c:pt>
                <c:pt idx="228">
                  <c:v>3.783384803131649</c:v>
                </c:pt>
                <c:pt idx="229">
                  <c:v>3.7905903408441315</c:v>
                </c:pt>
                <c:pt idx="230">
                  <c:v>3.7978151463533321</c:v>
                </c:pt>
                <c:pt idx="231">
                  <c:v>3.8050592711818449</c:v>
                </c:pt>
                <c:pt idx="232">
                  <c:v>3.8123227669900386</c:v>
                </c:pt>
                <c:pt idx="233">
                  <c:v>3.8196056855764171</c:v>
                </c:pt>
                <c:pt idx="234">
                  <c:v>3.8269080788780006</c:v>
                </c:pt>
                <c:pt idx="235">
                  <c:v>3.8342299989706872</c:v>
                </c:pt>
                <c:pt idx="236">
                  <c:v>3.8415714980696292</c:v>
                </c:pt>
                <c:pt idx="237">
                  <c:v>3.8489326285296004</c:v>
                </c:pt>
                <c:pt idx="238">
                  <c:v>3.8563134428453774</c:v>
                </c:pt>
                <c:pt idx="239">
                  <c:v>3.8637139936521052</c:v>
                </c:pt>
                <c:pt idx="240">
                  <c:v>3.8711343337256769</c:v>
                </c:pt>
                <c:pt idx="241">
                  <c:v>3.8785745159831135</c:v>
                </c:pt>
                <c:pt idx="242">
                  <c:v>3.8860345934829317</c:v>
                </c:pt>
                <c:pt idx="243">
                  <c:v>3.8935146194255337</c:v>
                </c:pt>
                <c:pt idx="244">
                  <c:v>3.9010146471535769</c:v>
                </c:pt>
                <c:pt idx="245">
                  <c:v>3.9085347301523603</c:v>
                </c:pt>
                <c:pt idx="246">
                  <c:v>3.9160749220502042</c:v>
                </c:pt>
                <c:pt idx="247">
                  <c:v>3.92363527661883</c:v>
                </c:pt>
                <c:pt idx="248">
                  <c:v>3.9312158477737489</c:v>
                </c:pt>
                <c:pt idx="249">
                  <c:v>3.9388166895746437</c:v>
                </c:pt>
                <c:pt idx="250">
                  <c:v>3.946437856225752</c:v>
                </c:pt>
                <c:pt idx="251">
                  <c:v>3.9540794020762551</c:v>
                </c:pt>
                <c:pt idx="252">
                  <c:v>3.9617413816206684</c:v>
                </c:pt>
                <c:pt idx="253">
                  <c:v>3.9694238494992229</c:v>
                </c:pt>
                <c:pt idx="254">
                  <c:v>3.9771268604982639</c:v>
                </c:pt>
                <c:pt idx="255">
                  <c:v>3.984850469550631</c:v>
                </c:pt>
                <c:pt idx="256">
                  <c:v>3.9925947317360606</c:v>
                </c:pt>
                <c:pt idx="257">
                  <c:v>4.0003597022815729</c:v>
                </c:pt>
                <c:pt idx="258">
                  <c:v>4.008145436561863</c:v>
                </c:pt>
                <c:pt idx="259">
                  <c:v>4.0159519900997029</c:v>
                </c:pt>
                <c:pt idx="260">
                  <c:v>4.0237794185663329</c:v>
                </c:pt>
                <c:pt idx="261">
                  <c:v>4.0316277777818614</c:v>
                </c:pt>
                <c:pt idx="262">
                  <c:v>4.0394971237156581</c:v>
                </c:pt>
                <c:pt idx="263">
                  <c:v>4.0473875124867575</c:v>
                </c:pt>
                <c:pt idx="264">
                  <c:v>4.0552990003642586</c:v>
                </c:pt>
                <c:pt idx="265">
                  <c:v>4.0632316437677254</c:v>
                </c:pt>
                <c:pt idx="266">
                  <c:v>4.071185499267588</c:v>
                </c:pt>
                <c:pt idx="267">
                  <c:v>4.0791606235855493</c:v>
                </c:pt>
                <c:pt idx="268">
                  <c:v>4.0871570735949847</c:v>
                </c:pt>
                <c:pt idx="269">
                  <c:v>4.0951749063213549</c:v>
                </c:pt>
                <c:pt idx="270">
                  <c:v>4.1032141789426024</c:v>
                </c:pt>
                <c:pt idx="271">
                  <c:v>4.1112749487895703</c:v>
                </c:pt>
                <c:pt idx="272">
                  <c:v>4.1193572733464023</c:v>
                </c:pt>
                <c:pt idx="273">
                  <c:v>4.1274612102509582</c:v>
                </c:pt>
                <c:pt idx="274">
                  <c:v>4.1355868172952226</c:v>
                </c:pt>
                <c:pt idx="275">
                  <c:v>4.1437341524257176</c:v>
                </c:pt>
                <c:pt idx="276">
                  <c:v>4.1519032737439145</c:v>
                </c:pt>
                <c:pt idx="277">
                  <c:v>4.16009423950665</c:v>
                </c:pt>
                <c:pt idx="278">
                  <c:v>4.168307108126541</c:v>
                </c:pt>
                <c:pt idx="279">
                  <c:v>4.176541938172404</c:v>
                </c:pt>
                <c:pt idx="280">
                  <c:v>4.1847987883696645</c:v>
                </c:pt>
                <c:pt idx="281">
                  <c:v>4.1930777176007865</c:v>
                </c:pt>
                <c:pt idx="282">
                  <c:v>4.2013787849056863</c:v>
                </c:pt>
                <c:pt idx="283">
                  <c:v>4.2097020494821509</c:v>
                </c:pt>
                <c:pt idx="284">
                  <c:v>4.2180475706862683</c:v>
                </c:pt>
                <c:pt idx="285">
                  <c:v>4.2264154080328424</c:v>
                </c:pt>
                <c:pt idx="286">
                  <c:v>4.2348056211958252</c:v>
                </c:pt>
                <c:pt idx="287">
                  <c:v>4.2432182700087342</c:v>
                </c:pt>
                <c:pt idx="288">
                  <c:v>4.2516534144650882</c:v>
                </c:pt>
                <c:pt idx="289">
                  <c:v>4.2601111147188249</c:v>
                </c:pt>
                <c:pt idx="290">
                  <c:v>4.2685914310847384</c:v>
                </c:pt>
                <c:pt idx="291">
                  <c:v>4.2770944240389062</c:v>
                </c:pt>
                <c:pt idx="292">
                  <c:v>4.285620154219119</c:v>
                </c:pt>
                <c:pt idx="293">
                  <c:v>4.2941686824253154</c:v>
                </c:pt>
                <c:pt idx="294">
                  <c:v>4.3027400696200138</c:v>
                </c:pt>
                <c:pt idx="295">
                  <c:v>4.3113343769287509</c:v>
                </c:pt>
                <c:pt idx="296">
                  <c:v>4.3199516656405104</c:v>
                </c:pt>
                <c:pt idx="297">
                  <c:v>4.3285919972081661</c:v>
                </c:pt>
                <c:pt idx="298">
                  <c:v>4.337255433248921</c:v>
                </c:pt>
                <c:pt idx="299">
                  <c:v>4.3459420355447387</c:v>
                </c:pt>
                <c:pt idx="300">
                  <c:v>4.3546518660427944</c:v>
                </c:pt>
                <c:pt idx="301">
                  <c:v>4.3633849868559107</c:v>
                </c:pt>
                <c:pt idx="302">
                  <c:v>4.3721414602629975</c:v>
                </c:pt>
                <c:pt idx="303">
                  <c:v>4.3809213487095056</c:v>
                </c:pt>
                <c:pt idx="304">
                  <c:v>4.3897247148078646</c:v>
                </c:pt>
                <c:pt idx="305">
                  <c:v>4.398551621337929</c:v>
                </c:pt>
                <c:pt idx="306">
                  <c:v>4.4074021312474319</c:v>
                </c:pt>
                <c:pt idx="307">
                  <c:v>4.416276307652427</c:v>
                </c:pt>
                <c:pt idx="308">
                  <c:v>4.4251742138377441</c:v>
                </c:pt>
                <c:pt idx="309">
                  <c:v>4.4340959132574396</c:v>
                </c:pt>
                <c:pt idx="310">
                  <c:v>4.4430414695352436</c:v>
                </c:pt>
                <c:pt idx="311">
                  <c:v>4.4520109464650224</c:v>
                </c:pt>
                <c:pt idx="312">
                  <c:v>4.461004408011223</c:v>
                </c:pt>
                <c:pt idx="313">
                  <c:v>4.4700219183093424</c:v>
                </c:pt>
                <c:pt idx="314">
                  <c:v>4.4790635416663696</c:v>
                </c:pt>
                <c:pt idx="315">
                  <c:v>4.4881293425612601</c:v>
                </c:pt>
                <c:pt idx="316">
                  <c:v>4.4972193856453808</c:v>
                </c:pt>
                <c:pt idx="317">
                  <c:v>4.5063337357429827</c:v>
                </c:pt>
                <c:pt idx="318">
                  <c:v>4.5154724578516561</c:v>
                </c:pt>
                <c:pt idx="319">
                  <c:v>4.5246356171427982</c:v>
                </c:pt>
                <c:pt idx="320">
                  <c:v>4.5338232789620756</c:v>
                </c:pt>
                <c:pt idx="321">
                  <c:v>4.5430355088298899</c:v>
                </c:pt>
                <c:pt idx="322">
                  <c:v>4.5522723724418483</c:v>
                </c:pt>
                <c:pt idx="323">
                  <c:v>4.5615339356692273</c:v>
                </c:pt>
                <c:pt idx="324">
                  <c:v>4.5708202645594458</c:v>
                </c:pt>
                <c:pt idx="325">
                  <c:v>4.5801314253365364</c:v>
                </c:pt>
                <c:pt idx="326">
                  <c:v>4.5894674844016139</c:v>
                </c:pt>
                <c:pt idx="327">
                  <c:v>4.5988285083333551</c:v>
                </c:pt>
                <c:pt idx="328">
                  <c:v>4.608214563888466</c:v>
                </c:pt>
                <c:pt idx="329">
                  <c:v>4.6176257180021647</c:v>
                </c:pt>
                <c:pt idx="330">
                  <c:v>4.6270620377886544</c:v>
                </c:pt>
                <c:pt idx="331">
                  <c:v>4.6365235905416036</c:v>
                </c:pt>
                <c:pt idx="332">
                  <c:v>4.6460104437346263</c:v>
                </c:pt>
                <c:pt idx="333">
                  <c:v>4.6555226650217634</c:v>
                </c:pt>
                <c:pt idx="334">
                  <c:v>4.6650603222379621</c:v>
                </c:pt>
                <c:pt idx="335">
                  <c:v>4.6746234833995635</c:v>
                </c:pt>
                <c:pt idx="336">
                  <c:v>4.6842122167047862</c:v>
                </c:pt>
                <c:pt idx="337">
                  <c:v>4.693826590534214</c:v>
                </c:pt>
                <c:pt idx="338">
                  <c:v>4.7034666734512793</c:v>
                </c:pt>
                <c:pt idx="339">
                  <c:v>4.7131325342027566</c:v>
                </c:pt>
                <c:pt idx="340">
                  <c:v>4.722824241719251</c:v>
                </c:pt>
                <c:pt idx="341">
                  <c:v>4.7325418651156896</c:v>
                </c:pt>
                <c:pt idx="342">
                  <c:v>4.7422854736918145</c:v>
                </c:pt>
                <c:pt idx="343">
                  <c:v>4.752055136932678</c:v>
                </c:pt>
                <c:pt idx="344">
                  <c:v>4.7618509245091358</c:v>
                </c:pt>
                <c:pt idx="345">
                  <c:v>4.7716729062783472</c:v>
                </c:pt>
                <c:pt idx="346">
                  <c:v>4.7815211522842684</c:v>
                </c:pt>
                <c:pt idx="347">
                  <c:v>4.7913957327581587</c:v>
                </c:pt>
                <c:pt idx="348">
                  <c:v>4.8012967181190742</c:v>
                </c:pt>
                <c:pt idx="349">
                  <c:v>4.811224178974375</c:v>
                </c:pt>
                <c:pt idx="350">
                  <c:v>4.8211781861202292</c:v>
                </c:pt>
                <c:pt idx="351">
                  <c:v>4.831158810542111</c:v>
                </c:pt>
                <c:pt idx="352">
                  <c:v>4.8411661234153147</c:v>
                </c:pt>
                <c:pt idx="353">
                  <c:v>4.8512001961054612</c:v>
                </c:pt>
                <c:pt idx="354">
                  <c:v>4.8612611001689991</c:v>
                </c:pt>
                <c:pt idx="355">
                  <c:v>4.8713489073537266</c:v>
                </c:pt>
                <c:pt idx="356">
                  <c:v>4.8814636895992924</c:v>
                </c:pt>
                <c:pt idx="357">
                  <c:v>4.8916055190377188</c:v>
                </c:pt>
                <c:pt idx="358">
                  <c:v>4.9017744679939081</c:v>
                </c:pt>
                <c:pt idx="359">
                  <c:v>4.9119706089861603</c:v>
                </c:pt>
                <c:pt idx="360">
                  <c:v>4.9221940147266929</c:v>
                </c:pt>
                <c:pt idx="361">
                  <c:v>4.9324447581221591</c:v>
                </c:pt>
                <c:pt idx="362">
                  <c:v>4.9427229122741627</c:v>
                </c:pt>
                <c:pt idx="363">
                  <c:v>4.9530285504797869</c:v>
                </c:pt>
                <c:pt idx="364">
                  <c:v>4.9633617462321107</c:v>
                </c:pt>
                <c:pt idx="365">
                  <c:v>4.9737225732207362</c:v>
                </c:pt>
                <c:pt idx="366">
                  <c:v>4.9841111053323139</c:v>
                </c:pt>
                <c:pt idx="367">
                  <c:v>4.9945274166510689</c:v>
                </c:pt>
                <c:pt idx="368">
                  <c:v>5.004971581459329</c:v>
                </c:pt>
                <c:pt idx="369">
                  <c:v>5.015443674238055</c:v>
                </c:pt>
                <c:pt idx="370">
                  <c:v>5.0259437696673723</c:v>
                </c:pt>
                <c:pt idx="371">
                  <c:v>5.0364719426271023</c:v>
                </c:pt>
                <c:pt idx="372">
                  <c:v>5.0470282681972991</c:v>
                </c:pt>
                <c:pt idx="373">
                  <c:v>5.0576128216587781</c:v>
                </c:pt>
                <c:pt idx="374">
                  <c:v>5.068225678493663</c:v>
                </c:pt>
                <c:pt idx="375">
                  <c:v>5.0788669143859151</c:v>
                </c:pt>
                <c:pt idx="376">
                  <c:v>5.0895366052218778</c:v>
                </c:pt>
                <c:pt idx="377">
                  <c:v>5.1002348270908167</c:v>
                </c:pt>
                <c:pt idx="378">
                  <c:v>5.1109616562854612</c:v>
                </c:pt>
                <c:pt idx="379">
                  <c:v>5.1217171693025509</c:v>
                </c:pt>
                <c:pt idx="380">
                  <c:v>5.1325014428433775</c:v>
                </c:pt>
                <c:pt idx="381">
                  <c:v>5.1433145538143368</c:v>
                </c:pt>
                <c:pt idx="382">
                  <c:v>5.1541565793274735</c:v>
                </c:pt>
                <c:pt idx="383">
                  <c:v>5.1650275967010293</c:v>
                </c:pt>
                <c:pt idx="384">
                  <c:v>5.1759276834599994</c:v>
                </c:pt>
                <c:pt idx="385">
                  <c:v>5.1868569173366836</c:v>
                </c:pt>
                <c:pt idx="386">
                  <c:v>5.1978153762712385</c:v>
                </c:pt>
                <c:pt idx="387">
                  <c:v>5.2088031384122333</c:v>
                </c:pt>
                <c:pt idx="388">
                  <c:v>5.2198202821172126</c:v>
                </c:pt>
                <c:pt idx="389">
                  <c:v>5.2308668859532457</c:v>
                </c:pt>
                <c:pt idx="390">
                  <c:v>5.2419430286974968</c:v>
                </c:pt>
                <c:pt idx="391">
                  <c:v>5.2530487893377815</c:v>
                </c:pt>
                <c:pt idx="392">
                  <c:v>5.2641842470731302</c:v>
                </c:pt>
                <c:pt idx="393">
                  <c:v>5.2753494813143513</c:v>
                </c:pt>
                <c:pt idx="394">
                  <c:v>5.2865445716846047</c:v>
                </c:pt>
                <c:pt idx="395">
                  <c:v>5.2977695980199613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'3-2'!$C$5</c:f>
              <c:strCache>
                <c:ptCount val="1"/>
                <c:pt idx="0">
                  <c:v>Esc Alto ACPM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'3-2'!$A$6:$A$401</c:f>
              <c:numCache>
                <c:formatCode>mmm\-yy</c:formatCode>
                <c:ptCount val="39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  <c:pt idx="288">
                  <c:v>51867</c:v>
                </c:pt>
                <c:pt idx="289">
                  <c:v>51898</c:v>
                </c:pt>
                <c:pt idx="290">
                  <c:v>51926</c:v>
                </c:pt>
                <c:pt idx="291">
                  <c:v>51957</c:v>
                </c:pt>
                <c:pt idx="292">
                  <c:v>51987</c:v>
                </c:pt>
                <c:pt idx="293">
                  <c:v>52018</c:v>
                </c:pt>
                <c:pt idx="294">
                  <c:v>52048</c:v>
                </c:pt>
                <c:pt idx="295">
                  <c:v>52079</c:v>
                </c:pt>
                <c:pt idx="296">
                  <c:v>52110</c:v>
                </c:pt>
                <c:pt idx="297">
                  <c:v>52140</c:v>
                </c:pt>
                <c:pt idx="298">
                  <c:v>52171</c:v>
                </c:pt>
                <c:pt idx="299">
                  <c:v>52201</c:v>
                </c:pt>
                <c:pt idx="300">
                  <c:v>52232</c:v>
                </c:pt>
                <c:pt idx="301">
                  <c:v>52263</c:v>
                </c:pt>
                <c:pt idx="302">
                  <c:v>52291</c:v>
                </c:pt>
                <c:pt idx="303">
                  <c:v>52322</c:v>
                </c:pt>
                <c:pt idx="304">
                  <c:v>52352</c:v>
                </c:pt>
                <c:pt idx="305">
                  <c:v>52383</c:v>
                </c:pt>
                <c:pt idx="306">
                  <c:v>52413</c:v>
                </c:pt>
                <c:pt idx="307">
                  <c:v>52444</c:v>
                </c:pt>
                <c:pt idx="308">
                  <c:v>52475</c:v>
                </c:pt>
                <c:pt idx="309">
                  <c:v>52505</c:v>
                </c:pt>
                <c:pt idx="310">
                  <c:v>52536</c:v>
                </c:pt>
                <c:pt idx="311">
                  <c:v>52566</c:v>
                </c:pt>
                <c:pt idx="312">
                  <c:v>52597</c:v>
                </c:pt>
                <c:pt idx="313">
                  <c:v>52628</c:v>
                </c:pt>
                <c:pt idx="314">
                  <c:v>52657</c:v>
                </c:pt>
                <c:pt idx="315">
                  <c:v>52688</c:v>
                </c:pt>
                <c:pt idx="316">
                  <c:v>52718</c:v>
                </c:pt>
                <c:pt idx="317">
                  <c:v>52749</c:v>
                </c:pt>
                <c:pt idx="318">
                  <c:v>52779</c:v>
                </c:pt>
                <c:pt idx="319">
                  <c:v>52810</c:v>
                </c:pt>
                <c:pt idx="320">
                  <c:v>52841</c:v>
                </c:pt>
                <c:pt idx="321">
                  <c:v>52871</c:v>
                </c:pt>
                <c:pt idx="322">
                  <c:v>52902</c:v>
                </c:pt>
                <c:pt idx="323">
                  <c:v>52932</c:v>
                </c:pt>
                <c:pt idx="324">
                  <c:v>52963</c:v>
                </c:pt>
                <c:pt idx="325">
                  <c:v>52994</c:v>
                </c:pt>
                <c:pt idx="326">
                  <c:v>53022</c:v>
                </c:pt>
                <c:pt idx="327">
                  <c:v>53053</c:v>
                </c:pt>
                <c:pt idx="328">
                  <c:v>53083</c:v>
                </c:pt>
                <c:pt idx="329">
                  <c:v>53114</c:v>
                </c:pt>
                <c:pt idx="330">
                  <c:v>53144</c:v>
                </c:pt>
                <c:pt idx="331">
                  <c:v>53175</c:v>
                </c:pt>
                <c:pt idx="332">
                  <c:v>53206</c:v>
                </c:pt>
                <c:pt idx="333">
                  <c:v>53236</c:v>
                </c:pt>
                <c:pt idx="334">
                  <c:v>53267</c:v>
                </c:pt>
                <c:pt idx="335">
                  <c:v>53297</c:v>
                </c:pt>
                <c:pt idx="336">
                  <c:v>53328</c:v>
                </c:pt>
                <c:pt idx="337">
                  <c:v>53359</c:v>
                </c:pt>
                <c:pt idx="338">
                  <c:v>53387</c:v>
                </c:pt>
                <c:pt idx="339">
                  <c:v>53418</c:v>
                </c:pt>
                <c:pt idx="340">
                  <c:v>53448</c:v>
                </c:pt>
                <c:pt idx="341">
                  <c:v>53479</c:v>
                </c:pt>
                <c:pt idx="342">
                  <c:v>53509</c:v>
                </c:pt>
                <c:pt idx="343">
                  <c:v>53540</c:v>
                </c:pt>
                <c:pt idx="344">
                  <c:v>53571</c:v>
                </c:pt>
                <c:pt idx="345">
                  <c:v>53601</c:v>
                </c:pt>
                <c:pt idx="346">
                  <c:v>53632</c:v>
                </c:pt>
                <c:pt idx="347">
                  <c:v>53662</c:v>
                </c:pt>
                <c:pt idx="348">
                  <c:v>53693</c:v>
                </c:pt>
                <c:pt idx="349">
                  <c:v>53724</c:v>
                </c:pt>
                <c:pt idx="350">
                  <c:v>53752</c:v>
                </c:pt>
                <c:pt idx="351">
                  <c:v>53783</c:v>
                </c:pt>
                <c:pt idx="352">
                  <c:v>53813</c:v>
                </c:pt>
                <c:pt idx="353">
                  <c:v>53844</c:v>
                </c:pt>
                <c:pt idx="354">
                  <c:v>53874</c:v>
                </c:pt>
                <c:pt idx="355">
                  <c:v>53905</c:v>
                </c:pt>
                <c:pt idx="356">
                  <c:v>53936</c:v>
                </c:pt>
                <c:pt idx="357">
                  <c:v>53966</c:v>
                </c:pt>
                <c:pt idx="358">
                  <c:v>53997</c:v>
                </c:pt>
                <c:pt idx="359">
                  <c:v>54027</c:v>
                </c:pt>
                <c:pt idx="360">
                  <c:v>54058</c:v>
                </c:pt>
                <c:pt idx="361">
                  <c:v>54089</c:v>
                </c:pt>
                <c:pt idx="362">
                  <c:v>54118</c:v>
                </c:pt>
                <c:pt idx="363">
                  <c:v>54149</c:v>
                </c:pt>
                <c:pt idx="364">
                  <c:v>54179</c:v>
                </c:pt>
                <c:pt idx="365">
                  <c:v>54210</c:v>
                </c:pt>
                <c:pt idx="366">
                  <c:v>54240</c:v>
                </c:pt>
                <c:pt idx="367">
                  <c:v>54271</c:v>
                </c:pt>
                <c:pt idx="368">
                  <c:v>54302</c:v>
                </c:pt>
                <c:pt idx="369">
                  <c:v>54332</c:v>
                </c:pt>
                <c:pt idx="370">
                  <c:v>54363</c:v>
                </c:pt>
                <c:pt idx="371">
                  <c:v>54393</c:v>
                </c:pt>
                <c:pt idx="372">
                  <c:v>54424</c:v>
                </c:pt>
                <c:pt idx="373">
                  <c:v>54455</c:v>
                </c:pt>
                <c:pt idx="374">
                  <c:v>54483</c:v>
                </c:pt>
                <c:pt idx="375">
                  <c:v>54514</c:v>
                </c:pt>
                <c:pt idx="376">
                  <c:v>54544</c:v>
                </c:pt>
                <c:pt idx="377">
                  <c:v>54575</c:v>
                </c:pt>
                <c:pt idx="378">
                  <c:v>54605</c:v>
                </c:pt>
                <c:pt idx="379">
                  <c:v>54636</c:v>
                </c:pt>
                <c:pt idx="380">
                  <c:v>54667</c:v>
                </c:pt>
                <c:pt idx="381">
                  <c:v>54697</c:v>
                </c:pt>
                <c:pt idx="382">
                  <c:v>54728</c:v>
                </c:pt>
                <c:pt idx="383">
                  <c:v>54758</c:v>
                </c:pt>
                <c:pt idx="384">
                  <c:v>54789</c:v>
                </c:pt>
                <c:pt idx="385">
                  <c:v>54820</c:v>
                </c:pt>
                <c:pt idx="386">
                  <c:v>54848</c:v>
                </c:pt>
                <c:pt idx="387">
                  <c:v>54879</c:v>
                </c:pt>
                <c:pt idx="388">
                  <c:v>54909</c:v>
                </c:pt>
                <c:pt idx="389">
                  <c:v>54940</c:v>
                </c:pt>
                <c:pt idx="390">
                  <c:v>54970</c:v>
                </c:pt>
                <c:pt idx="391">
                  <c:v>55001</c:v>
                </c:pt>
                <c:pt idx="392">
                  <c:v>55032</c:v>
                </c:pt>
                <c:pt idx="393">
                  <c:v>55062</c:v>
                </c:pt>
                <c:pt idx="394">
                  <c:v>55093</c:v>
                </c:pt>
                <c:pt idx="395">
                  <c:v>55123</c:v>
                </c:pt>
              </c:numCache>
            </c:numRef>
          </c:cat>
          <c:val>
            <c:numRef>
              <c:f>'3-2'!$C$6:$C$401</c:f>
              <c:numCache>
                <c:formatCode>0.00</c:formatCode>
                <c:ptCount val="396"/>
                <c:pt idx="0">
                  <c:v>2.9677217116332857</c:v>
                </c:pt>
                <c:pt idx="1">
                  <c:v>3.0148735136957665</c:v>
                </c:pt>
                <c:pt idx="2">
                  <c:v>3.0634398698201215</c:v>
                </c:pt>
                <c:pt idx="3">
                  <c:v>3.1134632166282072</c:v>
                </c:pt>
                <c:pt idx="4">
                  <c:v>3.1649872638405361</c:v>
                </c:pt>
                <c:pt idx="5">
                  <c:v>3.2180570324692344</c:v>
                </c:pt>
                <c:pt idx="6">
                  <c:v>3.2727188941567942</c:v>
                </c:pt>
                <c:pt idx="7">
                  <c:v>3.3262875681660016</c:v>
                </c:pt>
                <c:pt idx="8">
                  <c:v>3.3087782904218503</c:v>
                </c:pt>
                <c:pt idx="9">
                  <c:v>3.2564554926798204</c:v>
                </c:pt>
                <c:pt idx="10">
                  <c:v>3.212725818173694</c:v>
                </c:pt>
                <c:pt idx="11">
                  <c:v>3.1582238929150011</c:v>
                </c:pt>
                <c:pt idx="12">
                  <c:v>3.2110907604159333</c:v>
                </c:pt>
                <c:pt idx="13">
                  <c:v>3.2655436339418937</c:v>
                </c:pt>
                <c:pt idx="14">
                  <c:v>3.3216300936736327</c:v>
                </c:pt>
                <c:pt idx="15">
                  <c:v>3.3793991471973239</c:v>
                </c:pt>
                <c:pt idx="16">
                  <c:v>3.438901272326726</c:v>
                </c:pt>
                <c:pt idx="17">
                  <c:v>3.5001884612100103</c:v>
                </c:pt>
                <c:pt idx="18">
                  <c:v>3.5142900701468882</c:v>
                </c:pt>
                <c:pt idx="19">
                  <c:v>3.5206661947093769</c:v>
                </c:pt>
                <c:pt idx="20">
                  <c:v>3.4862623087289766</c:v>
                </c:pt>
                <c:pt idx="21">
                  <c:v>3.4235542887536248</c:v>
                </c:pt>
                <c:pt idx="22">
                  <c:v>3.401183613992651</c:v>
                </c:pt>
                <c:pt idx="23">
                  <c:v>3.3596276495466464</c:v>
                </c:pt>
                <c:pt idx="24">
                  <c:v>3.3007186693467645</c:v>
                </c:pt>
                <c:pt idx="25">
                  <c:v>3.3067148275997527</c:v>
                </c:pt>
                <c:pt idx="26">
                  <c:v>3.3342360104048403</c:v>
                </c:pt>
                <c:pt idx="27">
                  <c:v>3.3621535964306521</c:v>
                </c:pt>
                <c:pt idx="28">
                  <c:v>3.3904732952978307</c:v>
                </c:pt>
                <c:pt idx="29">
                  <c:v>3.4192008988659222</c:v>
                </c:pt>
                <c:pt idx="30">
                  <c:v>3.4483422824179177</c:v>
                </c:pt>
                <c:pt idx="31">
                  <c:v>3.4779034058618441</c:v>
                </c:pt>
                <c:pt idx="32">
                  <c:v>3.5078903149496652</c:v>
                </c:pt>
                <c:pt idx="33">
                  <c:v>3.5383091425137438</c:v>
                </c:pt>
                <c:pt idx="34">
                  <c:v>3.5691661097211114</c:v>
                </c:pt>
                <c:pt idx="35">
                  <c:v>3.6004675273457964</c:v>
                </c:pt>
                <c:pt idx="36">
                  <c:v>3.6666017038796523</c:v>
                </c:pt>
                <c:pt idx="37">
                  <c:v>3.7347199057095244</c:v>
                </c:pt>
                <c:pt idx="38">
                  <c:v>3.7690952780343956</c:v>
                </c:pt>
                <c:pt idx="39">
                  <c:v>3.7899312006599963</c:v>
                </c:pt>
                <c:pt idx="40">
                  <c:v>3.8109500635815996</c:v>
                </c:pt>
                <c:pt idx="41">
                  <c:v>3.8321534730228661</c:v>
                </c:pt>
                <c:pt idx="42">
                  <c:v>3.8535430493101694</c:v>
                </c:pt>
                <c:pt idx="43">
                  <c:v>3.8751204269964168</c:v>
                </c:pt>
                <c:pt idx="44">
                  <c:v>3.8968872549859626</c:v>
                </c:pt>
                <c:pt idx="45">
                  <c:v>3.9188451966606088</c:v>
                </c:pt>
                <c:pt idx="46">
                  <c:v>3.9409959300067232</c:v>
                </c:pt>
                <c:pt idx="47">
                  <c:v>3.963341147743467</c:v>
                </c:pt>
                <c:pt idx="48">
                  <c:v>4.0235089124736199</c:v>
                </c:pt>
                <c:pt idx="49">
                  <c:v>4.0326973723033319</c:v>
                </c:pt>
                <c:pt idx="50">
                  <c:v>4.0419179643295182</c:v>
                </c:pt>
                <c:pt idx="51">
                  <c:v>4.0511708009190057</c:v>
                </c:pt>
                <c:pt idx="52">
                  <c:v>4.0604559948315657</c:v>
                </c:pt>
                <c:pt idx="53">
                  <c:v>4.0697736592212932</c:v>
                </c:pt>
                <c:pt idx="54">
                  <c:v>4.079123907637987</c:v>
                </c:pt>
                <c:pt idx="55">
                  <c:v>4.0885068540285294</c:v>
                </c:pt>
                <c:pt idx="56">
                  <c:v>4.0979226127382775</c:v>
                </c:pt>
                <c:pt idx="57">
                  <c:v>4.1073712985124562</c:v>
                </c:pt>
                <c:pt idx="58">
                  <c:v>4.1168530264975551</c:v>
                </c:pt>
                <c:pt idx="59">
                  <c:v>4.1263679122427357</c:v>
                </c:pt>
                <c:pt idx="60">
                  <c:v>4.1672843878877881</c:v>
                </c:pt>
                <c:pt idx="61">
                  <c:v>4.1735264106878009</c:v>
                </c:pt>
                <c:pt idx="62">
                  <c:v>4.1797824929535885</c:v>
                </c:pt>
                <c:pt idx="63">
                  <c:v>4.1860526663525413</c:v>
                </c:pt>
                <c:pt idx="64">
                  <c:v>4.1923369626233793</c:v>
                </c:pt>
                <c:pt idx="65">
                  <c:v>4.1986354135763087</c:v>
                </c:pt>
                <c:pt idx="66">
                  <c:v>4.2049480510931838</c:v>
                </c:pt>
                <c:pt idx="67">
                  <c:v>4.2112749071276729</c:v>
                </c:pt>
                <c:pt idx="68">
                  <c:v>4.2176160137054106</c:v>
                </c:pt>
                <c:pt idx="69">
                  <c:v>4.2239714029241711</c:v>
                </c:pt>
                <c:pt idx="70">
                  <c:v>4.2303411069540227</c:v>
                </c:pt>
                <c:pt idx="71">
                  <c:v>4.2367251580374932</c:v>
                </c:pt>
                <c:pt idx="72">
                  <c:v>4.2739742843435913</c:v>
                </c:pt>
                <c:pt idx="73">
                  <c:v>4.2574276129646194</c:v>
                </c:pt>
                <c:pt idx="74">
                  <c:v>4.2409760751166461</c:v>
                </c:pt>
                <c:pt idx="75">
                  <c:v>4.2246191238383819</c:v>
                </c:pt>
                <c:pt idx="76">
                  <c:v>4.2083562153132386</c:v>
                </c:pt>
                <c:pt idx="77">
                  <c:v>4.1921868088512522</c:v>
                </c:pt>
                <c:pt idx="78">
                  <c:v>4.1761103668711037</c:v>
                </c:pt>
                <c:pt idx="79">
                  <c:v>4.1601263548822471</c:v>
                </c:pt>
                <c:pt idx="80">
                  <c:v>4.1442342414671405</c:v>
                </c:pt>
                <c:pt idx="81">
                  <c:v>4.1284334982635755</c:v>
                </c:pt>
                <c:pt idx="82">
                  <c:v>4.1127235999471141</c:v>
                </c:pt>
                <c:pt idx="83">
                  <c:v>4.0971040242136212</c:v>
                </c:pt>
                <c:pt idx="84">
                  <c:v>4.1353578580207726</c:v>
                </c:pt>
                <c:pt idx="85">
                  <c:v>4.1287405761419818</c:v>
                </c:pt>
                <c:pt idx="86">
                  <c:v>4.1221392791550624</c:v>
                </c:pt>
                <c:pt idx="87">
                  <c:v>4.1155539284464613</c:v>
                </c:pt>
                <c:pt idx="88">
                  <c:v>4.1089844854958999</c:v>
                </c:pt>
                <c:pt idx="89">
                  <c:v>4.1024309118761542</c:v>
                </c:pt>
                <c:pt idx="90">
                  <c:v>4.09589316925282</c:v>
                </c:pt>
                <c:pt idx="91">
                  <c:v>4.0893712193841001</c:v>
                </c:pt>
                <c:pt idx="92">
                  <c:v>4.0828650241205713</c:v>
                </c:pt>
                <c:pt idx="93">
                  <c:v>4.0763745454049687</c:v>
                </c:pt>
                <c:pt idx="94">
                  <c:v>4.0698997452719574</c:v>
                </c:pt>
                <c:pt idx="95">
                  <c:v>4.0634405858479123</c:v>
                </c:pt>
                <c:pt idx="96">
                  <c:v>4.0949524236872046</c:v>
                </c:pt>
                <c:pt idx="97">
                  <c:v>4.0882381005853823</c:v>
                </c:pt>
                <c:pt idx="98">
                  <c:v>4.0815404810202365</c:v>
                </c:pt>
                <c:pt idx="99">
                  <c:v>4.0748595234375964</c:v>
                </c:pt>
                <c:pt idx="100">
                  <c:v>4.0681951863866672</c:v>
                </c:pt>
                <c:pt idx="101">
                  <c:v>4.0615474285197708</c:v>
                </c:pt>
                <c:pt idx="102">
                  <c:v>4.0549162085920933</c:v>
                </c:pt>
                <c:pt idx="103">
                  <c:v>4.0483014854614279</c:v>
                </c:pt>
                <c:pt idx="104">
                  <c:v>4.0417032180879175</c:v>
                </c:pt>
                <c:pt idx="105">
                  <c:v>4.0351213655338034</c:v>
                </c:pt>
                <c:pt idx="106">
                  <c:v>4.0285558869631677</c:v>
                </c:pt>
                <c:pt idx="107">
                  <c:v>4.022006741641686</c:v>
                </c:pt>
                <c:pt idx="108">
                  <c:v>4.0775598649655391</c:v>
                </c:pt>
                <c:pt idx="109">
                  <c:v>4.0842309197828133</c:v>
                </c:pt>
                <c:pt idx="110">
                  <c:v>4.0909185704962221</c:v>
                </c:pt>
                <c:pt idx="111">
                  <c:v>4.0976228583921577</c:v>
                </c:pt>
                <c:pt idx="112">
                  <c:v>4.1043438248597175</c:v>
                </c:pt>
                <c:pt idx="113">
                  <c:v>4.1110815113909682</c:v>
                </c:pt>
                <c:pt idx="114">
                  <c:v>4.1178359595811962</c:v>
                </c:pt>
                <c:pt idx="115">
                  <c:v>4.1246072111291676</c:v>
                </c:pt>
                <c:pt idx="116">
                  <c:v>4.1313953078373835</c:v>
                </c:pt>
                <c:pt idx="117">
                  <c:v>4.1382002916123408</c:v>
                </c:pt>
                <c:pt idx="118">
                  <c:v>4.1450222044647864</c:v>
                </c:pt>
                <c:pt idx="119">
                  <c:v>4.1518610885099827</c:v>
                </c:pt>
                <c:pt idx="120">
                  <c:v>4.1473182236208617</c:v>
                </c:pt>
                <c:pt idx="121">
                  <c:v>4.1539643972945557</c:v>
                </c:pt>
                <c:pt idx="122">
                  <c:v>4.160626625651954</c:v>
                </c:pt>
                <c:pt idx="123">
                  <c:v>4.1673049474751993</c:v>
                </c:pt>
                <c:pt idx="124">
                  <c:v>4.1739994016401196</c:v>
                </c:pt>
                <c:pt idx="125">
                  <c:v>4.1807100271164535</c:v>
                </c:pt>
                <c:pt idx="126">
                  <c:v>4.1874368629680729</c:v>
                </c:pt>
                <c:pt idx="127">
                  <c:v>4.1941799483532174</c:v>
                </c:pt>
                <c:pt idx="128">
                  <c:v>4.2009393225247136</c:v>
                </c:pt>
                <c:pt idx="129">
                  <c:v>4.2077150248302146</c:v>
                </c:pt>
                <c:pt idx="130">
                  <c:v>4.2145070947124168</c:v>
                </c:pt>
                <c:pt idx="131">
                  <c:v>4.2213155717092983</c:v>
                </c:pt>
                <c:pt idx="132">
                  <c:v>4.2532438843494011</c:v>
                </c:pt>
                <c:pt idx="133">
                  <c:v>4.2632357311874287</c:v>
                </c:pt>
                <c:pt idx="134">
                  <c:v>4.2732625196796317</c:v>
                </c:pt>
                <c:pt idx="135">
                  <c:v>4.2833243720175513</c:v>
                </c:pt>
                <c:pt idx="136">
                  <c:v>4.2934214108200388</c:v>
                </c:pt>
                <c:pt idx="137">
                  <c:v>4.3035537591347444</c:v>
                </c:pt>
                <c:pt idx="138">
                  <c:v>4.3137215404396176</c:v>
                </c:pt>
                <c:pt idx="139">
                  <c:v>4.323924878644414</c:v>
                </c:pt>
                <c:pt idx="140">
                  <c:v>4.3341638980922026</c:v>
                </c:pt>
                <c:pt idx="141">
                  <c:v>4.3444387235608817</c:v>
                </c:pt>
                <c:pt idx="142">
                  <c:v>4.3547494802647009</c:v>
                </c:pt>
                <c:pt idx="143">
                  <c:v>4.3650962938557836</c:v>
                </c:pt>
                <c:pt idx="144">
                  <c:v>4.378339044170219</c:v>
                </c:pt>
                <c:pt idx="145">
                  <c:v>4.3850564442336157</c:v>
                </c:pt>
                <c:pt idx="146">
                  <c:v>4.3917889744974783</c:v>
                </c:pt>
                <c:pt idx="147">
                  <c:v>4.3985366690409125</c:v>
                </c:pt>
                <c:pt idx="148">
                  <c:v>4.4052995620197795</c:v>
                </c:pt>
                <c:pt idx="149">
                  <c:v>4.4120776876668719</c:v>
                </c:pt>
                <c:pt idx="150">
                  <c:v>4.4188710802920914</c:v>
                </c:pt>
                <c:pt idx="151">
                  <c:v>4.4256797742826164</c:v>
                </c:pt>
                <c:pt idx="152">
                  <c:v>4.4325038041030806</c:v>
                </c:pt>
                <c:pt idx="153">
                  <c:v>4.439343204295743</c:v>
                </c:pt>
                <c:pt idx="154">
                  <c:v>4.4461980094806668</c:v>
                </c:pt>
                <c:pt idx="155">
                  <c:v>4.4530682543558928</c:v>
                </c:pt>
                <c:pt idx="156">
                  <c:v>4.4227585345703195</c:v>
                </c:pt>
                <c:pt idx="157">
                  <c:v>4.4293965570510663</c:v>
                </c:pt>
                <c:pt idx="158">
                  <c:v>4.4360491374388342</c:v>
                </c:pt>
                <c:pt idx="159">
                  <c:v>4.4427163076606986</c:v>
                </c:pt>
                <c:pt idx="160">
                  <c:v>4.4493980997137577</c:v>
                </c:pt>
                <c:pt idx="161">
                  <c:v>4.4560945456652803</c:v>
                </c:pt>
                <c:pt idx="162">
                  <c:v>4.4628056776528648</c:v>
                </c:pt>
                <c:pt idx="163">
                  <c:v>4.4695315278845902</c:v>
                </c:pt>
                <c:pt idx="164">
                  <c:v>4.4762721286391685</c:v>
                </c:pt>
                <c:pt idx="165">
                  <c:v>4.483027512266105</c:v>
                </c:pt>
                <c:pt idx="166">
                  <c:v>4.4897977111858518</c:v>
                </c:pt>
                <c:pt idx="167">
                  <c:v>4.4965827578899589</c:v>
                </c:pt>
                <c:pt idx="168">
                  <c:v>4.4820673797747501</c:v>
                </c:pt>
                <c:pt idx="169">
                  <c:v>4.498247098141567</c:v>
                </c:pt>
                <c:pt idx="170">
                  <c:v>4.5145116438397599</c:v>
                </c:pt>
                <c:pt idx="171">
                  <c:v>4.5308614616036555</c:v>
                </c:pt>
                <c:pt idx="172">
                  <c:v>4.5472969984992426</c:v>
                </c:pt>
                <c:pt idx="173">
                  <c:v>4.5638187039363949</c:v>
                </c:pt>
                <c:pt idx="174">
                  <c:v>4.5804270296811591</c:v>
                </c:pt>
                <c:pt idx="175">
                  <c:v>4.5971224298681133</c:v>
                </c:pt>
                <c:pt idx="176">
                  <c:v>4.6139053610127787</c:v>
                </c:pt>
                <c:pt idx="177">
                  <c:v>4.6307762820241019</c:v>
                </c:pt>
                <c:pt idx="178">
                  <c:v>4.6477356542170103</c:v>
                </c:pt>
                <c:pt idx="179">
                  <c:v>4.6647839413250205</c:v>
                </c:pt>
                <c:pt idx="180">
                  <c:v>4.6820859012890654</c:v>
                </c:pt>
                <c:pt idx="181">
                  <c:v>4.6951284095859371</c:v>
                </c:pt>
                <c:pt idx="182">
                  <c:v>4.708222683651484</c:v>
                </c:pt>
                <c:pt idx="183">
                  <c:v>4.721368928944254</c:v>
                </c:pt>
                <c:pt idx="184">
                  <c:v>4.7345673517382609</c:v>
                </c:pt>
                <c:pt idx="185">
                  <c:v>4.7478181591262185</c:v>
                </c:pt>
                <c:pt idx="186">
                  <c:v>4.7611215590227944</c:v>
                </c:pt>
                <c:pt idx="187">
                  <c:v>4.7744777601678701</c:v>
                </c:pt>
                <c:pt idx="188">
                  <c:v>4.7878869721298161</c:v>
                </c:pt>
                <c:pt idx="189">
                  <c:v>4.8013494053087822</c:v>
                </c:pt>
                <c:pt idx="190">
                  <c:v>4.8148652709399951</c:v>
                </c:pt>
                <c:pt idx="191">
                  <c:v>4.8284347810970747</c:v>
                </c:pt>
                <c:pt idx="192">
                  <c:v>4.8602836954497723</c:v>
                </c:pt>
                <c:pt idx="193">
                  <c:v>4.8797533678056517</c:v>
                </c:pt>
                <c:pt idx="194">
                  <c:v>4.8993324617982283</c:v>
                </c:pt>
                <c:pt idx="195">
                  <c:v>4.9190215923887761</c:v>
                </c:pt>
                <c:pt idx="196">
                  <c:v>4.9388213779947225</c:v>
                </c:pt>
                <c:pt idx="197">
                  <c:v>4.9587324405090643</c:v>
                </c:pt>
                <c:pt idx="198">
                  <c:v>4.9787554053199043</c:v>
                </c:pt>
                <c:pt idx="199">
                  <c:v>4.9988909013300908</c:v>
                </c:pt>
                <c:pt idx="200">
                  <c:v>5.0191395609769742</c:v>
                </c:pt>
                <c:pt idx="201">
                  <c:v>5.0395020202522751</c:v>
                </c:pt>
                <c:pt idx="202">
                  <c:v>5.059978918722047</c:v>
                </c:pt>
                <c:pt idx="203">
                  <c:v>5.08057089954678</c:v>
                </c:pt>
                <c:pt idx="204">
                  <c:v>5.1127488255772793</c:v>
                </c:pt>
                <c:pt idx="205">
                  <c:v>5.1226875227963449</c:v>
                </c:pt>
                <c:pt idx="206">
                  <c:v>5.1326527963522919</c:v>
                </c:pt>
                <c:pt idx="207">
                  <c:v>5.1426447173109446</c:v>
                </c:pt>
                <c:pt idx="208">
                  <c:v>5.1526633569281541</c:v>
                </c:pt>
                <c:pt idx="209">
                  <c:v>5.1627087866503159</c:v>
                </c:pt>
                <c:pt idx="210">
                  <c:v>5.1727810781148724</c:v>
                </c:pt>
                <c:pt idx="211">
                  <c:v>5.1828803031508244</c:v>
                </c:pt>
                <c:pt idx="212">
                  <c:v>5.1930065337792515</c:v>
                </c:pt>
                <c:pt idx="213">
                  <c:v>5.2031598422138119</c:v>
                </c:pt>
                <c:pt idx="214">
                  <c:v>5.2133403008612724</c:v>
                </c:pt>
                <c:pt idx="215">
                  <c:v>5.223547982322013</c:v>
                </c:pt>
                <c:pt idx="216">
                  <c:v>5.2578700612309346</c:v>
                </c:pt>
                <c:pt idx="217">
                  <c:v>5.2681968164381461</c:v>
                </c:pt>
                <c:pt idx="218">
                  <c:v>5.278551185659472</c:v>
                </c:pt>
                <c:pt idx="219">
                  <c:v>5.28893324273551</c:v>
                </c:pt>
                <c:pt idx="220">
                  <c:v>5.2993430617043122</c:v>
                </c:pt>
                <c:pt idx="221">
                  <c:v>5.309780716801904</c:v>
                </c:pt>
                <c:pt idx="222">
                  <c:v>5.3202462824628256</c:v>
                </c:pt>
                <c:pt idx="223">
                  <c:v>5.3307398333206555</c:v>
                </c:pt>
                <c:pt idx="224">
                  <c:v>5.3412614442085404</c:v>
                </c:pt>
                <c:pt idx="225">
                  <c:v>5.3518111901597409</c:v>
                </c:pt>
                <c:pt idx="226">
                  <c:v>5.3623891464081517</c:v>
                </c:pt>
                <c:pt idx="227">
                  <c:v>5.3729953883888451</c:v>
                </c:pt>
                <c:pt idx="228">
                  <c:v>5.3372007518515439</c:v>
                </c:pt>
                <c:pt idx="229">
                  <c:v>5.3477396394049386</c:v>
                </c:pt>
                <c:pt idx="230">
                  <c:v>5.3583067082199047</c:v>
                </c:pt>
                <c:pt idx="231">
                  <c:v>5.3689020336538729</c:v>
                </c:pt>
                <c:pt idx="232">
                  <c:v>5.3795256912657816</c:v>
                </c:pt>
                <c:pt idx="233">
                  <c:v>5.3901777568166187</c:v>
                </c:pt>
                <c:pt idx="234">
                  <c:v>5.4008583062699582</c:v>
                </c:pt>
                <c:pt idx="235">
                  <c:v>5.4115674157925007</c:v>
                </c:pt>
                <c:pt idx="236">
                  <c:v>5.4223051617546192</c:v>
                </c:pt>
                <c:pt idx="237">
                  <c:v>5.4330716207309058</c:v>
                </c:pt>
                <c:pt idx="238">
                  <c:v>5.4438668695007113</c:v>
                </c:pt>
                <c:pt idx="239">
                  <c:v>5.4546909850486998</c:v>
                </c:pt>
                <c:pt idx="240">
                  <c:v>5.4800880538463881</c:v>
                </c:pt>
                <c:pt idx="241">
                  <c:v>5.4910090257907695</c:v>
                </c:pt>
                <c:pt idx="242">
                  <c:v>5.501959200700397</c:v>
                </c:pt>
                <c:pt idx="243">
                  <c:v>5.5129386566647653</c:v>
                </c:pt>
                <c:pt idx="244">
                  <c:v>5.5239474719821828</c:v>
                </c:pt>
                <c:pt idx="245">
                  <c:v>5.5349857251603298</c:v>
                </c:pt>
                <c:pt idx="246">
                  <c:v>5.5460534949168157</c:v>
                </c:pt>
                <c:pt idx="247">
                  <c:v>5.557150860179747</c:v>
                </c:pt>
                <c:pt idx="248">
                  <c:v>5.5682779000882823</c:v>
                </c:pt>
                <c:pt idx="249">
                  <c:v>5.5794346939932016</c:v>
                </c:pt>
                <c:pt idx="250">
                  <c:v>5.5906213214574718</c:v>
                </c:pt>
                <c:pt idx="251">
                  <c:v>5.6018378622568132</c:v>
                </c:pt>
                <c:pt idx="252">
                  <c:v>5.6292564539472432</c:v>
                </c:pt>
                <c:pt idx="253">
                  <c:v>5.6405763061035898</c:v>
                </c:pt>
                <c:pt idx="254">
                  <c:v>5.6519264278413255</c:v>
                </c:pt>
                <c:pt idx="255">
                  <c:v>5.6633069001021044</c:v>
                </c:pt>
                <c:pt idx="256">
                  <c:v>5.6747178040440209</c:v>
                </c:pt>
                <c:pt idx="257">
                  <c:v>5.6861592210421872</c:v>
                </c:pt>
                <c:pt idx="258">
                  <c:v>5.6976312326893144</c:v>
                </c:pt>
                <c:pt idx="259">
                  <c:v>5.7091339207963001</c:v>
                </c:pt>
                <c:pt idx="260">
                  <c:v>5.7206673673927977</c:v>
                </c:pt>
                <c:pt idx="261">
                  <c:v>5.7322316547278174</c:v>
                </c:pt>
                <c:pt idx="262">
                  <c:v>5.743826865270302</c:v>
                </c:pt>
                <c:pt idx="263">
                  <c:v>5.7554530817097174</c:v>
                </c:pt>
                <c:pt idx="264">
                  <c:v>5.7627361962935133</c:v>
                </c:pt>
                <c:pt idx="265">
                  <c:v>5.7744129767797476</c:v>
                </c:pt>
                <c:pt idx="266">
                  <c:v>5.7861209812830818</c:v>
                </c:pt>
                <c:pt idx="267">
                  <c:v>5.7978602932973544</c:v>
                </c:pt>
                <c:pt idx="268">
                  <c:v>5.8096309965396715</c:v>
                </c:pt>
                <c:pt idx="269">
                  <c:v>5.8214331749510002</c:v>
                </c:pt>
                <c:pt idx="270">
                  <c:v>5.8332669126967662</c:v>
                </c:pt>
                <c:pt idx="271">
                  <c:v>5.8451322941674579</c:v>
                </c:pt>
                <c:pt idx="272">
                  <c:v>5.8570294039792259</c:v>
                </c:pt>
                <c:pt idx="273">
                  <c:v>5.8689583269744841</c:v>
                </c:pt>
                <c:pt idx="274">
                  <c:v>5.88091914822252</c:v>
                </c:pt>
                <c:pt idx="275">
                  <c:v>5.8929119530200991</c:v>
                </c:pt>
                <c:pt idx="276">
                  <c:v>5.9298925499306856</c:v>
                </c:pt>
                <c:pt idx="277">
                  <c:v>5.9420163108881523</c:v>
                </c:pt>
                <c:pt idx="278">
                  <c:v>5.9541724911002145</c:v>
                </c:pt>
                <c:pt idx="279">
                  <c:v>5.9663611772568101</c:v>
                </c:pt>
                <c:pt idx="280">
                  <c:v>5.9785824562796863</c:v>
                </c:pt>
                <c:pt idx="281">
                  <c:v>5.9908364153230202</c:v>
                </c:pt>
                <c:pt idx="282">
                  <c:v>6.0031231417740445</c:v>
                </c:pt>
                <c:pt idx="283">
                  <c:v>6.0154427232536678</c:v>
                </c:pt>
                <c:pt idx="284">
                  <c:v>6.0277952476170942</c:v>
                </c:pt>
                <c:pt idx="285">
                  <c:v>6.0401808029544615</c:v>
                </c:pt>
                <c:pt idx="286">
                  <c:v>6.0525994775914587</c:v>
                </c:pt>
                <c:pt idx="287">
                  <c:v>6.0650513600899609</c:v>
                </c:pt>
                <c:pt idx="288">
                  <c:v>6.0941221222933484</c:v>
                </c:pt>
                <c:pt idx="289">
                  <c:v>6.106685037432201</c:v>
                </c:pt>
                <c:pt idx="290">
                  <c:v>6.1192815461354426</c:v>
                </c:pt>
                <c:pt idx="291">
                  <c:v>6.1319117382331436</c:v>
                </c:pt>
                <c:pt idx="292">
                  <c:v>6.144575703795585</c:v>
                </c:pt>
                <c:pt idx="293">
                  <c:v>6.1572735331338952</c:v>
                </c:pt>
                <c:pt idx="294">
                  <c:v>6.170005316800701</c:v>
                </c:pt>
                <c:pt idx="295">
                  <c:v>6.1827711455907641</c:v>
                </c:pt>
                <c:pt idx="296">
                  <c:v>6.1955711105416373</c:v>
                </c:pt>
                <c:pt idx="297">
                  <c:v>6.2084053029343114</c:v>
                </c:pt>
                <c:pt idx="298">
                  <c:v>6.2212738142938599</c:v>
                </c:pt>
                <c:pt idx="299">
                  <c:v>6.2341767363901015</c:v>
                </c:pt>
                <c:pt idx="300">
                  <c:v>6.2778201449145241</c:v>
                </c:pt>
                <c:pt idx="301">
                  <c:v>6.290874273381073</c:v>
                </c:pt>
                <c:pt idx="302">
                  <c:v>6.3039633089293252</c:v>
                </c:pt>
                <c:pt idx="303">
                  <c:v>6.3170873449017311</c:v>
                </c:pt>
                <c:pt idx="304">
                  <c:v>6.330246474890342</c:v>
                </c:pt>
                <c:pt idx="305">
                  <c:v>6.3434407927374794</c:v>
                </c:pt>
                <c:pt idx="306">
                  <c:v>6.3566703925363965</c:v>
                </c:pt>
                <c:pt idx="307">
                  <c:v>6.3699353686319595</c:v>
                </c:pt>
                <c:pt idx="308">
                  <c:v>6.3832358156213109</c:v>
                </c:pt>
                <c:pt idx="309">
                  <c:v>6.3965718283545527</c:v>
                </c:pt>
                <c:pt idx="310">
                  <c:v>6.4099435019354134</c:v>
                </c:pt>
                <c:pt idx="311">
                  <c:v>6.4233509317219371</c:v>
                </c:pt>
                <c:pt idx="312">
                  <c:v>6.4039209024729669</c:v>
                </c:pt>
                <c:pt idx="313">
                  <c:v>6.4173122276706591</c:v>
                </c:pt>
                <c:pt idx="314">
                  <c:v>6.430739361622952</c:v>
                </c:pt>
                <c:pt idx="315">
                  <c:v>6.4442024000833955</c:v>
                </c:pt>
                <c:pt idx="316">
                  <c:v>6.4577014390615819</c:v>
                </c:pt>
                <c:pt idx="317">
                  <c:v>6.4712365748238412</c:v>
                </c:pt>
                <c:pt idx="318">
                  <c:v>6.4848079038939197</c:v>
                </c:pt>
                <c:pt idx="319">
                  <c:v>6.4984155230536738</c:v>
                </c:pt>
                <c:pt idx="320">
                  <c:v>6.5120595293437518</c:v>
                </c:pt>
                <c:pt idx="321">
                  <c:v>6.5257400200642941</c:v>
                </c:pt>
                <c:pt idx="322">
                  <c:v>6.5394570927756259</c:v>
                </c:pt>
                <c:pt idx="323">
                  <c:v>6.5532108452989464</c:v>
                </c:pt>
                <c:pt idx="324">
                  <c:v>6.574925696613743</c:v>
                </c:pt>
                <c:pt idx="325">
                  <c:v>6.5887742931134525</c:v>
                </c:pt>
                <c:pt idx="326">
                  <c:v>6.6026599211232115</c:v>
                </c:pt>
                <c:pt idx="327">
                  <c:v>6.6165826796662444</c:v>
                </c:pt>
                <c:pt idx="328">
                  <c:v>6.630542668030575</c:v>
                </c:pt>
                <c:pt idx="329">
                  <c:v>6.6445399857697209</c:v>
                </c:pt>
                <c:pt idx="330">
                  <c:v>6.6585747327034062</c:v>
                </c:pt>
                <c:pt idx="331">
                  <c:v>6.6726470089182808</c:v>
                </c:pt>
                <c:pt idx="332">
                  <c:v>6.6867569147686252</c:v>
                </c:pt>
                <c:pt idx="333">
                  <c:v>6.7009045508770706</c:v>
                </c:pt>
                <c:pt idx="334">
                  <c:v>6.7150900181353173</c:v>
                </c:pt>
                <c:pt idx="335">
                  <c:v>6.7293134177048497</c:v>
                </c:pt>
                <c:pt idx="336">
                  <c:v>6.7755801318583257</c:v>
                </c:pt>
                <c:pt idx="337">
                  <c:v>6.7899652835775592</c:v>
                </c:pt>
                <c:pt idx="338">
                  <c:v>6.8043889015695642</c:v>
                </c:pt>
                <c:pt idx="339">
                  <c:v>6.8188510886941582</c:v>
                </c:pt>
                <c:pt idx="340">
                  <c:v>6.8333519480862153</c:v>
                </c:pt>
                <c:pt idx="341">
                  <c:v>6.8478915831563931</c:v>
                </c:pt>
                <c:pt idx="342">
                  <c:v>6.8624700975918698</c:v>
                </c:pt>
                <c:pt idx="343">
                  <c:v>6.8770875953570894</c:v>
                </c:pt>
                <c:pt idx="344">
                  <c:v>6.891744180694495</c:v>
                </c:pt>
                <c:pt idx="345">
                  <c:v>6.9064399581252802</c:v>
                </c:pt>
                <c:pt idx="346">
                  <c:v>6.9211750324501313</c:v>
                </c:pt>
                <c:pt idx="347">
                  <c:v>6.935949508749971</c:v>
                </c:pt>
                <c:pt idx="348">
                  <c:v>6.9430534630481677</c:v>
                </c:pt>
                <c:pt idx="349">
                  <c:v>6.9578864428449192</c:v>
                </c:pt>
                <c:pt idx="350">
                  <c:v>6.9727590864184572</c:v>
                </c:pt>
                <c:pt idx="351">
                  <c:v>6.9876714998307614</c:v>
                </c:pt>
                <c:pt idx="352">
                  <c:v>7.0026237894274237</c:v>
                </c:pt>
                <c:pt idx="353">
                  <c:v>7.0176160618384076</c:v>
                </c:pt>
                <c:pt idx="354">
                  <c:v>7.0326484239788041</c:v>
                </c:pt>
                <c:pt idx="355">
                  <c:v>7.0477209830496017</c:v>
                </c:pt>
                <c:pt idx="356">
                  <c:v>7.0628338465384468</c:v>
                </c:pt>
                <c:pt idx="357">
                  <c:v>7.0779871222204083</c:v>
                </c:pt>
                <c:pt idx="358">
                  <c:v>7.0931809181587502</c:v>
                </c:pt>
                <c:pt idx="359">
                  <c:v>7.1084153427057002</c:v>
                </c:pt>
                <c:pt idx="360">
                  <c:v>7.1344116155485278</c:v>
                </c:pt>
                <c:pt idx="361">
                  <c:v>7.1497562920610616</c:v>
                </c:pt>
                <c:pt idx="362">
                  <c:v>7.1651420006408166</c:v>
                </c:pt>
                <c:pt idx="363">
                  <c:v>7.1805688510086139</c:v>
                </c:pt>
                <c:pt idx="364">
                  <c:v>7.1960369531786714</c:v>
                </c:pt>
                <c:pt idx="365">
                  <c:v>7.2115464174593926</c:v>
                </c:pt>
                <c:pt idx="366">
                  <c:v>7.227097354454143</c:v>
                </c:pt>
                <c:pt idx="367">
                  <c:v>7.2426898750620499</c:v>
                </c:pt>
                <c:pt idx="368">
                  <c:v>7.2583240904787818</c:v>
                </c:pt>
                <c:pt idx="369">
                  <c:v>7.2740001121973537</c:v>
                </c:pt>
                <c:pt idx="370">
                  <c:v>7.2897180520089089</c:v>
                </c:pt>
                <c:pt idx="371">
                  <c:v>7.3054780220035287</c:v>
                </c:pt>
                <c:pt idx="372">
                  <c:v>7.3435908519488091</c:v>
                </c:pt>
                <c:pt idx="373">
                  <c:v>7.3594948792226154</c:v>
                </c:pt>
                <c:pt idx="374">
                  <c:v>7.3754414342822399</c:v>
                </c:pt>
                <c:pt idx="375">
                  <c:v>7.3914306308480935</c:v>
                </c:pt>
                <c:pt idx="376">
                  <c:v>7.4074625829446834</c:v>
                </c:pt>
                <c:pt idx="377">
                  <c:v>7.4235374049014204</c:v>
                </c:pt>
                <c:pt idx="378">
                  <c:v>7.4396552113534318</c:v>
                </c:pt>
                <c:pt idx="379">
                  <c:v>7.4558161172423851</c:v>
                </c:pt>
                <c:pt idx="380">
                  <c:v>7.4720202378173068</c:v>
                </c:pt>
                <c:pt idx="381">
                  <c:v>7.4882676886353989</c:v>
                </c:pt>
                <c:pt idx="382">
                  <c:v>7.5045585855628643</c:v>
                </c:pt>
                <c:pt idx="383">
                  <c:v>7.5208930447757414</c:v>
                </c:pt>
                <c:pt idx="384">
                  <c:v>7.5562442214438121</c:v>
                </c:pt>
                <c:pt idx="385">
                  <c:v>7.5727168894018524</c:v>
                </c:pt>
                <c:pt idx="386">
                  <c:v>7.589233605705803</c:v>
                </c:pt>
                <c:pt idx="387">
                  <c:v>7.6057944881420969</c:v>
                </c:pt>
                <c:pt idx="388">
                  <c:v>7.6223996548121331</c:v>
                </c:pt>
                <c:pt idx="389">
                  <c:v>7.6390492241331067</c:v>
                </c:pt>
                <c:pt idx="390">
                  <c:v>7.6557433148388734</c:v>
                </c:pt>
                <c:pt idx="391">
                  <c:v>7.672482045980785</c:v>
                </c:pt>
                <c:pt idx="392">
                  <c:v>7.6892655369285343</c:v>
                </c:pt>
                <c:pt idx="393">
                  <c:v>7.7060939073710202</c:v>
                </c:pt>
                <c:pt idx="394">
                  <c:v>7.7229672773171822</c:v>
                </c:pt>
                <c:pt idx="395">
                  <c:v>7.7398857670968759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'3-2'!$D$5</c:f>
              <c:strCache>
                <c:ptCount val="1"/>
                <c:pt idx="0">
                  <c:v>Esc Bajo ACPM</c:v>
                </c:pt>
              </c:strCache>
            </c:strRef>
          </c:tx>
          <c:spPr>
            <a:ln w="28575" cap="rnd">
              <a:solidFill>
                <a:srgbClr val="A89800"/>
              </a:solidFill>
              <a:round/>
            </a:ln>
            <a:effectLst/>
          </c:spPr>
          <c:marker>
            <c:symbol val="none"/>
          </c:marker>
          <c:cat>
            <c:numRef>
              <c:f>'3-2'!$A$6:$A$401</c:f>
              <c:numCache>
                <c:formatCode>mmm\-yy</c:formatCode>
                <c:ptCount val="39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  <c:pt idx="288">
                  <c:v>51867</c:v>
                </c:pt>
                <c:pt idx="289">
                  <c:v>51898</c:v>
                </c:pt>
                <c:pt idx="290">
                  <c:v>51926</c:v>
                </c:pt>
                <c:pt idx="291">
                  <c:v>51957</c:v>
                </c:pt>
                <c:pt idx="292">
                  <c:v>51987</c:v>
                </c:pt>
                <c:pt idx="293">
                  <c:v>52018</c:v>
                </c:pt>
                <c:pt idx="294">
                  <c:v>52048</c:v>
                </c:pt>
                <c:pt idx="295">
                  <c:v>52079</c:v>
                </c:pt>
                <c:pt idx="296">
                  <c:v>52110</c:v>
                </c:pt>
                <c:pt idx="297">
                  <c:v>52140</c:v>
                </c:pt>
                <c:pt idx="298">
                  <c:v>52171</c:v>
                </c:pt>
                <c:pt idx="299">
                  <c:v>52201</c:v>
                </c:pt>
                <c:pt idx="300">
                  <c:v>52232</c:v>
                </c:pt>
                <c:pt idx="301">
                  <c:v>52263</c:v>
                </c:pt>
                <c:pt idx="302">
                  <c:v>52291</c:v>
                </c:pt>
                <c:pt idx="303">
                  <c:v>52322</c:v>
                </c:pt>
                <c:pt idx="304">
                  <c:v>52352</c:v>
                </c:pt>
                <c:pt idx="305">
                  <c:v>52383</c:v>
                </c:pt>
                <c:pt idx="306">
                  <c:v>52413</c:v>
                </c:pt>
                <c:pt idx="307">
                  <c:v>52444</c:v>
                </c:pt>
                <c:pt idx="308">
                  <c:v>52475</c:v>
                </c:pt>
                <c:pt idx="309">
                  <c:v>52505</c:v>
                </c:pt>
                <c:pt idx="310">
                  <c:v>52536</c:v>
                </c:pt>
                <c:pt idx="311">
                  <c:v>52566</c:v>
                </c:pt>
                <c:pt idx="312">
                  <c:v>52597</c:v>
                </c:pt>
                <c:pt idx="313">
                  <c:v>52628</c:v>
                </c:pt>
                <c:pt idx="314">
                  <c:v>52657</c:v>
                </c:pt>
                <c:pt idx="315">
                  <c:v>52688</c:v>
                </c:pt>
                <c:pt idx="316">
                  <c:v>52718</c:v>
                </c:pt>
                <c:pt idx="317">
                  <c:v>52749</c:v>
                </c:pt>
                <c:pt idx="318">
                  <c:v>52779</c:v>
                </c:pt>
                <c:pt idx="319">
                  <c:v>52810</c:v>
                </c:pt>
                <c:pt idx="320">
                  <c:v>52841</c:v>
                </c:pt>
                <c:pt idx="321">
                  <c:v>52871</c:v>
                </c:pt>
                <c:pt idx="322">
                  <c:v>52902</c:v>
                </c:pt>
                <c:pt idx="323">
                  <c:v>52932</c:v>
                </c:pt>
                <c:pt idx="324">
                  <c:v>52963</c:v>
                </c:pt>
                <c:pt idx="325">
                  <c:v>52994</c:v>
                </c:pt>
                <c:pt idx="326">
                  <c:v>53022</c:v>
                </c:pt>
                <c:pt idx="327">
                  <c:v>53053</c:v>
                </c:pt>
                <c:pt idx="328">
                  <c:v>53083</c:v>
                </c:pt>
                <c:pt idx="329">
                  <c:v>53114</c:v>
                </c:pt>
                <c:pt idx="330">
                  <c:v>53144</c:v>
                </c:pt>
                <c:pt idx="331">
                  <c:v>53175</c:v>
                </c:pt>
                <c:pt idx="332">
                  <c:v>53206</c:v>
                </c:pt>
                <c:pt idx="333">
                  <c:v>53236</c:v>
                </c:pt>
                <c:pt idx="334">
                  <c:v>53267</c:v>
                </c:pt>
                <c:pt idx="335">
                  <c:v>53297</c:v>
                </c:pt>
                <c:pt idx="336">
                  <c:v>53328</c:v>
                </c:pt>
                <c:pt idx="337">
                  <c:v>53359</c:v>
                </c:pt>
                <c:pt idx="338">
                  <c:v>53387</c:v>
                </c:pt>
                <c:pt idx="339">
                  <c:v>53418</c:v>
                </c:pt>
                <c:pt idx="340">
                  <c:v>53448</c:v>
                </c:pt>
                <c:pt idx="341">
                  <c:v>53479</c:v>
                </c:pt>
                <c:pt idx="342">
                  <c:v>53509</c:v>
                </c:pt>
                <c:pt idx="343">
                  <c:v>53540</c:v>
                </c:pt>
                <c:pt idx="344">
                  <c:v>53571</c:v>
                </c:pt>
                <c:pt idx="345">
                  <c:v>53601</c:v>
                </c:pt>
                <c:pt idx="346">
                  <c:v>53632</c:v>
                </c:pt>
                <c:pt idx="347">
                  <c:v>53662</c:v>
                </c:pt>
                <c:pt idx="348">
                  <c:v>53693</c:v>
                </c:pt>
                <c:pt idx="349">
                  <c:v>53724</c:v>
                </c:pt>
                <c:pt idx="350">
                  <c:v>53752</c:v>
                </c:pt>
                <c:pt idx="351">
                  <c:v>53783</c:v>
                </c:pt>
                <c:pt idx="352">
                  <c:v>53813</c:v>
                </c:pt>
                <c:pt idx="353">
                  <c:v>53844</c:v>
                </c:pt>
                <c:pt idx="354">
                  <c:v>53874</c:v>
                </c:pt>
                <c:pt idx="355">
                  <c:v>53905</c:v>
                </c:pt>
                <c:pt idx="356">
                  <c:v>53936</c:v>
                </c:pt>
                <c:pt idx="357">
                  <c:v>53966</c:v>
                </c:pt>
                <c:pt idx="358">
                  <c:v>53997</c:v>
                </c:pt>
                <c:pt idx="359">
                  <c:v>54027</c:v>
                </c:pt>
                <c:pt idx="360">
                  <c:v>54058</c:v>
                </c:pt>
                <c:pt idx="361">
                  <c:v>54089</c:v>
                </c:pt>
                <c:pt idx="362">
                  <c:v>54118</c:v>
                </c:pt>
                <c:pt idx="363">
                  <c:v>54149</c:v>
                </c:pt>
                <c:pt idx="364">
                  <c:v>54179</c:v>
                </c:pt>
                <c:pt idx="365">
                  <c:v>54210</c:v>
                </c:pt>
                <c:pt idx="366">
                  <c:v>54240</c:v>
                </c:pt>
                <c:pt idx="367">
                  <c:v>54271</c:v>
                </c:pt>
                <c:pt idx="368">
                  <c:v>54302</c:v>
                </c:pt>
                <c:pt idx="369">
                  <c:v>54332</c:v>
                </c:pt>
                <c:pt idx="370">
                  <c:v>54363</c:v>
                </c:pt>
                <c:pt idx="371">
                  <c:v>54393</c:v>
                </c:pt>
                <c:pt idx="372">
                  <c:v>54424</c:v>
                </c:pt>
                <c:pt idx="373">
                  <c:v>54455</c:v>
                </c:pt>
                <c:pt idx="374">
                  <c:v>54483</c:v>
                </c:pt>
                <c:pt idx="375">
                  <c:v>54514</c:v>
                </c:pt>
                <c:pt idx="376">
                  <c:v>54544</c:v>
                </c:pt>
                <c:pt idx="377">
                  <c:v>54575</c:v>
                </c:pt>
                <c:pt idx="378">
                  <c:v>54605</c:v>
                </c:pt>
                <c:pt idx="379">
                  <c:v>54636</c:v>
                </c:pt>
                <c:pt idx="380">
                  <c:v>54667</c:v>
                </c:pt>
                <c:pt idx="381">
                  <c:v>54697</c:v>
                </c:pt>
                <c:pt idx="382">
                  <c:v>54728</c:v>
                </c:pt>
                <c:pt idx="383">
                  <c:v>54758</c:v>
                </c:pt>
                <c:pt idx="384">
                  <c:v>54789</c:v>
                </c:pt>
                <c:pt idx="385">
                  <c:v>54820</c:v>
                </c:pt>
                <c:pt idx="386">
                  <c:v>54848</c:v>
                </c:pt>
                <c:pt idx="387">
                  <c:v>54879</c:v>
                </c:pt>
                <c:pt idx="388">
                  <c:v>54909</c:v>
                </c:pt>
                <c:pt idx="389">
                  <c:v>54940</c:v>
                </c:pt>
                <c:pt idx="390">
                  <c:v>54970</c:v>
                </c:pt>
                <c:pt idx="391">
                  <c:v>55001</c:v>
                </c:pt>
                <c:pt idx="392">
                  <c:v>55032</c:v>
                </c:pt>
                <c:pt idx="393">
                  <c:v>55062</c:v>
                </c:pt>
                <c:pt idx="394">
                  <c:v>55093</c:v>
                </c:pt>
                <c:pt idx="395">
                  <c:v>55123</c:v>
                </c:pt>
              </c:numCache>
            </c:numRef>
          </c:cat>
          <c:val>
            <c:numRef>
              <c:f>'3-2'!$D$6:$D$401</c:f>
              <c:numCache>
                <c:formatCode>0.00</c:formatCode>
                <c:ptCount val="396"/>
                <c:pt idx="0">
                  <c:v>2.5795836747703387</c:v>
                </c:pt>
                <c:pt idx="1">
                  <c:v>2.5378401893079494</c:v>
                </c:pt>
                <c:pt idx="2">
                  <c:v>2.4972655214385071</c:v>
                </c:pt>
                <c:pt idx="3">
                  <c:v>2.4578269442694092</c:v>
                </c:pt>
                <c:pt idx="4">
                  <c:v>2.4194926472610461</c:v>
                </c:pt>
                <c:pt idx="5">
                  <c:v>2.382231710568917</c:v>
                </c:pt>
                <c:pt idx="6">
                  <c:v>2.346014080104168</c:v>
                </c:pt>
                <c:pt idx="7">
                  <c:v>2.3108105432924315</c:v>
                </c:pt>
                <c:pt idx="8">
                  <c:v>2.2765927055114239</c:v>
                </c:pt>
                <c:pt idx="9">
                  <c:v>2.2433329671882847</c:v>
                </c:pt>
                <c:pt idx="10">
                  <c:v>2.2110045015381932</c:v>
                </c:pt>
                <c:pt idx="11">
                  <c:v>2.1795812329263038</c:v>
                </c:pt>
                <c:pt idx="12">
                  <c:v>2.1490378158355479</c:v>
                </c:pt>
                <c:pt idx="13">
                  <c:v>2.1193496144233328</c:v>
                </c:pt>
                <c:pt idx="14">
                  <c:v>2.0904926826506598</c:v>
                </c:pt>
                <c:pt idx="15">
                  <c:v>2.0624437449676218</c:v>
                </c:pt>
                <c:pt idx="16">
                  <c:v>2.0351801775397087</c:v>
                </c:pt>
                <c:pt idx="17">
                  <c:v>2.0086799899997771</c:v>
                </c:pt>
                <c:pt idx="18">
                  <c:v>1.9829218077109638</c:v>
                </c:pt>
                <c:pt idx="19">
                  <c:v>1.9578848545262373</c:v>
                </c:pt>
                <c:pt idx="20">
                  <c:v>1.9335489360306828</c:v>
                </c:pt>
                <c:pt idx="21">
                  <c:v>1.9098944232530042</c:v>
                </c:pt>
                <c:pt idx="22">
                  <c:v>1.8869022368331003</c:v>
                </c:pt>
                <c:pt idx="23">
                  <c:v>1.864553831632954</c:v>
                </c:pt>
                <c:pt idx="24">
                  <c:v>1.8428311817784118</c:v>
                </c:pt>
                <c:pt idx="25">
                  <c:v>1.8217167661197964</c:v>
                </c:pt>
                <c:pt idx="26">
                  <c:v>1.8011935540996227</c:v>
                </c:pt>
                <c:pt idx="27">
                  <c:v>1.7812449920160134</c:v>
                </c:pt>
                <c:pt idx="28">
                  <c:v>1.7798930864998495</c:v>
                </c:pt>
                <c:pt idx="29">
                  <c:v>1.7898480861012183</c:v>
                </c:pt>
                <c:pt idx="30">
                  <c:v>1.7999464732136632</c:v>
                </c:pt>
                <c:pt idx="31">
                  <c:v>1.8101903131289132</c:v>
                </c:pt>
                <c:pt idx="32">
                  <c:v>1.8205817008862653</c:v>
                </c:pt>
                <c:pt idx="33">
                  <c:v>1.8311227617010579</c:v>
                </c:pt>
                <c:pt idx="34">
                  <c:v>1.8418156513993122</c:v>
                </c:pt>
                <c:pt idx="35">
                  <c:v>1.8526625568586352</c:v>
                </c:pt>
                <c:pt idx="36">
                  <c:v>1.8519481640685642</c:v>
                </c:pt>
                <c:pt idx="37">
                  <c:v>1.8586491214505723</c:v>
                </c:pt>
                <c:pt idx="38">
                  <c:v>1.8654089135263447</c:v>
                </c:pt>
                <c:pt idx="39">
                  <c:v>1.8722280568670204</c:v>
                </c:pt>
                <c:pt idx="40">
                  <c:v>1.8791070725792562</c:v>
                </c:pt>
                <c:pt idx="41">
                  <c:v>1.886046486345047</c:v>
                </c:pt>
                <c:pt idx="42">
                  <c:v>1.8930468284618982</c:v>
                </c:pt>
                <c:pt idx="43">
                  <c:v>1.9001086338833506</c:v>
                </c:pt>
                <c:pt idx="44">
                  <c:v>1.9072324422598594</c:v>
                </c:pt>
                <c:pt idx="45">
                  <c:v>1.9144187979800347</c:v>
                </c:pt>
                <c:pt idx="46">
                  <c:v>1.9216682502122415</c:v>
                </c:pt>
                <c:pt idx="47">
                  <c:v>1.9289813529465669</c:v>
                </c:pt>
                <c:pt idx="48">
                  <c:v>1.9089061073538205</c:v>
                </c:pt>
                <c:pt idx="49">
                  <c:v>1.911774224674839</c:v>
                </c:pt>
                <c:pt idx="50">
                  <c:v>1.9146523718497162</c:v>
                </c:pt>
                <c:pt idx="51">
                  <c:v>1.9175405839530162</c:v>
                </c:pt>
                <c:pt idx="52">
                  <c:v>1.9204388961819618</c:v>
                </c:pt>
                <c:pt idx="53">
                  <c:v>1.9233473438568596</c:v>
                </c:pt>
                <c:pt idx="54">
                  <c:v>1.9262659624215321</c:v>
                </c:pt>
                <c:pt idx="55">
                  <c:v>1.9291947874437501</c:v>
                </c:pt>
                <c:pt idx="56">
                  <c:v>1.9321338546156646</c:v>
                </c:pt>
                <c:pt idx="57">
                  <c:v>1.935083199754243</c:v>
                </c:pt>
                <c:pt idx="58">
                  <c:v>1.9380428588017051</c:v>
                </c:pt>
                <c:pt idx="59">
                  <c:v>1.9410128678259619</c:v>
                </c:pt>
                <c:pt idx="60">
                  <c:v>1.9297966060867702</c:v>
                </c:pt>
                <c:pt idx="61">
                  <c:v>1.9316909819869332</c:v>
                </c:pt>
                <c:pt idx="62">
                  <c:v>1.9335896247592284</c:v>
                </c:pt>
                <c:pt idx="63">
                  <c:v>1.9354925440143136</c:v>
                </c:pt>
                <c:pt idx="64">
                  <c:v>1.9373997493844921</c:v>
                </c:pt>
                <c:pt idx="65">
                  <c:v>1.9393112505237646</c:v>
                </c:pt>
                <c:pt idx="66">
                  <c:v>1.9412270571078758</c:v>
                </c:pt>
                <c:pt idx="67">
                  <c:v>1.9431471788343635</c:v>
                </c:pt>
                <c:pt idx="68">
                  <c:v>1.9450716254226088</c:v>
                </c:pt>
                <c:pt idx="69">
                  <c:v>1.947000406613884</c:v>
                </c:pt>
                <c:pt idx="70">
                  <c:v>1.9489335321714036</c:v>
                </c:pt>
                <c:pt idx="71">
                  <c:v>1.9508710118803709</c:v>
                </c:pt>
                <c:pt idx="72">
                  <c:v>1.9444092310710754</c:v>
                </c:pt>
                <c:pt idx="73">
                  <c:v>1.9394896695160821</c:v>
                </c:pt>
                <c:pt idx="74">
                  <c:v>1.9345983925176002</c:v>
                </c:pt>
                <c:pt idx="75">
                  <c:v>1.929735237456232</c:v>
                </c:pt>
                <c:pt idx="76">
                  <c:v>1.9249000426475442</c:v>
                </c:pt>
                <c:pt idx="77">
                  <c:v>1.9200926473366944</c:v>
                </c:pt>
                <c:pt idx="78">
                  <c:v>1.9153128916930835</c:v>
                </c:pt>
                <c:pt idx="79">
                  <c:v>1.9105606168050437</c:v>
                </c:pt>
                <c:pt idx="80">
                  <c:v>1.9058356646745562</c:v>
                </c:pt>
                <c:pt idx="81">
                  <c:v>1.9011378782119954</c:v>
                </c:pt>
                <c:pt idx="82">
                  <c:v>1.8964671012309084</c:v>
                </c:pt>
                <c:pt idx="83">
                  <c:v>1.891823178442821</c:v>
                </c:pt>
                <c:pt idx="84">
                  <c:v>1.8808145630593547</c:v>
                </c:pt>
                <c:pt idx="85">
                  <c:v>1.8789012173656228</c:v>
                </c:pt>
                <c:pt idx="86">
                  <c:v>1.8769924936034614</c:v>
                </c:pt>
                <c:pt idx="87">
                  <c:v>1.8750883806080032</c:v>
                </c:pt>
                <c:pt idx="88">
                  <c:v>1.8731888672413506</c:v>
                </c:pt>
                <c:pt idx="89">
                  <c:v>1.871293942392511</c:v>
                </c:pt>
                <c:pt idx="90">
                  <c:v>1.869403594977332</c:v>
                </c:pt>
                <c:pt idx="91">
                  <c:v>1.8675178139384365</c:v>
                </c:pt>
                <c:pt idx="92">
                  <c:v>1.8656365882451578</c:v>
                </c:pt>
                <c:pt idx="93">
                  <c:v>1.8637599068934747</c:v>
                </c:pt>
                <c:pt idx="94">
                  <c:v>1.8618877589059486</c:v>
                </c:pt>
                <c:pt idx="95">
                  <c:v>1.8600201333316573</c:v>
                </c:pt>
                <c:pt idx="96">
                  <c:v>1.8433582526249923</c:v>
                </c:pt>
                <c:pt idx="97">
                  <c:v>1.8414809655948514</c:v>
                </c:pt>
                <c:pt idx="98">
                  <c:v>1.8396083487797545</c:v>
                </c:pt>
                <c:pt idx="99">
                  <c:v>1.8377403905613892</c:v>
                </c:pt>
                <c:pt idx="100">
                  <c:v>1.8358770793503454</c:v>
                </c:pt>
                <c:pt idx="101">
                  <c:v>1.8340184035860445</c:v>
                </c:pt>
                <c:pt idx="102">
                  <c:v>1.8321643517366688</c:v>
                </c:pt>
                <c:pt idx="103">
                  <c:v>1.8303149122990878</c:v>
                </c:pt>
                <c:pt idx="104">
                  <c:v>1.8284700737987885</c:v>
                </c:pt>
                <c:pt idx="105">
                  <c:v>1.8266298247898027</c:v>
                </c:pt>
                <c:pt idx="106">
                  <c:v>1.8247941538546382</c:v>
                </c:pt>
                <c:pt idx="107">
                  <c:v>1.8229630496042053</c:v>
                </c:pt>
                <c:pt idx="108">
                  <c:v>1.8320339372285253</c:v>
                </c:pt>
                <c:pt idx="109">
                  <c:v>1.8338830522278142</c:v>
                </c:pt>
                <c:pt idx="110">
                  <c:v>1.8357367673572642</c:v>
                </c:pt>
                <c:pt idx="111">
                  <c:v>1.837595094060835</c:v>
                </c:pt>
                <c:pt idx="112">
                  <c:v>1.8394580438109558</c:v>
                </c:pt>
                <c:pt idx="113">
                  <c:v>1.841325628108597</c:v>
                </c:pt>
                <c:pt idx="114">
                  <c:v>1.8431978584833395</c:v>
                </c:pt>
                <c:pt idx="115">
                  <c:v>1.8450747464934469</c:v>
                </c:pt>
                <c:pt idx="116">
                  <c:v>1.8469563037259382</c:v>
                </c:pt>
                <c:pt idx="117">
                  <c:v>1.8488425417966567</c:v>
                </c:pt>
                <c:pt idx="118">
                  <c:v>1.8507334723503428</c:v>
                </c:pt>
                <c:pt idx="119">
                  <c:v>1.8526291070607073</c:v>
                </c:pt>
                <c:pt idx="120">
                  <c:v>1.8484726147734718</c:v>
                </c:pt>
                <c:pt idx="121">
                  <c:v>1.8503078343489965</c:v>
                </c:pt>
                <c:pt idx="122">
                  <c:v>1.8521474871324468</c:v>
                </c:pt>
                <c:pt idx="123">
                  <c:v>1.8539915838328054</c:v>
                </c:pt>
                <c:pt idx="124">
                  <c:v>1.8558401351849221</c:v>
                </c:pt>
                <c:pt idx="125">
                  <c:v>1.8576931519495792</c:v>
                </c:pt>
                <c:pt idx="126">
                  <c:v>1.8595506449135524</c:v>
                </c:pt>
                <c:pt idx="127">
                  <c:v>1.8614126248896741</c:v>
                </c:pt>
                <c:pt idx="128">
                  <c:v>1.8632791027168971</c:v>
                </c:pt>
                <c:pt idx="129">
                  <c:v>1.8651500892603567</c:v>
                </c:pt>
                <c:pt idx="130">
                  <c:v>1.8670255954114348</c:v>
                </c:pt>
                <c:pt idx="131">
                  <c:v>1.8689056320878217</c:v>
                </c:pt>
                <c:pt idx="132">
                  <c:v>1.8677502422063519</c:v>
                </c:pt>
                <c:pt idx="133">
                  <c:v>1.8704744367841089</c:v>
                </c:pt>
                <c:pt idx="134">
                  <c:v>1.8732081579155029</c:v>
                </c:pt>
                <c:pt idx="135">
                  <c:v>1.8759514389150498</c:v>
                </c:pt>
                <c:pt idx="136">
                  <c:v>1.8787043132137677</c:v>
                </c:pt>
                <c:pt idx="137">
                  <c:v>1.881466814359583</c:v>
                </c:pt>
                <c:pt idx="138">
                  <c:v>1.8842389760177392</c:v>
                </c:pt>
                <c:pt idx="139">
                  <c:v>1.8870208319712085</c:v>
                </c:pt>
                <c:pt idx="140">
                  <c:v>1.8898124161211025</c:v>
                </c:pt>
                <c:pt idx="141">
                  <c:v>1.8926137624870858</c:v>
                </c:pt>
                <c:pt idx="142">
                  <c:v>1.8954249052077894</c:v>
                </c:pt>
                <c:pt idx="143">
                  <c:v>1.8982458785412288</c:v>
                </c:pt>
                <c:pt idx="144">
                  <c:v>1.9010317760498858</c:v>
                </c:pt>
                <c:pt idx="145">
                  <c:v>1.9028613623527688</c:v>
                </c:pt>
                <c:pt idx="146">
                  <c:v>1.904695069596384</c:v>
                </c:pt>
                <c:pt idx="147">
                  <c:v>1.9065329070626946</c:v>
                </c:pt>
                <c:pt idx="148">
                  <c:v>1.90837488405457</c:v>
                </c:pt>
                <c:pt idx="149">
                  <c:v>1.9102210098958339</c:v>
                </c:pt>
                <c:pt idx="150">
                  <c:v>1.91207129393131</c:v>
                </c:pt>
                <c:pt idx="151">
                  <c:v>1.9139257455268712</c:v>
                </c:pt>
                <c:pt idx="152">
                  <c:v>1.9157843740694853</c:v>
                </c:pt>
                <c:pt idx="153">
                  <c:v>1.9176471889672635</c:v>
                </c:pt>
                <c:pt idx="154">
                  <c:v>1.9195141996495075</c:v>
                </c:pt>
                <c:pt idx="155">
                  <c:v>1.921385415566758</c:v>
                </c:pt>
                <c:pt idx="156">
                  <c:v>1.9259653938481973</c:v>
                </c:pt>
                <c:pt idx="157">
                  <c:v>1.9278015096522751</c:v>
                </c:pt>
                <c:pt idx="158">
                  <c:v>1.9296416522584967</c:v>
                </c:pt>
                <c:pt idx="159">
                  <c:v>1.9314858304980782</c:v>
                </c:pt>
                <c:pt idx="160">
                  <c:v>1.933334053221603</c:v>
                </c:pt>
                <c:pt idx="161">
                  <c:v>1.9351863292990659</c:v>
                </c:pt>
                <c:pt idx="162">
                  <c:v>1.9370426676199137</c:v>
                </c:pt>
                <c:pt idx="163">
                  <c:v>1.9389030770930891</c:v>
                </c:pt>
                <c:pt idx="164">
                  <c:v>1.940767566647073</c:v>
                </c:pt>
                <c:pt idx="165">
                  <c:v>1.9426361452299272</c:v>
                </c:pt>
                <c:pt idx="166">
                  <c:v>1.9445088218093383</c:v>
                </c:pt>
                <c:pt idx="167">
                  <c:v>1.9463856053726594</c:v>
                </c:pt>
                <c:pt idx="168">
                  <c:v>1.9504967650488716</c:v>
                </c:pt>
                <c:pt idx="169">
                  <c:v>1.9550147738709942</c:v>
                </c:pt>
                <c:pt idx="170">
                  <c:v>1.959556469794637</c:v>
                </c:pt>
                <c:pt idx="171">
                  <c:v>1.9641219770069802</c:v>
                </c:pt>
                <c:pt idx="172">
                  <c:v>1.9687114203462956</c:v>
                </c:pt>
                <c:pt idx="173">
                  <c:v>1.9733249253053597</c:v>
                </c:pt>
                <c:pt idx="174">
                  <c:v>1.9779626180348842</c:v>
                </c:pt>
                <c:pt idx="175">
                  <c:v>1.9826246253469662</c:v>
                </c:pt>
                <c:pt idx="176">
                  <c:v>1.9873110747185563</c:v>
                </c:pt>
                <c:pt idx="177">
                  <c:v>1.9920220942949429</c:v>
                </c:pt>
                <c:pt idx="178">
                  <c:v>1.9967578128932577</c:v>
                </c:pt>
                <c:pt idx="179">
                  <c:v>2.0015183600059965</c:v>
                </c:pt>
                <c:pt idx="180">
                  <c:v>2.0097883359327722</c:v>
                </c:pt>
                <c:pt idx="181">
                  <c:v>2.0134439610573218</c:v>
                </c:pt>
                <c:pt idx="182">
                  <c:v>2.0171140953729152</c:v>
                </c:pt>
                <c:pt idx="183">
                  <c:v>2.0207987964665901</c:v>
                </c:pt>
                <c:pt idx="184">
                  <c:v>2.0244981221539482</c:v>
                </c:pt>
                <c:pt idx="185">
                  <c:v>2.0282121304800618</c:v>
                </c:pt>
                <c:pt idx="186">
                  <c:v>2.0319408797203842</c:v>
                </c:pt>
                <c:pt idx="187">
                  <c:v>2.0356844283816633</c:v>
                </c:pt>
                <c:pt idx="188">
                  <c:v>2.0394428352028622</c:v>
                </c:pt>
                <c:pt idx="189">
                  <c:v>2.0432161591560778</c:v>
                </c:pt>
                <c:pt idx="190">
                  <c:v>2.0470044594474679</c:v>
                </c:pt>
                <c:pt idx="191">
                  <c:v>2.05080779551818</c:v>
                </c:pt>
                <c:pt idx="192">
                  <c:v>2.056392227489928</c:v>
                </c:pt>
                <c:pt idx="193">
                  <c:v>2.061830508703884</c:v>
                </c:pt>
                <c:pt idx="194">
                  <c:v>2.0672993536387061</c:v>
                </c:pt>
                <c:pt idx="195">
                  <c:v>2.072798934065768</c:v>
                </c:pt>
                <c:pt idx="196">
                  <c:v>2.0783294227218163</c:v>
                </c:pt>
                <c:pt idx="197">
                  <c:v>2.0838909933143972</c:v>
                </c:pt>
                <c:pt idx="198">
                  <c:v>2.0894838205273114</c:v>
                </c:pt>
                <c:pt idx="199">
                  <c:v>2.095108080026101</c:v>
                </c:pt>
                <c:pt idx="200">
                  <c:v>2.1007639484635678</c:v>
                </c:pt>
                <c:pt idx="201">
                  <c:v>2.1064516034853207</c:v>
                </c:pt>
                <c:pt idx="202">
                  <c:v>2.1121712237353565</c:v>
                </c:pt>
                <c:pt idx="203">
                  <c:v>2.1179229888616691</c:v>
                </c:pt>
                <c:pt idx="204">
                  <c:v>2.1295036601735675</c:v>
                </c:pt>
                <c:pt idx="205">
                  <c:v>2.1322866763572126</c:v>
                </c:pt>
                <c:pt idx="206">
                  <c:v>2.1350771343990838</c:v>
                </c:pt>
                <c:pt idx="207">
                  <c:v>2.1378750541989033</c:v>
                </c:pt>
                <c:pt idx="208">
                  <c:v>2.1406804557096089</c:v>
                </c:pt>
                <c:pt idx="209">
                  <c:v>2.1434933589374907</c:v>
                </c:pt>
                <c:pt idx="210">
                  <c:v>2.1463137839423378</c:v>
                </c:pt>
                <c:pt idx="211">
                  <c:v>2.1491417508375785</c:v>
                </c:pt>
                <c:pt idx="212">
                  <c:v>2.1519772797904255</c:v>
                </c:pt>
                <c:pt idx="213">
                  <c:v>2.1548203910220187</c:v>
                </c:pt>
                <c:pt idx="214">
                  <c:v>2.1576711048075712</c:v>
                </c:pt>
                <c:pt idx="215">
                  <c:v>2.1605294414765104</c:v>
                </c:pt>
                <c:pt idx="216">
                  <c:v>2.1763241269400235</c:v>
                </c:pt>
                <c:pt idx="217">
                  <c:v>2.1792323422790902</c:v>
                </c:pt>
                <c:pt idx="218">
                  <c:v>2.1821483342622043</c:v>
                </c:pt>
                <c:pt idx="219">
                  <c:v>2.1850721236843178</c:v>
                </c:pt>
                <c:pt idx="220">
                  <c:v>2.1880037313959866</c:v>
                </c:pt>
                <c:pt idx="221">
                  <c:v>2.1909431783035211</c:v>
                </c:pt>
                <c:pt idx="222">
                  <c:v>2.1938904853691374</c:v>
                </c:pt>
                <c:pt idx="223">
                  <c:v>2.1968456736111035</c:v>
                </c:pt>
                <c:pt idx="224">
                  <c:v>2.1998087641038917</c:v>
                </c:pt>
                <c:pt idx="225">
                  <c:v>2.2027797779783285</c:v>
                </c:pt>
                <c:pt idx="226">
                  <c:v>2.2057587364217426</c:v>
                </c:pt>
                <c:pt idx="227">
                  <c:v>2.2087456606781215</c:v>
                </c:pt>
                <c:pt idx="228">
                  <c:v>2.2125931001239594</c:v>
                </c:pt>
                <c:pt idx="229">
                  <c:v>2.2155982996480246</c:v>
                </c:pt>
                <c:pt idx="230">
                  <c:v>2.2186115351543911</c:v>
                </c:pt>
                <c:pt idx="231">
                  <c:v>2.2216328281314865</c:v>
                </c:pt>
                <c:pt idx="232">
                  <c:v>2.2246622001251986</c:v>
                </c:pt>
                <c:pt idx="233">
                  <c:v>2.2276996727390301</c:v>
                </c:pt>
                <c:pt idx="234">
                  <c:v>2.2307452676342505</c:v>
                </c:pt>
                <c:pt idx="235">
                  <c:v>2.2337990065300541</c:v>
                </c:pt>
                <c:pt idx="236">
                  <c:v>2.2368609112037121</c:v>
                </c:pt>
                <c:pt idx="237">
                  <c:v>2.2399310034907272</c:v>
                </c:pt>
                <c:pt idx="238">
                  <c:v>2.2430093052849931</c:v>
                </c:pt>
                <c:pt idx="239">
                  <c:v>2.2460958385389476</c:v>
                </c:pt>
                <c:pt idx="240">
                  <c:v>2.2518486819295598</c:v>
                </c:pt>
                <c:pt idx="241">
                  <c:v>2.2549588519083654</c:v>
                </c:pt>
                <c:pt idx="242">
                  <c:v>2.2580773385632193</c:v>
                </c:pt>
                <c:pt idx="243">
                  <c:v>2.2612041641331326</c:v>
                </c:pt>
                <c:pt idx="244">
                  <c:v>2.2643393509165817</c:v>
                </c:pt>
                <c:pt idx="245">
                  <c:v>2.2674829212716716</c:v>
                </c:pt>
                <c:pt idx="246">
                  <c:v>2.2706348976162918</c:v>
                </c:pt>
                <c:pt idx="247">
                  <c:v>2.2737953024282795</c:v>
                </c:pt>
                <c:pt idx="248">
                  <c:v>2.2769641582455762</c:v>
                </c:pt>
                <c:pt idx="249">
                  <c:v>2.280141487666393</c:v>
                </c:pt>
                <c:pt idx="250">
                  <c:v>2.2833273133493677</c:v>
                </c:pt>
                <c:pt idx="251">
                  <c:v>2.2865216580137266</c:v>
                </c:pt>
                <c:pt idx="252">
                  <c:v>2.3008834549433077</c:v>
                </c:pt>
                <c:pt idx="253">
                  <c:v>2.3041247451904816</c:v>
                </c:pt>
                <c:pt idx="254">
                  <c:v>2.3073747027327398</c:v>
                </c:pt>
                <c:pt idx="255">
                  <c:v>2.310633350746655</c:v>
                </c:pt>
                <c:pt idx="256">
                  <c:v>2.3139007124707773</c:v>
                </c:pt>
                <c:pt idx="257">
                  <c:v>2.3171768112057967</c:v>
                </c:pt>
                <c:pt idx="258">
                  <c:v>2.3204616703147076</c:v>
                </c:pt>
                <c:pt idx="259">
                  <c:v>2.3237553132229811</c:v>
                </c:pt>
                <c:pt idx="260">
                  <c:v>2.3270577634187264</c:v>
                </c:pt>
                <c:pt idx="261">
                  <c:v>2.3303690444528611</c:v>
                </c:pt>
                <c:pt idx="262">
                  <c:v>2.3336891799392783</c:v>
                </c:pt>
                <c:pt idx="263">
                  <c:v>2.3370181935550161</c:v>
                </c:pt>
                <c:pt idx="264">
                  <c:v>2.3438742190328838</c:v>
                </c:pt>
                <c:pt idx="265">
                  <c:v>2.3472304677101334</c:v>
                </c:pt>
                <c:pt idx="266">
                  <c:v>2.3505956910843229</c:v>
                </c:pt>
                <c:pt idx="267">
                  <c:v>2.3539699131540264</c:v>
                </c:pt>
                <c:pt idx="268">
                  <c:v>2.3573531579819909</c:v>
                </c:pt>
                <c:pt idx="269">
                  <c:v>2.36074544969531</c:v>
                </c:pt>
                <c:pt idx="270">
                  <c:v>2.3641468124855907</c:v>
                </c:pt>
                <c:pt idx="271">
                  <c:v>2.3675572706091317</c:v>
                </c:pt>
                <c:pt idx="272">
                  <c:v>2.3709768483870914</c:v>
                </c:pt>
                <c:pt idx="273">
                  <c:v>2.3744055702056661</c:v>
                </c:pt>
                <c:pt idx="274">
                  <c:v>2.3778434605162593</c:v>
                </c:pt>
                <c:pt idx="275">
                  <c:v>2.3812905438356591</c:v>
                </c:pt>
                <c:pt idx="276">
                  <c:v>2.3851534949020246</c:v>
                </c:pt>
                <c:pt idx="277">
                  <c:v>2.3886201254449868</c:v>
                </c:pt>
                <c:pt idx="278">
                  <c:v>2.3920960258488906</c:v>
                </c:pt>
                <c:pt idx="279">
                  <c:v>2.3955812209015876</c:v>
                </c:pt>
                <c:pt idx="280">
                  <c:v>2.3990757354572105</c:v>
                </c:pt>
                <c:pt idx="281">
                  <c:v>2.4025795944363564</c:v>
                </c:pt>
                <c:pt idx="282">
                  <c:v>2.4060928228262575</c:v>
                </c:pt>
                <c:pt idx="283">
                  <c:v>2.4096154456809638</c:v>
                </c:pt>
                <c:pt idx="284">
                  <c:v>2.4131474881215214</c:v>
                </c:pt>
                <c:pt idx="285">
                  <c:v>2.4166889753361489</c:v>
                </c:pt>
                <c:pt idx="286">
                  <c:v>2.42023993258042</c:v>
                </c:pt>
                <c:pt idx="287">
                  <c:v>2.4238003851774419</c:v>
                </c:pt>
                <c:pt idx="288">
                  <c:v>2.4344579958364481</c:v>
                </c:pt>
                <c:pt idx="289">
                  <c:v>2.4380564679073093</c:v>
                </c:pt>
                <c:pt idx="290">
                  <c:v>2.4416645623868138</c:v>
                </c:pt>
                <c:pt idx="291">
                  <c:v>2.4452823050055343</c:v>
                </c:pt>
                <c:pt idx="292">
                  <c:v>2.4489097215628473</c:v>
                </c:pt>
                <c:pt idx="293">
                  <c:v>2.4525468379271187</c:v>
                </c:pt>
                <c:pt idx="294">
                  <c:v>2.456193680035887</c:v>
                </c:pt>
                <c:pt idx="295">
                  <c:v>2.4598502738960475</c:v>
                </c:pt>
                <c:pt idx="296">
                  <c:v>2.4635166455840385</c:v>
                </c:pt>
                <c:pt idx="297">
                  <c:v>2.4671928212460283</c:v>
                </c:pt>
                <c:pt idx="298">
                  <c:v>2.470878827098101</c:v>
                </c:pt>
                <c:pt idx="299">
                  <c:v>2.4745746894264418</c:v>
                </c:pt>
                <c:pt idx="300">
                  <c:v>2.4838197376158488</c:v>
                </c:pt>
                <c:pt idx="301">
                  <c:v>2.4875502042781292</c:v>
                </c:pt>
                <c:pt idx="302">
                  <c:v>2.4912906463060498</c:v>
                </c:pt>
                <c:pt idx="303">
                  <c:v>2.4950410903739999</c:v>
                </c:pt>
                <c:pt idx="304">
                  <c:v>2.4988015632276968</c:v>
                </c:pt>
                <c:pt idx="305">
                  <c:v>2.5025720916843763</c:v>
                </c:pt>
                <c:pt idx="306">
                  <c:v>2.5063527026329853</c:v>
                </c:pt>
                <c:pt idx="307">
                  <c:v>2.5101434230343695</c:v>
                </c:pt>
                <c:pt idx="308">
                  <c:v>2.5139442799214717</c:v>
                </c:pt>
                <c:pt idx="309">
                  <c:v>2.517755300399521</c:v>
                </c:pt>
                <c:pt idx="310">
                  <c:v>2.5215765116462254</c:v>
                </c:pt>
                <c:pt idx="311">
                  <c:v>2.5254079409119674</c:v>
                </c:pt>
                <c:pt idx="312">
                  <c:v>2.54978746830986</c:v>
                </c:pt>
                <c:pt idx="313">
                  <c:v>2.5536943344132044</c:v>
                </c:pt>
                <c:pt idx="314">
                  <c:v>2.5576116475789172</c:v>
                </c:pt>
                <c:pt idx="315">
                  <c:v>2.561539435742719</c:v>
                </c:pt>
                <c:pt idx="316">
                  <c:v>2.5654777269150277</c:v>
                </c:pt>
                <c:pt idx="317">
                  <c:v>2.569426549181165</c:v>
                </c:pt>
                <c:pt idx="318">
                  <c:v>2.5733859307015505</c:v>
                </c:pt>
                <c:pt idx="319">
                  <c:v>2.577355899711907</c:v>
                </c:pt>
                <c:pt idx="320">
                  <c:v>2.5813364845234608</c:v>
                </c:pt>
                <c:pt idx="321">
                  <c:v>2.5853277135231423</c:v>
                </c:pt>
                <c:pt idx="322">
                  <c:v>2.5893296151737895</c:v>
                </c:pt>
                <c:pt idx="323">
                  <c:v>2.5933422180143508</c:v>
                </c:pt>
                <c:pt idx="324">
                  <c:v>2.6074626420524787</c:v>
                </c:pt>
                <c:pt idx="325">
                  <c:v>2.6115237330822278</c:v>
                </c:pt>
                <c:pt idx="326">
                  <c:v>2.6155956835758425</c:v>
                </c:pt>
                <c:pt idx="327">
                  <c:v>2.6196785225718138</c:v>
                </c:pt>
                <c:pt idx="328">
                  <c:v>2.6237722791862819</c:v>
                </c:pt>
                <c:pt idx="329">
                  <c:v>2.6278769826132451</c:v>
                </c:pt>
                <c:pt idx="330">
                  <c:v>2.6319926621247673</c:v>
                </c:pt>
                <c:pt idx="331">
                  <c:v>2.6361193470711863</c:v>
                </c:pt>
                <c:pt idx="332">
                  <c:v>2.6402570668813228</c:v>
                </c:pt>
                <c:pt idx="333">
                  <c:v>2.6444058510626922</c:v>
                </c:pt>
                <c:pt idx="334">
                  <c:v>2.6485657292017128</c:v>
                </c:pt>
                <c:pt idx="335">
                  <c:v>2.6527367309639187</c:v>
                </c:pt>
                <c:pt idx="336">
                  <c:v>2.6795461367200137</c:v>
                </c:pt>
                <c:pt idx="337">
                  <c:v>2.6837999809040021</c:v>
                </c:pt>
                <c:pt idx="338">
                  <c:v>2.6880651999788414</c:v>
                </c:pt>
                <c:pt idx="339">
                  <c:v>2.6923418243612902</c:v>
                </c:pt>
                <c:pt idx="340">
                  <c:v>2.6966298845494396</c:v>
                </c:pt>
                <c:pt idx="341">
                  <c:v>2.7009294111229334</c:v>
                </c:pt>
                <c:pt idx="342">
                  <c:v>2.7052404347431858</c:v>
                </c:pt>
                <c:pt idx="343">
                  <c:v>2.7095629861536032</c:v>
                </c:pt>
                <c:pt idx="344">
                  <c:v>2.7138970961797968</c:v>
                </c:pt>
                <c:pt idx="345">
                  <c:v>2.7182427957298092</c:v>
                </c:pt>
                <c:pt idx="346">
                  <c:v>2.7226001157943296</c:v>
                </c:pt>
                <c:pt idx="347">
                  <c:v>2.7269690874469208</c:v>
                </c:pt>
                <c:pt idx="348">
                  <c:v>2.7473185131778082</c:v>
                </c:pt>
                <c:pt idx="349">
                  <c:v>2.7517535824729356</c:v>
                </c:pt>
                <c:pt idx="350">
                  <c:v>2.7562005112596135</c:v>
                </c:pt>
                <c:pt idx="351">
                  <c:v>2.7606593312504324</c:v>
                </c:pt>
                <c:pt idx="352">
                  <c:v>2.7651300742427845</c:v>
                </c:pt>
                <c:pt idx="353">
                  <c:v>2.7696127721190882</c:v>
                </c:pt>
                <c:pt idx="354">
                  <c:v>2.7741074568470157</c:v>
                </c:pt>
                <c:pt idx="355">
                  <c:v>2.7786141604797239</c:v>
                </c:pt>
                <c:pt idx="356">
                  <c:v>2.7831329151560782</c:v>
                </c:pt>
                <c:pt idx="357">
                  <c:v>2.787663753100885</c:v>
                </c:pt>
                <c:pt idx="358">
                  <c:v>2.7922067066251222</c:v>
                </c:pt>
                <c:pt idx="359">
                  <c:v>2.7967618081261656</c:v>
                </c:pt>
                <c:pt idx="360">
                  <c:v>2.8154012130983439</c:v>
                </c:pt>
                <c:pt idx="361">
                  <c:v>2.8200183373176855</c:v>
                </c:pt>
                <c:pt idx="362">
                  <c:v>2.8246478078482165</c:v>
                </c:pt>
                <c:pt idx="363">
                  <c:v>2.8292896577042965</c:v>
                </c:pt>
                <c:pt idx="364">
                  <c:v>2.8339439199885677</c:v>
                </c:pt>
                <c:pt idx="365">
                  <c:v>2.8386106278921863</c:v>
                </c:pt>
                <c:pt idx="366">
                  <c:v>2.8432898146950665</c:v>
                </c:pt>
                <c:pt idx="367">
                  <c:v>2.8479815137661113</c:v>
                </c:pt>
                <c:pt idx="368">
                  <c:v>2.852685758563454</c:v>
                </c:pt>
                <c:pt idx="369">
                  <c:v>2.8574025826346947</c:v>
                </c:pt>
                <c:pt idx="370">
                  <c:v>2.8621320196171425</c:v>
                </c:pt>
                <c:pt idx="371">
                  <c:v>2.8668741032380529</c:v>
                </c:pt>
                <c:pt idx="372">
                  <c:v>2.8711676441807379</c:v>
                </c:pt>
                <c:pt idx="373">
                  <c:v>2.8759338892985786</c:v>
                </c:pt>
                <c:pt idx="374">
                  <c:v>2.8807128794808001</c:v>
                </c:pt>
                <c:pt idx="375">
                  <c:v>2.8855046488080385</c:v>
                </c:pt>
                <c:pt idx="376">
                  <c:v>2.8903092314520631</c:v>
                </c:pt>
                <c:pt idx="377">
                  <c:v>2.8951266616760187</c:v>
                </c:pt>
                <c:pt idx="378">
                  <c:v>2.8999569738346702</c:v>
                </c:pt>
                <c:pt idx="379">
                  <c:v>2.9048002023746493</c:v>
                </c:pt>
                <c:pt idx="380">
                  <c:v>2.9096563818346981</c:v>
                </c:pt>
                <c:pt idx="381">
                  <c:v>2.9145255468459159</c:v>
                </c:pt>
                <c:pt idx="382">
                  <c:v>2.919407732132008</c:v>
                </c:pt>
                <c:pt idx="383">
                  <c:v>2.9243029725095289</c:v>
                </c:pt>
                <c:pt idx="384">
                  <c:v>2.9472458724235455</c:v>
                </c:pt>
                <c:pt idx="385">
                  <c:v>2.9522155527179179</c:v>
                </c:pt>
                <c:pt idx="386">
                  <c:v>2.9571985220676651</c:v>
                </c:pt>
                <c:pt idx="387">
                  <c:v>2.9621948160080702</c:v>
                </c:pt>
                <c:pt idx="388">
                  <c:v>2.9672044701694391</c:v>
                </c:pt>
                <c:pt idx="389">
                  <c:v>2.9722275202773503</c:v>
                </c:pt>
                <c:pt idx="390">
                  <c:v>2.9772640021529173</c:v>
                </c:pt>
                <c:pt idx="391">
                  <c:v>2.9823139517130395</c:v>
                </c:pt>
                <c:pt idx="392">
                  <c:v>2.9873774049706578</c:v>
                </c:pt>
                <c:pt idx="393">
                  <c:v>2.9924543980350133</c:v>
                </c:pt>
                <c:pt idx="394">
                  <c:v>2.9975449671119048</c:v>
                </c:pt>
                <c:pt idx="395">
                  <c:v>3.002649148503945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'3-2'!$G$5</c:f>
              <c:strCache>
                <c:ptCount val="1"/>
                <c:pt idx="0">
                  <c:v>Esc Referencia GM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'3-2'!$G$6:$G$401</c:f>
              <c:numCache>
                <c:formatCode>0.00</c:formatCode>
                <c:ptCount val="396"/>
                <c:pt idx="0">
                  <c:v>2.9677217116332857</c:v>
                </c:pt>
                <c:pt idx="1">
                  <c:v>3.0148735136957665</c:v>
                </c:pt>
                <c:pt idx="2">
                  <c:v>2.9701641604797029</c:v>
                </c:pt>
                <c:pt idx="3">
                  <c:v>3.0173892360075762</c:v>
                </c:pt>
                <c:pt idx="4">
                  <c:v>3.0343284386019507</c:v>
                </c:pt>
                <c:pt idx="5">
                  <c:v>3.0097190568657348</c:v>
                </c:pt>
                <c:pt idx="6">
                  <c:v>2.9785521241535786</c:v>
                </c:pt>
                <c:pt idx="7">
                  <c:v>2.9443555357200548</c:v>
                </c:pt>
                <c:pt idx="8">
                  <c:v>2.930310683039429</c:v>
                </c:pt>
                <c:pt idx="9">
                  <c:v>2.8883405917048233</c:v>
                </c:pt>
                <c:pt idx="10">
                  <c:v>2.8532633689212945</c:v>
                </c:pt>
                <c:pt idx="11">
                  <c:v>2.8095453171401736</c:v>
                </c:pt>
                <c:pt idx="12">
                  <c:v>2.7730847729269952</c:v>
                </c:pt>
                <c:pt idx="13">
                  <c:v>2.7373216437949903</c:v>
                </c:pt>
                <c:pt idx="14">
                  <c:v>2.7611324225565195</c:v>
                </c:pt>
                <c:pt idx="15">
                  <c:v>2.8020865459466977</c:v>
                </c:pt>
                <c:pt idx="16">
                  <c:v>2.8442692930385807</c:v>
                </c:pt>
                <c:pt idx="17">
                  <c:v>2.8734052299657344</c:v>
                </c:pt>
                <c:pt idx="18">
                  <c:v>2.8810567559904117</c:v>
                </c:pt>
                <c:pt idx="19">
                  <c:v>2.8855268314383316</c:v>
                </c:pt>
                <c:pt idx="20">
                  <c:v>2.8614074836233936</c:v>
                </c:pt>
                <c:pt idx="21">
                  <c:v>2.8174451084012091</c:v>
                </c:pt>
                <c:pt idx="22">
                  <c:v>2.8017618194343124</c:v>
                </c:pt>
                <c:pt idx="23">
                  <c:v>2.7726284023305174</c:v>
                </c:pt>
                <c:pt idx="24">
                  <c:v>2.7545544926627024</c:v>
                </c:pt>
                <c:pt idx="25">
                  <c:v>2.7741225966820506</c:v>
                </c:pt>
                <c:pt idx="26">
                  <c:v>2.7939725512131188</c:v>
                </c:pt>
                <c:pt idx="27">
                  <c:v>2.8141084159088434</c:v>
                </c:pt>
                <c:pt idx="28">
                  <c:v>2.8345343088956492</c:v>
                </c:pt>
                <c:pt idx="29">
                  <c:v>2.8552544076156705</c:v>
                </c:pt>
                <c:pt idx="30">
                  <c:v>2.8762729496811157</c:v>
                </c:pt>
                <c:pt idx="31">
                  <c:v>2.8975942337409255</c:v>
                </c:pt>
                <c:pt idx="32">
                  <c:v>2.9192226203599225</c:v>
                </c:pt>
                <c:pt idx="33">
                  <c:v>2.9411625329106199</c:v>
                </c:pt>
                <c:pt idx="34">
                  <c:v>2.9634184584778769</c:v>
                </c:pt>
                <c:pt idx="35">
                  <c:v>2.9859949487765824</c:v>
                </c:pt>
                <c:pt idx="36">
                  <c:v>3.0088966210825605</c:v>
                </c:pt>
                <c:pt idx="37">
                  <c:v>3.023057966833258</c:v>
                </c:pt>
                <c:pt idx="38">
                  <c:v>3.0373436498081805</c:v>
                </c:pt>
                <c:pt idx="39">
                  <c:v>3.0517547616934997</c:v>
                </c:pt>
                <c:pt idx="40">
                  <c:v>3.0662924037604391</c:v>
                </c:pt>
                <c:pt idx="41">
                  <c:v>3.0809576869494304</c:v>
                </c:pt>
                <c:pt idx="42">
                  <c:v>3.0957517319550094</c:v>
                </c:pt>
                <c:pt idx="43">
                  <c:v>3.1106756693114601</c:v>
                </c:pt>
                <c:pt idx="44">
                  <c:v>3.1257306394792042</c:v>
                </c:pt>
                <c:pt idx="45">
                  <c:v>3.1409177929319556</c:v>
                </c:pt>
                <c:pt idx="46">
                  <c:v>3.1562382902446364</c:v>
                </c:pt>
                <c:pt idx="47">
                  <c:v>3.1716933021820668</c:v>
                </c:pt>
                <c:pt idx="48">
                  <c:v>3.1872840097884332</c:v>
                </c:pt>
                <c:pt idx="49">
                  <c:v>3.1935481772591574</c:v>
                </c:pt>
                <c:pt idx="50">
                  <c:v>3.1998342506274593</c:v>
                </c:pt>
                <c:pt idx="51">
                  <c:v>3.2061423064986259</c:v>
                </c:pt>
                <c:pt idx="52">
                  <c:v>3.2124724217458347</c:v>
                </c:pt>
                <c:pt idx="53">
                  <c:v>3.2188246735110897</c:v>
                </c:pt>
                <c:pt idx="54">
                  <c:v>3.2251991392061612</c:v>
                </c:pt>
                <c:pt idx="55">
                  <c:v>3.2315958965135314</c:v>
                </c:pt>
                <c:pt idx="56">
                  <c:v>3.2380150233873382</c:v>
                </c:pt>
                <c:pt idx="57">
                  <c:v>3.2444565980543256</c:v>
                </c:pt>
                <c:pt idx="58">
                  <c:v>3.2509206990147996</c:v>
                </c:pt>
                <c:pt idx="59">
                  <c:v>3.2574074050435824</c:v>
                </c:pt>
                <c:pt idx="60">
                  <c:v>3.2639167951909722</c:v>
                </c:pt>
                <c:pt idx="61">
                  <c:v>3.2681240824319127</c:v>
                </c:pt>
                <c:pt idx="62">
                  <c:v>3.2723408461218928</c:v>
                </c:pt>
                <c:pt idx="63">
                  <c:v>3.2765671076055654</c:v>
                </c:pt>
                <c:pt idx="64">
                  <c:v>3.2808028882756606</c:v>
                </c:pt>
                <c:pt idx="65">
                  <c:v>3.2850482095730924</c:v>
                </c:pt>
                <c:pt idx="66">
                  <c:v>3.2893030929870681</c:v>
                </c:pt>
                <c:pt idx="67">
                  <c:v>3.2935675600551986</c:v>
                </c:pt>
                <c:pt idx="68">
                  <c:v>3.2978416323636024</c:v>
                </c:pt>
                <c:pt idx="69">
                  <c:v>3.3021253315470229</c:v>
                </c:pt>
                <c:pt idx="70">
                  <c:v>3.3064186792889285</c:v>
                </c:pt>
                <c:pt idx="71">
                  <c:v>3.3107216973216316</c:v>
                </c:pt>
                <c:pt idx="72">
                  <c:v>3.315034407426392</c:v>
                </c:pt>
                <c:pt idx="73">
                  <c:v>3.304001070688408</c:v>
                </c:pt>
                <c:pt idx="74">
                  <c:v>3.2930311690823939</c:v>
                </c:pt>
                <c:pt idx="75">
                  <c:v>3.2821243378940239</c:v>
                </c:pt>
                <c:pt idx="76">
                  <c:v>3.2712802145058628</c:v>
                </c:pt>
                <c:pt idx="77">
                  <c:v>3.2604984383853108</c:v>
                </c:pt>
                <c:pt idx="78">
                  <c:v>3.2497786510726159</c:v>
                </c:pt>
                <c:pt idx="79">
                  <c:v>3.2391204961689573</c:v>
                </c:pt>
                <c:pt idx="80">
                  <c:v>3.2285236193245952</c:v>
                </c:pt>
                <c:pt idx="81">
                  <c:v>3.2179876682270896</c:v>
                </c:pt>
                <c:pt idx="82">
                  <c:v>3.2075122925895903</c:v>
                </c:pt>
                <c:pt idx="83">
                  <c:v>3.1970971441391844</c:v>
                </c:pt>
                <c:pt idx="84">
                  <c:v>3.1867418766053257</c:v>
                </c:pt>
                <c:pt idx="85">
                  <c:v>3.1824160981215206</c:v>
                </c:pt>
                <c:pt idx="86">
                  <c:v>3.1781007691096579</c:v>
                </c:pt>
                <c:pt idx="87">
                  <c:v>3.1737958643276993</c:v>
                </c:pt>
                <c:pt idx="88">
                  <c:v>3.1695013585945824</c:v>
                </c:pt>
                <c:pt idx="89">
                  <c:v>3.1652172267900731</c:v>
                </c:pt>
                <c:pt idx="90">
                  <c:v>3.1609434438546185</c:v>
                </c:pt>
                <c:pt idx="91">
                  <c:v>3.1566799847892</c:v>
                </c:pt>
                <c:pt idx="92">
                  <c:v>3.1524268246551861</c:v>
                </c:pt>
                <c:pt idx="93">
                  <c:v>3.1481839385741908</c:v>
                </c:pt>
                <c:pt idx="94">
                  <c:v>3.1439513017279221</c:v>
                </c:pt>
                <c:pt idx="95">
                  <c:v>3.1397288893580404</c:v>
                </c:pt>
                <c:pt idx="96">
                  <c:v>3.1355166767660148</c:v>
                </c:pt>
                <c:pt idx="97">
                  <c:v>3.1311891869973021</c:v>
                </c:pt>
                <c:pt idx="98">
                  <c:v>3.1268724629279725</c:v>
                </c:pt>
                <c:pt idx="99">
                  <c:v>3.1225664777756901</c:v>
                </c:pt>
                <c:pt idx="100">
                  <c:v>3.1182712048247474</c:v>
                </c:pt>
                <c:pt idx="101">
                  <c:v>3.1139866174258981</c:v>
                </c:pt>
                <c:pt idx="102">
                  <c:v>3.109712688996193</c:v>
                </c:pt>
                <c:pt idx="103">
                  <c:v>3.1054493930188145</c:v>
                </c:pt>
                <c:pt idx="104">
                  <c:v>3.1011967030429117</c:v>
                </c:pt>
                <c:pt idx="105">
                  <c:v>3.0969545926834368</c:v>
                </c:pt>
                <c:pt idx="106">
                  <c:v>3.0927230356209812</c:v>
                </c:pt>
                <c:pt idx="107">
                  <c:v>3.0885020056016139</c:v>
                </c:pt>
                <c:pt idx="108">
                  <c:v>3.0842914764367149</c:v>
                </c:pt>
                <c:pt idx="109">
                  <c:v>3.088491530870614</c:v>
                </c:pt>
                <c:pt idx="110">
                  <c:v>3.0927020339770332</c:v>
                </c:pt>
                <c:pt idx="111">
                  <c:v>3.0969230117496256</c:v>
                </c:pt>
                <c:pt idx="112">
                  <c:v>3.1011544902467096</c:v>
                </c:pt>
                <c:pt idx="113">
                  <c:v>3.1053964955914308</c:v>
                </c:pt>
                <c:pt idx="114">
                  <c:v>3.1096490539719213</c:v>
                </c:pt>
                <c:pt idx="115">
                  <c:v>3.1139121916414636</c:v>
                </c:pt>
                <c:pt idx="116">
                  <c:v>3.1181859349186523</c:v>
                </c:pt>
                <c:pt idx="117">
                  <c:v>3.1224703101875546</c:v>
                </c:pt>
                <c:pt idx="118">
                  <c:v>3.1267653438978753</c:v>
                </c:pt>
                <c:pt idx="119">
                  <c:v>3.1310710625651197</c:v>
                </c:pt>
                <c:pt idx="120">
                  <c:v>3.1353874927707563</c:v>
                </c:pt>
                <c:pt idx="121">
                  <c:v>3.13958921816331</c:v>
                </c:pt>
                <c:pt idx="122">
                  <c:v>3.1438010933616765</c:v>
                </c:pt>
                <c:pt idx="123">
                  <c:v>3.1480231428840111</c:v>
                </c:pt>
                <c:pt idx="124">
                  <c:v>3.1522553913076967</c:v>
                </c:pt>
                <c:pt idx="125">
                  <c:v>3.1564978632694856</c:v>
                </c:pt>
                <c:pt idx="126">
                  <c:v>3.1607505834656431</c:v>
                </c:pt>
                <c:pt idx="127">
                  <c:v>3.1650135766520924</c:v>
                </c:pt>
                <c:pt idx="128">
                  <c:v>3.1692868676445567</c:v>
                </c:pt>
                <c:pt idx="129">
                  <c:v>3.1735704813187051</c:v>
                </c:pt>
                <c:pt idx="130">
                  <c:v>3.1778644426102982</c:v>
                </c:pt>
                <c:pt idx="131">
                  <c:v>3.1821687765153306</c:v>
                </c:pt>
                <c:pt idx="132">
                  <c:v>3.1864835080901788</c:v>
                </c:pt>
                <c:pt idx="133">
                  <c:v>3.1927448761931823</c:v>
                </c:pt>
                <c:pt idx="134">
                  <c:v>3.1990281404043284</c:v>
                </c:pt>
                <c:pt idx="135">
                  <c:v>3.2053333772946702</c:v>
                </c:pt>
                <c:pt idx="136">
                  <c:v>3.2116606637030314</c:v>
                </c:pt>
                <c:pt idx="137">
                  <c:v>3.2180100767369426</c:v>
                </c:pt>
                <c:pt idx="138">
                  <c:v>3.2243816937735796</c:v>
                </c:pt>
                <c:pt idx="139">
                  <c:v>3.2307755924607093</c:v>
                </c:pt>
                <c:pt idx="140">
                  <c:v>3.2371918507176334</c:v>
                </c:pt>
                <c:pt idx="141">
                  <c:v>3.2436305467361373</c:v>
                </c:pt>
                <c:pt idx="142">
                  <c:v>3.250091758981446</c:v>
                </c:pt>
                <c:pt idx="143">
                  <c:v>3.2565755661931788</c:v>
                </c:pt>
                <c:pt idx="144">
                  <c:v>3.2630820473863071</c:v>
                </c:pt>
                <c:pt idx="145">
                  <c:v>3.2672874544501695</c:v>
                </c:pt>
                <c:pt idx="146">
                  <c:v>3.2715023337281801</c:v>
                </c:pt>
                <c:pt idx="147">
                  <c:v>3.2757267065554547</c:v>
                </c:pt>
                <c:pt idx="148">
                  <c:v>3.2799605943151615</c:v>
                </c:pt>
                <c:pt idx="149">
                  <c:v>3.2842040184386345</c:v>
                </c:pt>
                <c:pt idx="150">
                  <c:v>3.2884570004054767</c:v>
                </c:pt>
                <c:pt idx="151">
                  <c:v>3.2927195617436729</c:v>
                </c:pt>
                <c:pt idx="152">
                  <c:v>3.2969917240296982</c:v>
                </c:pt>
                <c:pt idx="153">
                  <c:v>3.3012735088886247</c:v>
                </c:pt>
                <c:pt idx="154">
                  <c:v>3.3055649379942338</c:v>
                </c:pt>
                <c:pt idx="155">
                  <c:v>3.3098660330691239</c:v>
                </c:pt>
                <c:pt idx="156">
                  <c:v>3.3141768158848217</c:v>
                </c:pt>
                <c:pt idx="157">
                  <c:v>3.3183835977917644</c:v>
                </c:pt>
                <c:pt idx="158">
                  <c:v>3.3225996056300797</c:v>
                </c:pt>
                <c:pt idx="159">
                  <c:v>3.3268248596332404</c:v>
                </c:pt>
                <c:pt idx="160">
                  <c:v>3.3310593800790951</c:v>
                </c:pt>
                <c:pt idx="161">
                  <c:v>3.3353031872899619</c:v>
                </c:pt>
                <c:pt idx="162">
                  <c:v>3.339556301632729</c:v>
                </c:pt>
                <c:pt idx="163">
                  <c:v>3.3438187435189524</c:v>
                </c:pt>
                <c:pt idx="164">
                  <c:v>3.3480905334049504</c:v>
                </c:pt>
                <c:pt idx="165">
                  <c:v>3.3523716917919071</c:v>
                </c:pt>
                <c:pt idx="166">
                  <c:v>3.3566622392259657</c:v>
                </c:pt>
                <c:pt idx="167">
                  <c:v>3.3609621962983303</c:v>
                </c:pt>
                <c:pt idx="168">
                  <c:v>3.3652715836453639</c:v>
                </c:pt>
                <c:pt idx="169">
                  <c:v>3.3755961440341018</c:v>
                </c:pt>
                <c:pt idx="170">
                  <c:v>3.385974834221984</c:v>
                </c:pt>
                <c:pt idx="171">
                  <c:v>3.3964079380017385</c:v>
                </c:pt>
                <c:pt idx="172">
                  <c:v>3.4068957406539679</c:v>
                </c:pt>
                <c:pt idx="173">
                  <c:v>3.4174385289549472</c:v>
                </c:pt>
                <c:pt idx="174">
                  <c:v>3.428036591184469</c:v>
                </c:pt>
                <c:pt idx="175">
                  <c:v>3.4386902171337237</c:v>
                </c:pt>
                <c:pt idx="176">
                  <c:v>3.4493996981132256</c:v>
                </c:pt>
                <c:pt idx="177">
                  <c:v>3.4601653269607757</c:v>
                </c:pt>
                <c:pt idx="178">
                  <c:v>3.4709873980494717</c:v>
                </c:pt>
                <c:pt idx="179">
                  <c:v>3.4818662072957558</c:v>
                </c:pt>
                <c:pt idx="180">
                  <c:v>3.4928020521675061</c:v>
                </c:pt>
                <c:pt idx="181">
                  <c:v>3.5011242880120372</c:v>
                </c:pt>
                <c:pt idx="182">
                  <c:v>3.50947955484461</c:v>
                </c:pt>
                <c:pt idx="183">
                  <c:v>3.5178679837653508</c:v>
                </c:pt>
                <c:pt idx="184">
                  <c:v>3.5262897063947243</c:v>
                </c:pt>
                <c:pt idx="185">
                  <c:v>3.5347448548755951</c:v>
                </c:pt>
                <c:pt idx="186">
                  <c:v>3.5432335618753035</c:v>
                </c:pt>
                <c:pt idx="187">
                  <c:v>3.5517559605877489</c:v>
                </c:pt>
                <c:pt idx="188">
                  <c:v>3.5603121847354755</c:v>
                </c:pt>
                <c:pt idx="189">
                  <c:v>3.5689023685717753</c:v>
                </c:pt>
                <c:pt idx="190">
                  <c:v>3.5775266468827898</c:v>
                </c:pt>
                <c:pt idx="191">
                  <c:v>3.5861851549896295</c:v>
                </c:pt>
                <c:pt idx="192">
                  <c:v>3.5948780287504922</c:v>
                </c:pt>
                <c:pt idx="193">
                  <c:v>3.6072359861990275</c:v>
                </c:pt>
                <c:pt idx="194">
                  <c:v>3.6196633966874261</c:v>
                </c:pt>
                <c:pt idx="195">
                  <c:v>3.6321606505491832</c:v>
                </c:pt>
                <c:pt idx="196">
                  <c:v>3.6447281403115124</c:v>
                </c:pt>
                <c:pt idx="197">
                  <c:v>3.6573662607076711</c:v>
                </c:pt>
                <c:pt idx="198">
                  <c:v>3.6700754086893612</c:v>
                </c:pt>
                <c:pt idx="199">
                  <c:v>3.6828559834391923</c:v>
                </c:pt>
                <c:pt idx="200">
                  <c:v>3.6957083863832265</c:v>
                </c:pt>
                <c:pt idx="201">
                  <c:v>3.7086330212035818</c:v>
                </c:pt>
                <c:pt idx="202">
                  <c:v>3.7216302938511117</c:v>
                </c:pt>
                <c:pt idx="203">
                  <c:v>3.7347006125581572</c:v>
                </c:pt>
                <c:pt idx="204">
                  <c:v>3.7478443878513712</c:v>
                </c:pt>
                <c:pt idx="205">
                  <c:v>3.7541332948262278</c:v>
                </c:pt>
                <c:pt idx="206">
                  <c:v>3.7604390185031846</c:v>
                </c:pt>
                <c:pt idx="207">
                  <c:v>3.7667616038505427</c:v>
                </c:pt>
                <c:pt idx="208">
                  <c:v>3.7731010959568509</c:v>
                </c:pt>
                <c:pt idx="209">
                  <c:v>3.7794575400312267</c:v>
                </c:pt>
                <c:pt idx="210">
                  <c:v>3.7858309814036764</c:v>
                </c:pt>
                <c:pt idx="211">
                  <c:v>3.7922214655254205</c:v>
                </c:pt>
                <c:pt idx="212">
                  <c:v>3.798629037969218</c:v>
                </c:pt>
                <c:pt idx="213">
                  <c:v>3.8050537444296886</c:v>
                </c:pt>
                <c:pt idx="214">
                  <c:v>3.8114956307236429</c:v>
                </c:pt>
                <c:pt idx="215">
                  <c:v>3.8179547427904064</c:v>
                </c:pt>
                <c:pt idx="216">
                  <c:v>3.8244311266921462</c:v>
                </c:pt>
                <c:pt idx="217">
                  <c:v>3.8309248286142026</c:v>
                </c:pt>
                <c:pt idx="218">
                  <c:v>3.8374358948654157</c:v>
                </c:pt>
                <c:pt idx="219">
                  <c:v>3.8439643718784566</c:v>
                </c:pt>
                <c:pt idx="220">
                  <c:v>3.8505103062101584</c:v>
                </c:pt>
                <c:pt idx="221">
                  <c:v>3.8570737445418493</c:v>
                </c:pt>
                <c:pt idx="222">
                  <c:v>3.8636547336796845</c:v>
                </c:pt>
                <c:pt idx="223">
                  <c:v>3.8702533205549798</c:v>
                </c:pt>
                <c:pt idx="224">
                  <c:v>3.8768695522245444</c:v>
                </c:pt>
                <c:pt idx="225">
                  <c:v>3.8835034758710236</c:v>
                </c:pt>
                <c:pt idx="226">
                  <c:v>3.8901551388032258</c:v>
                </c:pt>
                <c:pt idx="227">
                  <c:v>3.8968245884564663</c:v>
                </c:pt>
                <c:pt idx="228">
                  <c:v>3.9035118723929028</c:v>
                </c:pt>
                <c:pt idx="229">
                  <c:v>3.9102170383018766</c:v>
                </c:pt>
                <c:pt idx="230">
                  <c:v>3.9169401340002521</c:v>
                </c:pt>
                <c:pt idx="231">
                  <c:v>3.9236812074327547</c:v>
                </c:pt>
                <c:pt idx="232">
                  <c:v>3.9304403066723159</c:v>
                </c:pt>
                <c:pt idx="233">
                  <c:v>3.9372174799204185</c:v>
                </c:pt>
                <c:pt idx="234">
                  <c:v>3.9440127755074341</c:v>
                </c:pt>
                <c:pt idx="235">
                  <c:v>3.9508262418929716</c:v>
                </c:pt>
                <c:pt idx="236">
                  <c:v>3.9576579276662223</c:v>
                </c:pt>
                <c:pt idx="237">
                  <c:v>3.9645078815463073</c:v>
                </c:pt>
                <c:pt idx="238">
                  <c:v>3.9713761523826232</c:v>
                </c:pt>
                <c:pt idx="239">
                  <c:v>3.97826278915519</c:v>
                </c:pt>
                <c:pt idx="240">
                  <c:v>3.985167840975004</c:v>
                </c:pt>
                <c:pt idx="241">
                  <c:v>3.9920913570843846</c:v>
                </c:pt>
                <c:pt idx="242">
                  <c:v>3.9990333868573238</c:v>
                </c:pt>
                <c:pt idx="243">
                  <c:v>4.005993979799845</c:v>
                </c:pt>
                <c:pt idx="244">
                  <c:v>4.0129731855503499</c:v>
                </c:pt>
                <c:pt idx="245">
                  <c:v>4.019971053879976</c:v>
                </c:pt>
                <c:pt idx="246">
                  <c:v>4.0269876346929472</c:v>
                </c:pt>
                <c:pt idx="247">
                  <c:v>4.0340229780269352</c:v>
                </c:pt>
                <c:pt idx="248">
                  <c:v>4.0410771340534142</c:v>
                </c:pt>
                <c:pt idx="249">
                  <c:v>4.0481501530780148</c:v>
                </c:pt>
                <c:pt idx="250">
                  <c:v>4.0552420855408897</c:v>
                </c:pt>
                <c:pt idx="251">
                  <c:v>4.0623529820170692</c:v>
                </c:pt>
                <c:pt idx="252">
                  <c:v>4.0694828932168203</c:v>
                </c:pt>
                <c:pt idx="253">
                  <c:v>4.0766318699860147</c:v>
                </c:pt>
                <c:pt idx="254">
                  <c:v>4.0837999633064825</c:v>
                </c:pt>
                <c:pt idx="255">
                  <c:v>4.0909872242963834</c:v>
                </c:pt>
                <c:pt idx="256">
                  <c:v>4.0981937042105692</c:v>
                </c:pt>
                <c:pt idx="257">
                  <c:v>4.1054194544409448</c:v>
                </c:pt>
                <c:pt idx="258">
                  <c:v>4.1126645265168431</c:v>
                </c:pt>
                <c:pt idx="259">
                  <c:v>4.1199289721053844</c:v>
                </c:pt>
                <c:pt idx="260">
                  <c:v>4.1272128430118498</c:v>
                </c:pt>
                <c:pt idx="261">
                  <c:v>4.1345161911800483</c:v>
                </c:pt>
                <c:pt idx="262">
                  <c:v>4.1418390686926898</c:v>
                </c:pt>
                <c:pt idx="263">
                  <c:v>4.1491815277717512</c:v>
                </c:pt>
                <c:pt idx="264">
                  <c:v>4.1565436207788542</c:v>
                </c:pt>
                <c:pt idx="265">
                  <c:v>4.1639254002156383</c:v>
                </c:pt>
                <c:pt idx="266">
                  <c:v>4.1713269187241329</c:v>
                </c:pt>
                <c:pt idx="267">
                  <c:v>4.1787482290871321</c:v>
                </c:pt>
                <c:pt idx="268">
                  <c:v>4.1861893842285731</c:v>
                </c:pt>
                <c:pt idx="269">
                  <c:v>4.1936504372139156</c:v>
                </c:pt>
                <c:pt idx="270">
                  <c:v>4.2011314412505145</c:v>
                </c:pt>
                <c:pt idx="271">
                  <c:v>4.2086324496880039</c:v>
                </c:pt>
                <c:pt idx="272">
                  <c:v>4.2161535160186761</c:v>
                </c:pt>
                <c:pt idx="273">
                  <c:v>4.2236946938778637</c:v>
                </c:pt>
                <c:pt idx="274">
                  <c:v>4.2312560370443206</c:v>
                </c:pt>
                <c:pt idx="275">
                  <c:v>4.2388375994406076</c:v>
                </c:pt>
                <c:pt idx="276">
                  <c:v>4.2464394351334747</c:v>
                </c:pt>
                <c:pt idx="277">
                  <c:v>4.2540615983342489</c:v>
                </c:pt>
                <c:pt idx="278">
                  <c:v>4.2617041433992178</c:v>
                </c:pt>
                <c:pt idx="279">
                  <c:v>4.2693671248300227</c:v>
                </c:pt>
                <c:pt idx="280">
                  <c:v>4.27705059727404</c:v>
                </c:pt>
                <c:pt idx="281">
                  <c:v>4.2847546155247764</c:v>
                </c:pt>
                <c:pt idx="282">
                  <c:v>4.2924792345222578</c:v>
                </c:pt>
                <c:pt idx="283">
                  <c:v>4.3002245093534217</c:v>
                </c:pt>
                <c:pt idx="284">
                  <c:v>4.3079904952525077</c:v>
                </c:pt>
                <c:pt idx="285">
                  <c:v>4.3157772476014546</c:v>
                </c:pt>
                <c:pt idx="286">
                  <c:v>4.3235848219302948</c:v>
                </c:pt>
                <c:pt idx="287">
                  <c:v>4.3314132739175459</c:v>
                </c:pt>
                <c:pt idx="288">
                  <c:v>4.3392626593906156</c:v>
                </c:pt>
                <c:pt idx="289">
                  <c:v>4.3471330343261938</c:v>
                </c:pt>
                <c:pt idx="290">
                  <c:v>4.3550244548506525</c:v>
                </c:pt>
                <c:pt idx="291">
                  <c:v>4.362936977240448</c:v>
                </c:pt>
                <c:pt idx="292">
                  <c:v>4.3708706579225227</c:v>
                </c:pt>
                <c:pt idx="293">
                  <c:v>4.3788255534747034</c:v>
                </c:pt>
                <c:pt idx="294">
                  <c:v>4.3868017206261101</c:v>
                </c:pt>
                <c:pt idx="295">
                  <c:v>4.3947992162575549</c:v>
                </c:pt>
                <c:pt idx="296">
                  <c:v>4.402818097401954</c:v>
                </c:pt>
                <c:pt idx="297">
                  <c:v>4.410858421244729</c:v>
                </c:pt>
                <c:pt idx="298">
                  <c:v>4.4189202451242178</c:v>
                </c:pt>
                <c:pt idx="299">
                  <c:v>4.4270036265320813</c:v>
                </c:pt>
                <c:pt idx="300">
                  <c:v>4.4351086231137167</c:v>
                </c:pt>
                <c:pt idx="301">
                  <c:v>4.4432352926686649</c:v>
                </c:pt>
                <c:pt idx="302">
                  <c:v>4.4513836931510244</c:v>
                </c:pt>
                <c:pt idx="303">
                  <c:v>4.459553882669864</c:v>
                </c:pt>
                <c:pt idx="304">
                  <c:v>4.467745919489639</c:v>
                </c:pt>
                <c:pt idx="305">
                  <c:v>4.4759598620306056</c:v>
                </c:pt>
                <c:pt idx="306">
                  <c:v>4.4841957688692347</c:v>
                </c:pt>
                <c:pt idx="307">
                  <c:v>4.4924536987386361</c:v>
                </c:pt>
                <c:pt idx="308">
                  <c:v>4.5007337105289702</c:v>
                </c:pt>
                <c:pt idx="309">
                  <c:v>4.5090358632878722</c:v>
                </c:pt>
                <c:pt idx="310">
                  <c:v>4.5173602162208724</c:v>
                </c:pt>
                <c:pt idx="311">
                  <c:v>4.5257068286918196</c:v>
                </c:pt>
                <c:pt idx="312">
                  <c:v>4.5340757602232999</c:v>
                </c:pt>
                <c:pt idx="313">
                  <c:v>4.5424670704970671</c:v>
                </c:pt>
                <c:pt idx="314">
                  <c:v>4.5508808193544645</c:v>
                </c:pt>
                <c:pt idx="315">
                  <c:v>4.5593170667968534</c:v>
                </c:pt>
                <c:pt idx="316">
                  <c:v>4.5677758729860392</c:v>
                </c:pt>
                <c:pt idx="317">
                  <c:v>4.5762572982447027</c:v>
                </c:pt>
                <c:pt idx="318">
                  <c:v>4.5847614030568282</c:v>
                </c:pt>
                <c:pt idx="319">
                  <c:v>4.5932882480681361</c:v>
                </c:pt>
                <c:pt idx="320">
                  <c:v>4.6018378940865157</c:v>
                </c:pt>
                <c:pt idx="321">
                  <c:v>4.6104104020824561</c:v>
                </c:pt>
                <c:pt idx="322">
                  <c:v>4.6190058331894868</c:v>
                </c:pt>
                <c:pt idx="323">
                  <c:v>4.6276242487046062</c:v>
                </c:pt>
                <c:pt idx="324">
                  <c:v>4.6362657100887246</c:v>
                </c:pt>
                <c:pt idx="325">
                  <c:v>4.6449302789670988</c:v>
                </c:pt>
                <c:pt idx="326">
                  <c:v>4.6536180171297747</c:v>
                </c:pt>
                <c:pt idx="327">
                  <c:v>4.6623289865320263</c:v>
                </c:pt>
                <c:pt idx="328">
                  <c:v>4.6710632492947965</c:v>
                </c:pt>
                <c:pt idx="329">
                  <c:v>4.6798208677051427</c:v>
                </c:pt>
                <c:pt idx="330">
                  <c:v>4.6886019042166787</c:v>
                </c:pt>
                <c:pt idx="331">
                  <c:v>4.6974064214500206</c:v>
                </c:pt>
                <c:pt idx="332">
                  <c:v>4.7062344821932331</c:v>
                </c:pt>
                <c:pt idx="333">
                  <c:v>4.7150861494022793</c:v>
                </c:pt>
                <c:pt idx="334">
                  <c:v>4.7239614862014694</c:v>
                </c:pt>
                <c:pt idx="335">
                  <c:v>4.7328605558839048</c:v>
                </c:pt>
                <c:pt idx="336">
                  <c:v>4.7417834219119399</c:v>
                </c:pt>
                <c:pt idx="337">
                  <c:v>4.7507301479176256</c:v>
                </c:pt>
                <c:pt idx="338">
                  <c:v>4.759700797703168</c:v>
                </c:pt>
                <c:pt idx="339">
                  <c:v>4.7686954352413808</c:v>
                </c:pt>
                <c:pt idx="340">
                  <c:v>4.7777141246761436</c:v>
                </c:pt>
                <c:pt idx="341">
                  <c:v>4.7867569303228601</c:v>
                </c:pt>
                <c:pt idx="342">
                  <c:v>4.7958239166689101</c:v>
                </c:pt>
                <c:pt idx="343">
                  <c:v>4.8049151483741195</c:v>
                </c:pt>
                <c:pt idx="344">
                  <c:v>4.8140306902712133</c:v>
                </c:pt>
                <c:pt idx="345">
                  <c:v>4.8231706073662819</c:v>
                </c:pt>
                <c:pt idx="346">
                  <c:v>4.8323349648392444</c:v>
                </c:pt>
                <c:pt idx="347">
                  <c:v>4.8415238280443118</c:v>
                </c:pt>
                <c:pt idx="348">
                  <c:v>4.8507372625104539</c:v>
                </c:pt>
                <c:pt idx="349">
                  <c:v>4.8599753339418656</c:v>
                </c:pt>
                <c:pt idx="350">
                  <c:v>4.8692381082184406</c:v>
                </c:pt>
                <c:pt idx="351">
                  <c:v>4.878525651396231</c:v>
                </c:pt>
                <c:pt idx="352">
                  <c:v>4.8878380297079307</c:v>
                </c:pt>
                <c:pt idx="353">
                  <c:v>4.8971753095633375</c:v>
                </c:pt>
                <c:pt idx="354">
                  <c:v>4.9065375575498322</c:v>
                </c:pt>
                <c:pt idx="355">
                  <c:v>4.9159248404328517</c:v>
                </c:pt>
                <c:pt idx="356">
                  <c:v>4.9253372251563672</c:v>
                </c:pt>
                <c:pt idx="357">
                  <c:v>4.9347747788433551</c:v>
                </c:pt>
                <c:pt idx="358">
                  <c:v>4.944237568796285</c:v>
                </c:pt>
                <c:pt idx="359">
                  <c:v>4.9537256624975949</c:v>
                </c:pt>
                <c:pt idx="360">
                  <c:v>4.9632391276101693</c:v>
                </c:pt>
                <c:pt idx="361">
                  <c:v>4.9727780319778274</c:v>
                </c:pt>
                <c:pt idx="362">
                  <c:v>4.9823424436258046</c:v>
                </c:pt>
                <c:pt idx="363">
                  <c:v>4.9919324307612367</c:v>
                </c:pt>
                <c:pt idx="364">
                  <c:v>5.0015480617736481</c:v>
                </c:pt>
                <c:pt idx="365">
                  <c:v>5.0111894052354371</c:v>
                </c:pt>
                <c:pt idx="366">
                  <c:v>5.0208565299023675</c:v>
                </c:pt>
                <c:pt idx="367">
                  <c:v>5.0305495047140587</c:v>
                </c:pt>
                <c:pt idx="368">
                  <c:v>5.0402683987944741</c:v>
                </c:pt>
                <c:pt idx="369">
                  <c:v>5.0500132814524186</c:v>
                </c:pt>
                <c:pt idx="370">
                  <c:v>5.0597842221820297</c:v>
                </c:pt>
                <c:pt idx="371">
                  <c:v>5.0695812906632733</c:v>
                </c:pt>
                <c:pt idx="372">
                  <c:v>5.0794045567624435</c:v>
                </c:pt>
                <c:pt idx="373">
                  <c:v>5.0892540905326555</c:v>
                </c:pt>
                <c:pt idx="374">
                  <c:v>5.0991299622143522</c:v>
                </c:pt>
                <c:pt idx="375">
                  <c:v>5.1090322422357968</c:v>
                </c:pt>
                <c:pt idx="376">
                  <c:v>5.1189610012135844</c:v>
                </c:pt>
                <c:pt idx="377">
                  <c:v>5.1289163099531372</c:v>
                </c:pt>
                <c:pt idx="378">
                  <c:v>5.1388982394492144</c:v>
                </c:pt>
                <c:pt idx="379">
                  <c:v>5.1489068608864175</c:v>
                </c:pt>
                <c:pt idx="380">
                  <c:v>5.1589422456396949</c:v>
                </c:pt>
                <c:pt idx="381">
                  <c:v>5.169004465274857</c:v>
                </c:pt>
                <c:pt idx="382">
                  <c:v>5.1790935915490799</c:v>
                </c:pt>
                <c:pt idx="383">
                  <c:v>5.1892096964114227</c:v>
                </c:pt>
                <c:pt idx="384">
                  <c:v>5.1993528520033374</c:v>
                </c:pt>
                <c:pt idx="385">
                  <c:v>5.2095231306591838</c:v>
                </c:pt>
                <c:pt idx="386">
                  <c:v>5.2197206049067457</c:v>
                </c:pt>
                <c:pt idx="387">
                  <c:v>5.2299453474677469</c:v>
                </c:pt>
                <c:pt idx="388">
                  <c:v>5.240197431258375</c:v>
                </c:pt>
                <c:pt idx="389">
                  <c:v>5.2504769293897926</c:v>
                </c:pt>
                <c:pt idx="390">
                  <c:v>5.2607839151686662</c:v>
                </c:pt>
                <c:pt idx="391">
                  <c:v>5.2711184620976868</c:v>
                </c:pt>
                <c:pt idx="392">
                  <c:v>5.2814806438760895</c:v>
                </c:pt>
                <c:pt idx="393">
                  <c:v>5.2918705344001893</c:v>
                </c:pt>
                <c:pt idx="394">
                  <c:v>5.3022882077638958</c:v>
                </c:pt>
                <c:pt idx="395">
                  <c:v>5.3127337382592508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'3-2'!$H$5</c:f>
              <c:strCache>
                <c:ptCount val="1"/>
                <c:pt idx="0">
                  <c:v>Esc Alto GM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'3-2'!$H$6:$H$401</c:f>
              <c:numCache>
                <c:formatCode>0.00</c:formatCode>
                <c:ptCount val="396"/>
                <c:pt idx="0">
                  <c:v>2.6654756201662009</c:v>
                </c:pt>
                <c:pt idx="1">
                  <c:v>2.7096240800996738</c:v>
                </c:pt>
                <c:pt idx="2">
                  <c:v>2.7550086969112844</c:v>
                </c:pt>
                <c:pt idx="3">
                  <c:v>2.8016640829936197</c:v>
                </c:pt>
                <c:pt idx="4">
                  <c:v>2.8496258198862607</c:v>
                </c:pt>
                <c:pt idx="5">
                  <c:v>2.898930485411896</c:v>
                </c:pt>
                <c:pt idx="6">
                  <c:v>2.949615681572249</c:v>
                </c:pt>
                <c:pt idx="7">
                  <c:v>3.0017200632250916</c:v>
                </c:pt>
                <c:pt idx="8">
                  <c:v>3.0552833675642135</c:v>
                </c:pt>
                <c:pt idx="9">
                  <c:v>3.110346444424831</c:v>
                </c:pt>
                <c:pt idx="10">
                  <c:v>3.1669512874375458</c:v>
                </c:pt>
                <c:pt idx="11">
                  <c:v>3.214901202736387</c:v>
                </c:pt>
                <c:pt idx="12">
                  <c:v>3.2744335789818262</c:v>
                </c:pt>
                <c:pt idx="13">
                  <c:v>3.3356328617621367</c:v>
                </c:pt>
                <c:pt idx="14">
                  <c:v>3.3985457244602966</c:v>
                </c:pt>
                <c:pt idx="15">
                  <c:v>3.4632201473140043</c:v>
                </c:pt>
                <c:pt idx="16">
                  <c:v>3.5297054540076163</c:v>
                </c:pt>
                <c:pt idx="17">
                  <c:v>3.5980523492886496</c:v>
                </c:pt>
                <c:pt idx="18">
                  <c:v>3.6683129576375508</c:v>
                </c:pt>
                <c:pt idx="19">
                  <c:v>3.7405408630202226</c:v>
                </c:pt>
                <c:pt idx="20">
                  <c:v>3.7943296250573857</c:v>
                </c:pt>
                <c:pt idx="21">
                  <c:v>3.7800416021705185</c:v>
                </c:pt>
                <c:pt idx="22">
                  <c:v>3.8248048185443437</c:v>
                </c:pt>
                <c:pt idx="23">
                  <c:v>3.8247382655558395</c:v>
                </c:pt>
                <c:pt idx="24">
                  <c:v>3.7481304515514564</c:v>
                </c:pt>
                <c:pt idx="25">
                  <c:v>3.6850300878971058</c:v>
                </c:pt>
                <c:pt idx="26">
                  <c:v>3.7224258573456366</c:v>
                </c:pt>
                <c:pt idx="27">
                  <c:v>3.7603602592924812</c:v>
                </c:pt>
                <c:pt idx="28">
                  <c:v>3.7988410519673161</c:v>
                </c:pt>
                <c:pt idx="29">
                  <c:v>3.8378761053460009</c:v>
                </c:pt>
                <c:pt idx="30">
                  <c:v>3.8774734027601285</c:v>
                </c:pt>
                <c:pt idx="31">
                  <c:v>3.9176410425297492</c:v>
                </c:pt>
                <c:pt idx="32">
                  <c:v>3.9583872396196105</c:v>
                </c:pt>
                <c:pt idx="33">
                  <c:v>3.9997203273192641</c:v>
                </c:pt>
                <c:pt idx="34">
                  <c:v>4.0416487589473649</c:v>
                </c:pt>
                <c:pt idx="35">
                  <c:v>4.0841811095805101</c:v>
                </c:pt>
                <c:pt idx="36">
                  <c:v>4.1680533232175838</c:v>
                </c:pt>
                <c:pt idx="37">
                  <c:v>4.254273958836496</c:v>
                </c:pt>
                <c:pt idx="38">
                  <c:v>4.2966770511751422</c:v>
                </c:pt>
                <c:pt idx="39">
                  <c:v>4.3248428332395781</c:v>
                </c:pt>
                <c:pt idx="40">
                  <c:v>4.3532559120808649</c:v>
                </c:pt>
                <c:pt idx="41">
                  <c:v>4.3819184589753322</c:v>
                </c:pt>
                <c:pt idx="42">
                  <c:v>4.4108326642632036</c:v>
                </c:pt>
                <c:pt idx="43">
                  <c:v>4.44000073751599</c:v>
                </c:pt>
                <c:pt idx="44">
                  <c:v>4.4694249077053296</c:v>
                </c:pt>
                <c:pt idx="45">
                  <c:v>4.4991074233733324</c:v>
                </c:pt>
                <c:pt idx="46">
                  <c:v>4.5290505528044029</c:v>
                </c:pt>
                <c:pt idx="47">
                  <c:v>4.5592565841985779</c:v>
                </c:pt>
                <c:pt idx="48">
                  <c:v>4.6390345505632338</c:v>
                </c:pt>
                <c:pt idx="49">
                  <c:v>4.6514499723473159</c:v>
                </c:pt>
                <c:pt idx="50">
                  <c:v>4.663908811067369</c:v>
                </c:pt>
                <c:pt idx="51">
                  <c:v>4.6764112185531381</c:v>
                </c:pt>
                <c:pt idx="52">
                  <c:v>4.688957347165319</c:v>
                </c:pt>
                <c:pt idx="53">
                  <c:v>4.7015473497974174</c:v>
                </c:pt>
                <c:pt idx="54">
                  <c:v>4.7141813798776075</c:v>
                </c:pt>
                <c:pt idx="55">
                  <c:v>4.7268595913706086</c:v>
                </c:pt>
                <c:pt idx="56">
                  <c:v>4.7395821387795509</c:v>
                </c:pt>
                <c:pt idx="57">
                  <c:v>4.7523491771478703</c:v>
                </c:pt>
                <c:pt idx="58">
                  <c:v>4.7651608620611885</c:v>
                </c:pt>
                <c:pt idx="59">
                  <c:v>4.7780173496492147</c:v>
                </c:pt>
                <c:pt idx="60">
                  <c:v>4.8312368934713854</c:v>
                </c:pt>
                <c:pt idx="61">
                  <c:v>4.8396664426199507</c:v>
                </c:pt>
                <c:pt idx="62">
                  <c:v>4.8481149783953752</c:v>
                </c:pt>
                <c:pt idx="63">
                  <c:v>4.8565825435629364</c:v>
                </c:pt>
                <c:pt idx="64">
                  <c:v>4.8650691809842339</c:v>
                </c:pt>
                <c:pt idx="65">
                  <c:v>4.8735749336174097</c:v>
                </c:pt>
                <c:pt idx="66">
                  <c:v>4.8820998445173629</c:v>
                </c:pt>
                <c:pt idx="67">
                  <c:v>4.8906439568359694</c:v>
                </c:pt>
                <c:pt idx="68">
                  <c:v>4.8992073138223011</c:v>
                </c:pt>
                <c:pt idx="69">
                  <c:v>4.9077899588228444</c:v>
                </c:pt>
                <c:pt idx="70">
                  <c:v>4.9163919352817151</c:v>
                </c:pt>
                <c:pt idx="71">
                  <c:v>4.9250132867408869</c:v>
                </c:pt>
                <c:pt idx="72">
                  <c:v>4.9956402183907622</c:v>
                </c:pt>
                <c:pt idx="73">
                  <c:v>4.9731778912203399</c:v>
                </c:pt>
                <c:pt idx="74">
                  <c:v>4.9508447090875647</c:v>
                </c:pt>
                <c:pt idx="75">
                  <c:v>4.9286399294851879</c:v>
                </c:pt>
                <c:pt idx="76">
                  <c:v>4.9065628141749356</c:v>
                </c:pt>
                <c:pt idx="77">
                  <c:v>4.8846126291629677</c:v>
                </c:pt>
                <c:pt idx="78">
                  <c:v>4.8627886446754705</c:v>
                </c:pt>
                <c:pt idx="79">
                  <c:v>4.8410901351343956</c:v>
                </c:pt>
                <c:pt idx="80">
                  <c:v>4.81951637913334</c:v>
                </c:pt>
                <c:pt idx="81">
                  <c:v>4.798066659413557</c:v>
                </c:pt>
                <c:pt idx="82">
                  <c:v>4.7767402628401125</c:v>
                </c:pt>
                <c:pt idx="83">
                  <c:v>4.7555364803781739</c:v>
                </c:pt>
                <c:pt idx="84">
                  <c:v>4.7906239686025947</c:v>
                </c:pt>
                <c:pt idx="85">
                  <c:v>4.7816816056224187</c:v>
                </c:pt>
                <c:pt idx="86">
                  <c:v>4.7727608440652958</c:v>
                </c:pt>
                <c:pt idx="87">
                  <c:v>4.7638616317502205</c:v>
                </c:pt>
                <c:pt idx="88">
                  <c:v>4.7549839166222387</c:v>
                </c:pt>
                <c:pt idx="89">
                  <c:v>4.746127646752142</c:v>
                </c:pt>
                <c:pt idx="90">
                  <c:v>4.7372927703361638</c:v>
                </c:pt>
                <c:pt idx="91">
                  <c:v>4.7284792356956755</c:v>
                </c:pt>
                <c:pt idx="92">
                  <c:v>4.7196869912768848</c:v>
                </c:pt>
                <c:pt idx="93">
                  <c:v>4.7109159856505345</c:v>
                </c:pt>
                <c:pt idx="94">
                  <c:v>4.702166167511602</c:v>
                </c:pt>
                <c:pt idx="95">
                  <c:v>4.6934374856789978</c:v>
                </c:pt>
                <c:pt idx="96">
                  <c:v>4.6869619628554657</c:v>
                </c:pt>
                <c:pt idx="97">
                  <c:v>4.6780105094275068</c:v>
                </c:pt>
                <c:pt idx="98">
                  <c:v>4.6690813249503256</c:v>
                </c:pt>
                <c:pt idx="99">
                  <c:v>4.6601743540244067</c:v>
                </c:pt>
                <c:pt idx="100">
                  <c:v>4.6512895413880573</c:v>
                </c:pt>
                <c:pt idx="101">
                  <c:v>4.6424268319170592</c:v>
                </c:pt>
                <c:pt idx="102">
                  <c:v>4.6335861706243326</c:v>
                </c:pt>
                <c:pt idx="103">
                  <c:v>4.6247675026595871</c:v>
                </c:pt>
                <c:pt idx="104">
                  <c:v>4.615970773308991</c:v>
                </c:pt>
                <c:pt idx="105">
                  <c:v>4.6071959279948231</c:v>
                </c:pt>
                <c:pt idx="106">
                  <c:v>4.5984429122751393</c:v>
                </c:pt>
                <c:pt idx="107">
                  <c:v>4.5897116718434328</c:v>
                </c:pt>
                <c:pt idx="108">
                  <c:v>4.6584392378541324</c:v>
                </c:pt>
                <c:pt idx="109">
                  <c:v>4.6673197339605581</c:v>
                </c:pt>
                <c:pt idx="110">
                  <c:v>4.6762223224939019</c:v>
                </c:pt>
                <c:pt idx="111">
                  <c:v>4.6851470584145316</c:v>
                </c:pt>
                <c:pt idx="112">
                  <c:v>4.6940939968195403</c:v>
                </c:pt>
                <c:pt idx="113">
                  <c:v>4.7030631929430911</c:v>
                </c:pt>
                <c:pt idx="114">
                  <c:v>4.712054702156756</c:v>
                </c:pt>
                <c:pt idx="115">
                  <c:v>4.7210685799698551</c:v>
                </c:pt>
                <c:pt idx="116">
                  <c:v>4.7301048820298028</c:v>
                </c:pt>
                <c:pt idx="117">
                  <c:v>4.7391636641224517</c:v>
                </c:pt>
                <c:pt idx="118">
                  <c:v>4.7482449821724328</c:v>
                </c:pt>
                <c:pt idx="119">
                  <c:v>4.7573488922435052</c:v>
                </c:pt>
                <c:pt idx="120">
                  <c:v>4.7550238776300127</c:v>
                </c:pt>
                <c:pt idx="121">
                  <c:v>4.763880244031041</c:v>
                </c:pt>
                <c:pt idx="122">
                  <c:v>4.7727580041193693</c:v>
                </c:pt>
                <c:pt idx="123">
                  <c:v>4.7816572095741918</c:v>
                </c:pt>
                <c:pt idx="124">
                  <c:v>4.7905779121995353</c:v>
                </c:pt>
                <c:pt idx="125">
                  <c:v>4.7995201639245701</c:v>
                </c:pt>
                <c:pt idx="126">
                  <c:v>4.8084840168039058</c:v>
                </c:pt>
                <c:pt idx="127">
                  <c:v>4.8174695230178974</c:v>
                </c:pt>
                <c:pt idx="128">
                  <c:v>4.826476734872946</c:v>
                </c:pt>
                <c:pt idx="129">
                  <c:v>4.8355057048018102</c:v>
                </c:pt>
                <c:pt idx="130">
                  <c:v>4.8445564853639027</c:v>
                </c:pt>
                <c:pt idx="131">
                  <c:v>4.8536291292456015</c:v>
                </c:pt>
                <c:pt idx="132">
                  <c:v>4.9426525916446442</c:v>
                </c:pt>
                <c:pt idx="133">
                  <c:v>4.9561297707558936</c:v>
                </c:pt>
                <c:pt idx="134">
                  <c:v>4.9696540797861024</c:v>
                </c:pt>
                <c:pt idx="135">
                  <c:v>4.9832256835493789</c:v>
                </c:pt>
                <c:pt idx="136">
                  <c:v>4.9968447474361906</c:v>
                </c:pt>
                <c:pt idx="137">
                  <c:v>5.010511437415377</c:v>
                </c:pt>
                <c:pt idx="138">
                  <c:v>5.0242259200361721</c:v>
                </c:pt>
                <c:pt idx="139">
                  <c:v>5.0379883624302364</c:v>
                </c:pt>
                <c:pt idx="140">
                  <c:v>5.0517989323136945</c:v>
                </c:pt>
                <c:pt idx="141">
                  <c:v>5.0656577979891741</c:v>
                </c:pt>
                <c:pt idx="142">
                  <c:v>5.0795651283478618</c:v>
                </c:pt>
                <c:pt idx="143">
                  <c:v>5.0935210928715584</c:v>
                </c:pt>
                <c:pt idx="144">
                  <c:v>5.0992175398905593</c:v>
                </c:pt>
                <c:pt idx="145">
                  <c:v>5.1082506857973211</c:v>
                </c:pt>
                <c:pt idx="146">
                  <c:v>5.1173041778658623</c:v>
                </c:pt>
                <c:pt idx="147">
                  <c:v>5.1263780619236607</c:v>
                </c:pt>
                <c:pt idx="148">
                  <c:v>5.1354723839014165</c:v>
                </c:pt>
                <c:pt idx="149">
                  <c:v>5.1445871898332838</c:v>
                </c:pt>
                <c:pt idx="150">
                  <c:v>5.1537225258571002</c:v>
                </c:pt>
                <c:pt idx="151">
                  <c:v>5.1628784382146291</c:v>
                </c:pt>
                <c:pt idx="152">
                  <c:v>5.1720549732517851</c:v>
                </c:pt>
                <c:pt idx="153">
                  <c:v>5.1812521774188705</c:v>
                </c:pt>
                <c:pt idx="154">
                  <c:v>5.1904700972708175</c:v>
                </c:pt>
                <c:pt idx="155">
                  <c:v>5.1997087794674126</c:v>
                </c:pt>
                <c:pt idx="156">
                  <c:v>5.1708056770231874</c:v>
                </c:pt>
                <c:pt idx="157">
                  <c:v>5.1797580813416761</c:v>
                </c:pt>
                <c:pt idx="158">
                  <c:v>5.1887301192588859</c:v>
                </c:pt>
                <c:pt idx="159">
                  <c:v>5.1977218338334366</c:v>
                </c:pt>
                <c:pt idx="160">
                  <c:v>5.2067332682183851</c:v>
                </c:pt>
                <c:pt idx="161">
                  <c:v>5.2157644656614242</c:v>
                </c:pt>
                <c:pt idx="162">
                  <c:v>5.2248154695050948</c:v>
                </c:pt>
                <c:pt idx="163">
                  <c:v>5.2338863231869936</c:v>
                </c:pt>
                <c:pt idx="164">
                  <c:v>5.2429770702399807</c:v>
                </c:pt>
                <c:pt idx="165">
                  <c:v>5.2520877542923845</c:v>
                </c:pt>
                <c:pt idx="166">
                  <c:v>5.2612184190682223</c:v>
                </c:pt>
                <c:pt idx="167">
                  <c:v>5.2703691083873965</c:v>
                </c:pt>
                <c:pt idx="168">
                  <c:v>5.3013266283067617</c:v>
                </c:pt>
                <c:pt idx="169">
                  <c:v>5.3234124308786779</c:v>
                </c:pt>
                <c:pt idx="170">
                  <c:v>5.3456140253111837</c:v>
                </c:pt>
                <c:pt idx="171">
                  <c:v>5.3679320186800181</c:v>
                </c:pt>
                <c:pt idx="172">
                  <c:v>5.3903670212437147</c:v>
                </c:pt>
                <c:pt idx="173">
                  <c:v>5.4129196464602751</c:v>
                </c:pt>
                <c:pt idx="174">
                  <c:v>5.4355905110039533</c:v>
                </c:pt>
                <c:pt idx="175">
                  <c:v>5.4583802347821155</c:v>
                </c:pt>
                <c:pt idx="176">
                  <c:v>5.4812894409521906</c:v>
                </c:pt>
                <c:pt idx="177">
                  <c:v>5.5043187559387032</c:v>
                </c:pt>
                <c:pt idx="178">
                  <c:v>5.527468809450415</c:v>
                </c:pt>
                <c:pt idx="179">
                  <c:v>5.5507402344975354</c:v>
                </c:pt>
                <c:pt idx="180">
                  <c:v>5.5539871869286186</c:v>
                </c:pt>
                <c:pt idx="181">
                  <c:v>5.5717097517617429</c:v>
                </c:pt>
                <c:pt idx="182">
                  <c:v>5.5895026575270403</c:v>
                </c:pt>
                <c:pt idx="183">
                  <c:v>5.6073661834079598</c:v>
                </c:pt>
                <c:pt idx="184">
                  <c:v>5.6253006096960272</c:v>
                </c:pt>
                <c:pt idx="185">
                  <c:v>5.6433062177952484</c:v>
                </c:pt>
                <c:pt idx="186">
                  <c:v>5.6613832902265218</c:v>
                </c:pt>
                <c:pt idx="187">
                  <c:v>5.6795321106320733</c:v>
                </c:pt>
                <c:pt idx="188">
                  <c:v>5.6977529637799051</c:v>
                </c:pt>
                <c:pt idx="189">
                  <c:v>5.7160461355682672</c:v>
                </c:pt>
                <c:pt idx="190">
                  <c:v>5.7344119130301365</c:v>
                </c:pt>
                <c:pt idx="191">
                  <c:v>5.7528505843377307</c:v>
                </c:pt>
                <c:pt idx="192">
                  <c:v>5.7923373404156742</c:v>
                </c:pt>
                <c:pt idx="193">
                  <c:v>5.8187720319127569</c:v>
                </c:pt>
                <c:pt idx="194">
                  <c:v>5.8453552891975065</c:v>
                </c:pt>
                <c:pt idx="195">
                  <c:v>5.8720879472255056</c:v>
                </c:pt>
                <c:pt idx="196">
                  <c:v>5.8989708456448779</c:v>
                </c:pt>
                <c:pt idx="197">
                  <c:v>5.9260048288226592</c:v>
                </c:pt>
                <c:pt idx="198">
                  <c:v>5.953190745871316</c:v>
                </c:pt>
                <c:pt idx="199">
                  <c:v>5.9805294506754203</c:v>
                </c:pt>
                <c:pt idx="200">
                  <c:v>6.0080218019184635</c:v>
                </c:pt>
                <c:pt idx="201">
                  <c:v>6.0356686631098349</c:v>
                </c:pt>
                <c:pt idx="202">
                  <c:v>6.0634709026119307</c:v>
                </c:pt>
                <c:pt idx="203">
                  <c:v>6.0914293936674442</c:v>
                </c:pt>
                <c:pt idx="204">
                  <c:v>6.1436355901520381</c:v>
                </c:pt>
                <c:pt idx="205">
                  <c:v>6.1571525003373813</c:v>
                </c:pt>
                <c:pt idx="206">
                  <c:v>6.1707055550948748</c:v>
                </c:pt>
                <c:pt idx="207">
                  <c:v>6.18429485107605</c:v>
                </c:pt>
                <c:pt idx="208">
                  <c:v>6.19792048519089</c:v>
                </c:pt>
                <c:pt idx="209">
                  <c:v>6.2115825546085173</c:v>
                </c:pt>
                <c:pt idx="210">
                  <c:v>6.2252811567578865</c:v>
                </c:pt>
                <c:pt idx="211">
                  <c:v>6.2390163893284782</c:v>
                </c:pt>
                <c:pt idx="212">
                  <c:v>6.2527883502710013</c:v>
                </c:pt>
                <c:pt idx="213">
                  <c:v>6.2665971377980823</c:v>
                </c:pt>
                <c:pt idx="214">
                  <c:v>6.2804428503849756</c:v>
                </c:pt>
                <c:pt idx="215">
                  <c:v>6.2943255867702597</c:v>
                </c:pt>
                <c:pt idx="216">
                  <c:v>6.3496124476769449</c:v>
                </c:pt>
                <c:pt idx="217">
                  <c:v>6.3636801453785043</c:v>
                </c:pt>
                <c:pt idx="218">
                  <c:v>6.3777854604724666</c:v>
                </c:pt>
                <c:pt idx="219">
                  <c:v>6.3919284935487299</c:v>
                </c:pt>
                <c:pt idx="220">
                  <c:v>6.4061093454661657</c:v>
                </c:pt>
                <c:pt idx="221">
                  <c:v>6.4203281173533462</c:v>
                </c:pt>
                <c:pt idx="222">
                  <c:v>6.4345849106092627</c:v>
                </c:pt>
                <c:pt idx="223">
                  <c:v>6.4488798269040544</c:v>
                </c:pt>
                <c:pt idx="224">
                  <c:v>6.4632129681797261</c:v>
                </c:pt>
                <c:pt idx="225">
                  <c:v>6.4775844366508766</c:v>
                </c:pt>
                <c:pt idx="226">
                  <c:v>6.4919943348054341</c:v>
                </c:pt>
                <c:pt idx="227">
                  <c:v>6.506442765405378</c:v>
                </c:pt>
                <c:pt idx="228">
                  <c:v>6.4296437866885157</c:v>
                </c:pt>
                <c:pt idx="229">
                  <c:v>6.4439254902884242</c:v>
                </c:pt>
                <c:pt idx="230">
                  <c:v>6.4582453835381175</c:v>
                </c:pt>
                <c:pt idx="231">
                  <c:v>6.472603568557723</c:v>
                </c:pt>
                <c:pt idx="232">
                  <c:v>6.4870001477404378</c:v>
                </c:pt>
                <c:pt idx="233">
                  <c:v>6.5014352237532611</c:v>
                </c:pt>
                <c:pt idx="234">
                  <c:v>6.5159088995377203</c:v>
                </c:pt>
                <c:pt idx="235">
                  <c:v>6.5304212783106212</c:v>
                </c:pt>
                <c:pt idx="236">
                  <c:v>6.5449724635647692</c:v>
                </c:pt>
                <c:pt idx="237">
                  <c:v>6.5595625590697111</c:v>
                </c:pt>
                <c:pt idx="238">
                  <c:v>6.5741916688724791</c:v>
                </c:pt>
                <c:pt idx="239">
                  <c:v>6.5888598972983266</c:v>
                </c:pt>
                <c:pt idx="240">
                  <c:v>6.6123091084574339</c:v>
                </c:pt>
                <c:pt idx="241">
                  <c:v>6.6270792639158902</c:v>
                </c:pt>
                <c:pt idx="242">
                  <c:v>6.6418889151572049</c:v>
                </c:pt>
                <c:pt idx="243">
                  <c:v>6.656738167794142</c:v>
                </c:pt>
                <c:pt idx="244">
                  <c:v>6.6716271277218642</c:v>
                </c:pt>
                <c:pt idx="245">
                  <c:v>6.686555901118715</c:v>
                </c:pt>
                <c:pt idx="246">
                  <c:v>6.7015245944469504</c:v>
                </c:pt>
                <c:pt idx="247">
                  <c:v>6.7165333144535122</c:v>
                </c:pt>
                <c:pt idx="248">
                  <c:v>6.7315821681707906</c:v>
                </c:pt>
                <c:pt idx="249">
                  <c:v>6.7466712629173804</c:v>
                </c:pt>
                <c:pt idx="250">
                  <c:v>6.7618007062988461</c:v>
                </c:pt>
                <c:pt idx="251">
                  <c:v>6.7769706062084962</c:v>
                </c:pt>
                <c:pt idx="252">
                  <c:v>6.834094492335157</c:v>
                </c:pt>
                <c:pt idx="253">
                  <c:v>6.849457707723678</c:v>
                </c:pt>
                <c:pt idx="254">
                  <c:v>6.8648620047528581</c:v>
                </c:pt>
                <c:pt idx="255">
                  <c:v>6.8803074932760815</c:v>
                </c:pt>
                <c:pt idx="256">
                  <c:v>6.8957942834404813</c:v>
                </c:pt>
                <c:pt idx="257">
                  <c:v>6.9113224856877329</c:v>
                </c:pt>
                <c:pt idx="258">
                  <c:v>6.9268922107548265</c:v>
                </c:pt>
                <c:pt idx="259">
                  <c:v>6.9425035696748729</c:v>
                </c:pt>
                <c:pt idx="260">
                  <c:v>6.9581566737778875</c:v>
                </c:pt>
                <c:pt idx="261">
                  <c:v>6.9738516346915826</c:v>
                </c:pt>
                <c:pt idx="262">
                  <c:v>6.9895885643421662</c:v>
                </c:pt>
                <c:pt idx="263">
                  <c:v>7.0053675749551427</c:v>
                </c:pt>
                <c:pt idx="264">
                  <c:v>7.0058425146059804</c:v>
                </c:pt>
                <c:pt idx="265">
                  <c:v>7.0216649887080216</c:v>
                </c:pt>
                <c:pt idx="266">
                  <c:v>7.0375297725205588</c:v>
                </c:pt>
                <c:pt idx="267">
                  <c:v>7.0534369791808684</c:v>
                </c:pt>
                <c:pt idx="268">
                  <c:v>7.0693867221287574</c:v>
                </c:pt>
                <c:pt idx="269">
                  <c:v>7.0853791151073748</c:v>
                </c:pt>
                <c:pt idx="270">
                  <c:v>7.1014142721640177</c:v>
                </c:pt>
                <c:pt idx="271">
                  <c:v>7.1174923076509549</c:v>
                </c:pt>
                <c:pt idx="272">
                  <c:v>7.1336133362262304</c:v>
                </c:pt>
                <c:pt idx="273">
                  <c:v>7.1497774728544909</c:v>
                </c:pt>
                <c:pt idx="274">
                  <c:v>7.1659848328078004</c:v>
                </c:pt>
                <c:pt idx="275">
                  <c:v>7.1822355316664632</c:v>
                </c:pt>
                <c:pt idx="276">
                  <c:v>7.2078831892774176</c:v>
                </c:pt>
                <c:pt idx="277">
                  <c:v>7.2242459254395452</c:v>
                </c:pt>
                <c:pt idx="278">
                  <c:v>7.2406524159870802</c:v>
                </c:pt>
                <c:pt idx="279">
                  <c:v>7.257102777920398</c:v>
                </c:pt>
                <c:pt idx="280">
                  <c:v>7.2735971285527317</c:v>
                </c:pt>
                <c:pt idx="281">
                  <c:v>7.290135585511015</c:v>
                </c:pt>
                <c:pt idx="282">
                  <c:v>7.3067182667367252</c:v>
                </c:pt>
                <c:pt idx="283">
                  <c:v>7.3233452904867038</c:v>
                </c:pt>
                <c:pt idx="284">
                  <c:v>7.3400167753340311</c:v>
                </c:pt>
                <c:pt idx="285">
                  <c:v>7.3567328401688403</c:v>
                </c:pt>
                <c:pt idx="286">
                  <c:v>7.3734936041991928</c:v>
                </c:pt>
                <c:pt idx="287">
                  <c:v>7.3902991869519044</c:v>
                </c:pt>
                <c:pt idx="288">
                  <c:v>7.4690992135659515</c:v>
                </c:pt>
                <c:pt idx="289">
                  <c:v>7.4861604482241857</c:v>
                </c:pt>
                <c:pt idx="290">
                  <c:v>7.5032673050711125</c:v>
                </c:pt>
                <c:pt idx="291">
                  <c:v>7.5204199061016679</c:v>
                </c:pt>
                <c:pt idx="292">
                  <c:v>7.5376183736369908</c:v>
                </c:pt>
                <c:pt idx="293">
                  <c:v>7.5548628303253205</c:v>
                </c:pt>
                <c:pt idx="294">
                  <c:v>7.5721533991428567</c:v>
                </c:pt>
                <c:pt idx="295">
                  <c:v>7.5894902033946439</c:v>
                </c:pt>
                <c:pt idx="296">
                  <c:v>7.606873366715444</c:v>
                </c:pt>
                <c:pt idx="297">
                  <c:v>7.6243030130706186</c:v>
                </c:pt>
                <c:pt idx="298">
                  <c:v>7.6417792667570286</c:v>
                </c:pt>
                <c:pt idx="299">
                  <c:v>7.6593022524038918</c:v>
                </c:pt>
                <c:pt idx="300">
                  <c:v>7.6948991114356327</c:v>
                </c:pt>
                <c:pt idx="301">
                  <c:v>7.7125641409395786</c:v>
                </c:pt>
                <c:pt idx="302">
                  <c:v>7.7302764071954613</c:v>
                </c:pt>
                <c:pt idx="303">
                  <c:v>7.7480360365156002</c:v>
                </c:pt>
                <c:pt idx="304">
                  <c:v>7.7658431555500682</c:v>
                </c:pt>
                <c:pt idx="305">
                  <c:v>7.7836978912876029</c:v>
                </c:pt>
                <c:pt idx="306">
                  <c:v>7.801600371056522</c:v>
                </c:pt>
                <c:pt idx="307">
                  <c:v>7.8195507225256122</c:v>
                </c:pt>
                <c:pt idx="308">
                  <c:v>7.8375490737050573</c:v>
                </c:pt>
                <c:pt idx="309">
                  <c:v>7.8555955529473396</c:v>
                </c:pt>
                <c:pt idx="310">
                  <c:v>7.8736902889481613</c:v>
                </c:pt>
                <c:pt idx="311">
                  <c:v>7.8918334107473633</c:v>
                </c:pt>
                <c:pt idx="312">
                  <c:v>7.8493500359603541</c:v>
                </c:pt>
                <c:pt idx="313">
                  <c:v>7.8674280712850448</c:v>
                </c:pt>
                <c:pt idx="314">
                  <c:v>7.8855544477500619</c:v>
                </c:pt>
                <c:pt idx="315">
                  <c:v>7.9037292946208888</c:v>
                </c:pt>
                <c:pt idx="316">
                  <c:v>7.9219527415086572</c:v>
                </c:pt>
                <c:pt idx="317">
                  <c:v>7.9402249183710918</c:v>
                </c:pt>
                <c:pt idx="318">
                  <c:v>7.958545955513415</c:v>
                </c:pt>
                <c:pt idx="319">
                  <c:v>7.9769159835892971</c:v>
                </c:pt>
                <c:pt idx="320">
                  <c:v>7.9953351336017855</c:v>
                </c:pt>
                <c:pt idx="321">
                  <c:v>8.0138035369042182</c:v>
                </c:pt>
                <c:pt idx="322">
                  <c:v>8.03232132520119</c:v>
                </c:pt>
                <c:pt idx="323">
                  <c:v>8.0508886305494656</c:v>
                </c:pt>
                <c:pt idx="324">
                  <c:v>8.0622670637891467</c:v>
                </c:pt>
                <c:pt idx="325">
                  <c:v>8.0809144448273642</c:v>
                </c:pt>
                <c:pt idx="326">
                  <c:v>8.0996116894512742</c:v>
                </c:pt>
                <c:pt idx="327">
                  <c:v>8.1183589309974131</c:v>
                </c:pt>
                <c:pt idx="328">
                  <c:v>8.1371563031588572</c:v>
                </c:pt>
                <c:pt idx="329">
                  <c:v>8.1560039399861921</c:v>
                </c:pt>
                <c:pt idx="330">
                  <c:v>8.1749019758884494</c:v>
                </c:pt>
                <c:pt idx="331">
                  <c:v>8.1938505456340742</c:v>
                </c:pt>
                <c:pt idx="332">
                  <c:v>8.2128497843518922</c:v>
                </c:pt>
                <c:pt idx="333">
                  <c:v>8.2318998275320627</c:v>
                </c:pt>
                <c:pt idx="334">
                  <c:v>8.2510008110270476</c:v>
                </c:pt>
                <c:pt idx="335">
                  <c:v>8.2701528710525842</c:v>
                </c:pt>
                <c:pt idx="336">
                  <c:v>8.3280702800809596</c:v>
                </c:pt>
                <c:pt idx="337">
                  <c:v>8.3474284258869424</c:v>
                </c:pt>
                <c:pt idx="338">
                  <c:v>8.3668383358822354</c:v>
                </c:pt>
                <c:pt idx="339">
                  <c:v>8.3863001484856401</c:v>
                </c:pt>
                <c:pt idx="340">
                  <c:v>8.4058140024860943</c:v>
                </c:pt>
                <c:pt idx="341">
                  <c:v>8.4253800370436522</c:v>
                </c:pt>
                <c:pt idx="342">
                  <c:v>8.4449983916904934</c:v>
                </c:pt>
                <c:pt idx="343">
                  <c:v>8.4646692063319122</c:v>
                </c:pt>
                <c:pt idx="344">
                  <c:v>8.484392621247304</c:v>
                </c:pt>
                <c:pt idx="345">
                  <c:v>8.5041687770911842</c:v>
                </c:pt>
                <c:pt idx="346">
                  <c:v>8.5239978148941749</c:v>
                </c:pt>
                <c:pt idx="347">
                  <c:v>8.5438798760640218</c:v>
                </c:pt>
                <c:pt idx="348">
                  <c:v>8.578974535824873</c:v>
                </c:pt>
                <c:pt idx="349">
                  <c:v>8.5990036061875728</c:v>
                </c:pt>
                <c:pt idx="350">
                  <c:v>8.6190862348094353</c:v>
                </c:pt>
                <c:pt idx="351">
                  <c:v>8.6392225649066532</c:v>
                </c:pt>
                <c:pt idx="352">
                  <c:v>8.6594127400783751</c:v>
                </c:pt>
                <c:pt idx="353">
                  <c:v>8.6796569043077447</c:v>
                </c:pt>
                <c:pt idx="354">
                  <c:v>8.6999552019629167</c:v>
                </c:pt>
                <c:pt idx="355">
                  <c:v>8.7203077777980909</c:v>
                </c:pt>
                <c:pt idx="356">
                  <c:v>8.7407147769545404</c:v>
                </c:pt>
                <c:pt idx="357">
                  <c:v>8.7611763449616564</c:v>
                </c:pt>
                <c:pt idx="358">
                  <c:v>8.781692627737975</c:v>
                </c:pt>
                <c:pt idx="359">
                  <c:v>8.8022637715922247</c:v>
                </c:pt>
                <c:pt idx="360">
                  <c:v>8.8349770076530056</c:v>
                </c:pt>
                <c:pt idx="361">
                  <c:v>8.8556906353358684</c:v>
                </c:pt>
                <c:pt idx="362">
                  <c:v>8.876459651802115</c:v>
                </c:pt>
                <c:pt idx="363">
                  <c:v>8.8972842051628032</c:v>
                </c:pt>
                <c:pt idx="364">
                  <c:v>8.9181644439250451</c:v>
                </c:pt>
                <c:pt idx="365">
                  <c:v>8.9391005169930615</c:v>
                </c:pt>
                <c:pt idx="366">
                  <c:v>8.960092573669252</c:v>
                </c:pt>
                <c:pt idx="367">
                  <c:v>8.9811407636552509</c:v>
                </c:pt>
                <c:pt idx="368">
                  <c:v>9.0022452370530033</c:v>
                </c:pt>
                <c:pt idx="369">
                  <c:v>9.023406144365822</c:v>
                </c:pt>
                <c:pt idx="370">
                  <c:v>9.0446236364994785</c:v>
                </c:pt>
                <c:pt idx="371">
                  <c:v>9.0658978647632651</c:v>
                </c:pt>
                <c:pt idx="372">
                  <c:v>9.0660165590540487</c:v>
                </c:pt>
                <c:pt idx="373">
                  <c:v>9.0873479925535126</c:v>
                </c:pt>
                <c:pt idx="374">
                  <c:v>9.1087364668653077</c:v>
                </c:pt>
                <c:pt idx="375">
                  <c:v>9.1301821345180603</c:v>
                </c:pt>
                <c:pt idx="376">
                  <c:v>9.151685148448264</c:v>
                </c:pt>
                <c:pt idx="377">
                  <c:v>9.1732456620013672</c:v>
                </c:pt>
                <c:pt idx="378">
                  <c:v>9.1948638289328688</c:v>
                </c:pt>
                <c:pt idx="379">
                  <c:v>9.2165398034094146</c:v>
                </c:pt>
                <c:pt idx="380">
                  <c:v>9.2382737400098929</c:v>
                </c:pt>
                <c:pt idx="381">
                  <c:v>9.2600657937265449</c:v>
                </c:pt>
                <c:pt idx="382">
                  <c:v>9.2819161199660645</c:v>
                </c:pt>
                <c:pt idx="383">
                  <c:v>9.3038248745507008</c:v>
                </c:pt>
                <c:pt idx="384">
                  <c:v>9.3488492228195668</c:v>
                </c:pt>
                <c:pt idx="385">
                  <c:v>9.3709369582757258</c:v>
                </c:pt>
                <c:pt idx="386">
                  <c:v>9.393083756915475</c:v>
                </c:pt>
                <c:pt idx="387">
                  <c:v>9.4152897766753085</c:v>
                </c:pt>
                <c:pt idx="388">
                  <c:v>9.4375551759140617</c:v>
                </c:pt>
                <c:pt idx="389">
                  <c:v>9.4598801134140107</c:v>
                </c:pt>
                <c:pt idx="390">
                  <c:v>9.482264748382029</c:v>
                </c:pt>
                <c:pt idx="391">
                  <c:v>9.5047092404507136</c:v>
                </c:pt>
                <c:pt idx="392">
                  <c:v>9.5272137496795199</c:v>
                </c:pt>
                <c:pt idx="393">
                  <c:v>9.5497784365559042</c:v>
                </c:pt>
                <c:pt idx="394">
                  <c:v>9.572403461996478</c:v>
                </c:pt>
                <c:pt idx="395">
                  <c:v>9.5950889873481415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'3-2'!$I$5</c:f>
              <c:strCache>
                <c:ptCount val="1"/>
                <c:pt idx="0">
                  <c:v>Esc Bajo GM</c:v>
                </c:pt>
              </c:strCache>
            </c:strRef>
          </c:tx>
          <c:spPr>
            <a:ln w="28575" cap="rnd">
              <a:solidFill>
                <a:srgbClr val="A898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'3-2'!$I$6:$I$401</c:f>
              <c:numCache>
                <c:formatCode>0.00</c:formatCode>
                <c:ptCount val="396"/>
                <c:pt idx="0">
                  <c:v>2.8761648144245848</c:v>
                </c:pt>
                <c:pt idx="1">
                  <c:v>2.8317597192783648</c:v>
                </c:pt>
                <c:pt idx="2">
                  <c:v>2.7886867769865313</c:v>
                </c:pt>
                <c:pt idx="3">
                  <c:v>2.7469060229634534</c:v>
                </c:pt>
                <c:pt idx="4">
                  <c:v>2.706378691561067</c:v>
                </c:pt>
                <c:pt idx="5">
                  <c:v>2.6670671801007528</c:v>
                </c:pt>
                <c:pt idx="6">
                  <c:v>2.6289350139842478</c:v>
                </c:pt>
                <c:pt idx="7">
                  <c:v>2.5971171891689373</c:v>
                </c:pt>
                <c:pt idx="8">
                  <c:v>2.58622206243066</c:v>
                </c:pt>
                <c:pt idx="9">
                  <c:v>2.5536642652998713</c:v>
                </c:pt>
                <c:pt idx="10">
                  <c:v>2.5264535286304488</c:v>
                </c:pt>
                <c:pt idx="11">
                  <c:v>2.4925397720580529</c:v>
                </c:pt>
                <c:pt idx="12">
                  <c:v>2.4633892487316444</c:v>
                </c:pt>
                <c:pt idx="13">
                  <c:v>2.4356689364514272</c:v>
                </c:pt>
                <c:pt idx="14">
                  <c:v>2.4541248780573333</c:v>
                </c:pt>
                <c:pt idx="15">
                  <c:v>2.4858687751125355</c:v>
                </c:pt>
                <c:pt idx="16">
                  <c:v>2.518564989079394</c:v>
                </c:pt>
                <c:pt idx="17">
                  <c:v>2.5411485070712416</c:v>
                </c:pt>
                <c:pt idx="18">
                  <c:v>2.5470792714079238</c:v>
                </c:pt>
                <c:pt idx="19">
                  <c:v>2.5505440657461125</c:v>
                </c:pt>
                <c:pt idx="20">
                  <c:v>2.5318489495845089</c:v>
                </c:pt>
                <c:pt idx="21">
                  <c:v>2.4977733303834917</c:v>
                </c:pt>
                <c:pt idx="22">
                  <c:v>2.4856170767699277</c:v>
                </c:pt>
                <c:pt idx="23">
                  <c:v>2.4630355119150709</c:v>
                </c:pt>
                <c:pt idx="24">
                  <c:v>2.4310242958441366</c:v>
                </c:pt>
                <c:pt idx="25">
                  <c:v>2.3999734162553299</c:v>
                </c:pt>
                <c:pt idx="26">
                  <c:v>2.3823498807240342</c:v>
                </c:pt>
                <c:pt idx="27">
                  <c:v>2.3965569104034423</c:v>
                </c:pt>
                <c:pt idx="28">
                  <c:v>2.4109685719971745</c:v>
                </c:pt>
                <c:pt idx="29">
                  <c:v>2.425587812934868</c:v>
                </c:pt>
                <c:pt idx="30">
                  <c:v>2.4404176230996666</c:v>
                </c:pt>
                <c:pt idx="31">
                  <c:v>2.4554610354396949</c:v>
                </c:pt>
                <c:pt idx="32">
                  <c:v>2.4707211265883524</c:v>
                </c:pt>
                <c:pt idx="33">
                  <c:v>2.4862010174935372</c:v>
                </c:pt>
                <c:pt idx="34">
                  <c:v>2.5019038740559294</c:v>
                </c:pt>
                <c:pt idx="35">
                  <c:v>2.5178329077764774</c:v>
                </c:pt>
                <c:pt idx="36">
                  <c:v>2.509574337368377</c:v>
                </c:pt>
                <c:pt idx="37">
                  <c:v>2.5193516120114436</c:v>
                </c:pt>
                <c:pt idx="38">
                  <c:v>2.5292147315460198</c:v>
                </c:pt>
                <c:pt idx="39">
                  <c:v>2.5391644496939429</c:v>
                </c:pt>
                <c:pt idx="40">
                  <c:v>2.549201526794759</c:v>
                </c:pt>
                <c:pt idx="41">
                  <c:v>2.5593267298638285</c:v>
                </c:pt>
                <c:pt idx="42">
                  <c:v>2.5695408326509384</c:v>
                </c:pt>
                <c:pt idx="43">
                  <c:v>2.579844615699435</c:v>
                </c:pt>
                <c:pt idx="44">
                  <c:v>2.5902388664058669</c:v>
                </c:pt>
                <c:pt idx="45">
                  <c:v>2.6007243790801571</c:v>
                </c:pt>
                <c:pt idx="46">
                  <c:v>2.6113019550063057</c:v>
                </c:pt>
                <c:pt idx="47">
                  <c:v>2.6219724025036197</c:v>
                </c:pt>
                <c:pt idx="48">
                  <c:v>2.6100875673219499</c:v>
                </c:pt>
                <c:pt idx="49">
                  <c:v>2.6143332692567642</c:v>
                </c:pt>
                <c:pt idx="50">
                  <c:v>2.6185938184816879</c:v>
                </c:pt>
                <c:pt idx="51">
                  <c:v>2.6228692669179408</c:v>
                </c:pt>
                <c:pt idx="52">
                  <c:v>2.6271596666683106</c:v>
                </c:pt>
                <c:pt idx="53">
                  <c:v>2.6314650700177928</c:v>
                </c:pt>
                <c:pt idx="54">
                  <c:v>2.6357855294342212</c:v>
                </c:pt>
                <c:pt idx="55">
                  <c:v>2.6401210975689127</c:v>
                </c:pt>
                <c:pt idx="56">
                  <c:v>2.6444718272573047</c:v>
                </c:pt>
                <c:pt idx="57">
                  <c:v>2.6488377715196028</c:v>
                </c:pt>
                <c:pt idx="58">
                  <c:v>2.6532189835614242</c:v>
                </c:pt>
                <c:pt idx="59">
                  <c:v>2.6576155167744466</c:v>
                </c:pt>
                <c:pt idx="60">
                  <c:v>2.6856232466706347</c:v>
                </c:pt>
                <c:pt idx="61">
                  <c:v>2.6885279916726588</c:v>
                </c:pt>
                <c:pt idx="62">
                  <c:v>2.6914392792914343</c:v>
                </c:pt>
                <c:pt idx="63">
                  <c:v>2.6943571242634832</c:v>
                </c:pt>
                <c:pt idx="64">
                  <c:v>2.6972815413585174</c:v>
                </c:pt>
                <c:pt idx="65">
                  <c:v>2.700212545379518</c:v>
                </c:pt>
                <c:pt idx="66">
                  <c:v>2.7031501511628058</c:v>
                </c:pt>
                <c:pt idx="67">
                  <c:v>2.7060943735781207</c:v>
                </c:pt>
                <c:pt idx="68">
                  <c:v>2.7090452275286934</c:v>
                </c:pt>
                <c:pt idx="69">
                  <c:v>2.7120027279513241</c:v>
                </c:pt>
                <c:pt idx="70">
                  <c:v>2.7149668898164556</c:v>
                </c:pt>
                <c:pt idx="71">
                  <c:v>2.7179377281282506</c:v>
                </c:pt>
                <c:pt idx="72">
                  <c:v>2.6912607673051938</c:v>
                </c:pt>
                <c:pt idx="73">
                  <c:v>2.6838137584496957</c:v>
                </c:pt>
                <c:pt idx="74">
                  <c:v>2.6764095654712756</c:v>
                </c:pt>
                <c:pt idx="75">
                  <c:v>2.6690479422040738</c:v>
                </c:pt>
                <c:pt idx="76">
                  <c:v>2.6617286438975394</c:v>
                </c:pt>
                <c:pt idx="77">
                  <c:v>2.6544514272082917</c:v>
                </c:pt>
                <c:pt idx="78">
                  <c:v>2.647216050192029</c:v>
                </c:pt>
                <c:pt idx="79">
                  <c:v>2.6400222722954867</c:v>
                </c:pt>
                <c:pt idx="80">
                  <c:v>2.6328698543484381</c:v>
                </c:pt>
                <c:pt idx="81">
                  <c:v>2.6257585585557428</c:v>
                </c:pt>
                <c:pt idx="82">
                  <c:v>2.6186881484894418</c:v>
                </c:pt>
                <c:pt idx="83">
                  <c:v>2.6116583890808962</c:v>
                </c:pt>
                <c:pt idx="84">
                  <c:v>2.5999109253123036</c:v>
                </c:pt>
                <c:pt idx="85">
                  <c:v>2.5970027121484129</c:v>
                </c:pt>
                <c:pt idx="86">
                  <c:v>2.5941015241458825</c:v>
                </c:pt>
                <c:pt idx="87">
                  <c:v>2.5912073443345354</c:v>
                </c:pt>
                <c:pt idx="88">
                  <c:v>2.5883201557851878</c:v>
                </c:pt>
                <c:pt idx="89">
                  <c:v>2.5854399416095522</c:v>
                </c:pt>
                <c:pt idx="90">
                  <c:v>2.5825666849601348</c:v>
                </c:pt>
                <c:pt idx="91">
                  <c:v>2.5797003690301397</c:v>
                </c:pt>
                <c:pt idx="92">
                  <c:v>2.5768409770533705</c:v>
                </c:pt>
                <c:pt idx="93">
                  <c:v>2.5739884923041312</c:v>
                </c:pt>
                <c:pt idx="94">
                  <c:v>2.5711428980971296</c:v>
                </c:pt>
                <c:pt idx="95">
                  <c:v>2.5683041777873781</c:v>
                </c:pt>
                <c:pt idx="96">
                  <c:v>2.5563330511915181</c:v>
                </c:pt>
                <c:pt idx="97">
                  <c:v>2.5534464237087366</c:v>
                </c:pt>
                <c:pt idx="98">
                  <c:v>2.5505669774246105</c:v>
                </c:pt>
                <c:pt idx="99">
                  <c:v>2.5476946944741359</c:v>
                </c:pt>
                <c:pt idx="100">
                  <c:v>2.544829557036751</c:v>
                </c:pt>
                <c:pt idx="101">
                  <c:v>2.5419715473362272</c:v>
                </c:pt>
                <c:pt idx="102">
                  <c:v>2.5391206476405594</c:v>
                </c:pt>
                <c:pt idx="103">
                  <c:v>2.5362768402618552</c:v>
                </c:pt>
                <c:pt idx="104">
                  <c:v>2.5334401075562241</c:v>
                </c:pt>
                <c:pt idx="105">
                  <c:v>2.5306104319236704</c:v>
                </c:pt>
                <c:pt idx="106">
                  <c:v>2.5277877958079817</c:v>
                </c:pt>
                <c:pt idx="107">
                  <c:v>2.5249721816966222</c:v>
                </c:pt>
                <c:pt idx="108">
                  <c:v>2.5231539384579404</c:v>
                </c:pt>
                <c:pt idx="109">
                  <c:v>2.5259580247049076</c:v>
                </c:pt>
                <c:pt idx="110">
                  <c:v>2.5287690868088246</c:v>
                </c:pt>
                <c:pt idx="111">
                  <c:v>2.5315871421238585</c:v>
                </c:pt>
                <c:pt idx="112">
                  <c:v>2.5344122080473479</c:v>
                </c:pt>
                <c:pt idx="113">
                  <c:v>2.5372443020199134</c:v>
                </c:pt>
                <c:pt idx="114">
                  <c:v>2.5400834415255624</c:v>
                </c:pt>
                <c:pt idx="115">
                  <c:v>2.5429296440917977</c:v>
                </c:pt>
                <c:pt idx="116">
                  <c:v>2.5457829272897268</c:v>
                </c:pt>
                <c:pt idx="117">
                  <c:v>2.54864330873417</c:v>
                </c:pt>
                <c:pt idx="118">
                  <c:v>2.5515108060837672</c:v>
                </c:pt>
                <c:pt idx="119">
                  <c:v>2.5543854370410903</c:v>
                </c:pt>
                <c:pt idx="120">
                  <c:v>2.5560341353716955</c:v>
                </c:pt>
                <c:pt idx="121">
                  <c:v>2.558836358530062</c:v>
                </c:pt>
                <c:pt idx="122">
                  <c:v>2.5616453508173569</c:v>
                </c:pt>
                <c:pt idx="123">
                  <c:v>2.5644611285852763</c:v>
                </c:pt>
                <c:pt idx="124">
                  <c:v>2.5672837082250193</c:v>
                </c:pt>
                <c:pt idx="125">
                  <c:v>2.5701131061673772</c:v>
                </c:pt>
                <c:pt idx="126">
                  <c:v>2.5729493388828342</c:v>
                </c:pt>
                <c:pt idx="127">
                  <c:v>2.5757924228816593</c:v>
                </c:pt>
                <c:pt idx="128">
                  <c:v>2.5786423747140055</c:v>
                </c:pt>
                <c:pt idx="129">
                  <c:v>2.5814992109700032</c:v>
                </c:pt>
                <c:pt idx="130">
                  <c:v>2.5843629482798613</c:v>
                </c:pt>
                <c:pt idx="131">
                  <c:v>2.5872336033139574</c:v>
                </c:pt>
                <c:pt idx="132">
                  <c:v>2.5724789016685783</c:v>
                </c:pt>
                <c:pt idx="133">
                  <c:v>2.5765930854756154</c:v>
                </c:pt>
                <c:pt idx="134">
                  <c:v>2.5807216566516873</c:v>
                </c:pt>
                <c:pt idx="135">
                  <c:v>2.5848646655096608</c:v>
                </c:pt>
                <c:pt idx="136">
                  <c:v>2.5890221625383498</c:v>
                </c:pt>
                <c:pt idx="137">
                  <c:v>2.5931941984031281</c:v>
                </c:pt>
                <c:pt idx="138">
                  <c:v>2.5973808239465455</c:v>
                </c:pt>
                <c:pt idx="139">
                  <c:v>2.601582090188951</c:v>
                </c:pt>
                <c:pt idx="140">
                  <c:v>2.6057980483291123</c:v>
                </c:pt>
                <c:pt idx="141">
                  <c:v>2.6100287497448393</c:v>
                </c:pt>
                <c:pt idx="142">
                  <c:v>2.6142742459936112</c:v>
                </c:pt>
                <c:pt idx="143">
                  <c:v>2.6185345888132043</c:v>
                </c:pt>
                <c:pt idx="144">
                  <c:v>2.6203322663932926</c:v>
                </c:pt>
                <c:pt idx="145">
                  <c:v>2.6230899506856664</c:v>
                </c:pt>
                <c:pt idx="146">
                  <c:v>2.6258538463568133</c:v>
                </c:pt>
                <c:pt idx="147">
                  <c:v>2.6286239673971781</c:v>
                </c:pt>
                <c:pt idx="148">
                  <c:v>2.6314003278287164</c:v>
                </c:pt>
                <c:pt idx="149">
                  <c:v>2.6341829417049647</c:v>
                </c:pt>
                <c:pt idx="150">
                  <c:v>2.636971823111117</c:v>
                </c:pt>
                <c:pt idx="151">
                  <c:v>2.6397669861640907</c:v>
                </c:pt>
                <c:pt idx="152">
                  <c:v>2.6425684450126008</c:v>
                </c:pt>
                <c:pt idx="153">
                  <c:v>2.645376213837229</c:v>
                </c:pt>
                <c:pt idx="154">
                  <c:v>2.6481903068504993</c:v>
                </c:pt>
                <c:pt idx="155">
                  <c:v>2.6510107382969466</c:v>
                </c:pt>
                <c:pt idx="156">
                  <c:v>2.6459252995599645</c:v>
                </c:pt>
                <c:pt idx="157">
                  <c:v>2.6486665330345174</c:v>
                </c:pt>
                <c:pt idx="158">
                  <c:v>2.6514137783329481</c:v>
                </c:pt>
                <c:pt idx="159">
                  <c:v>2.6541670486398399</c:v>
                </c:pt>
                <c:pt idx="160">
                  <c:v>2.6569263571686941</c:v>
                </c:pt>
                <c:pt idx="161">
                  <c:v>2.6596917171619898</c:v>
                </c:pt>
                <c:pt idx="162">
                  <c:v>2.6624631418912479</c:v>
                </c:pt>
                <c:pt idx="163">
                  <c:v>2.6652406446570964</c:v>
                </c:pt>
                <c:pt idx="164">
                  <c:v>2.6680242387893314</c:v>
                </c:pt>
                <c:pt idx="165">
                  <c:v>2.670813937646983</c:v>
                </c:pt>
                <c:pt idx="166">
                  <c:v>2.673609754618381</c:v>
                </c:pt>
                <c:pt idx="167">
                  <c:v>2.6764117031212153</c:v>
                </c:pt>
                <c:pt idx="168">
                  <c:v>2.6687860381217083</c:v>
                </c:pt>
                <c:pt idx="169">
                  <c:v>2.6754590510094407</c:v>
                </c:pt>
                <c:pt idx="170">
                  <c:v>2.6821670492944882</c:v>
                </c:pt>
                <c:pt idx="171">
                  <c:v>2.6889102163989493</c:v>
                </c:pt>
                <c:pt idx="172">
                  <c:v>2.6956887367065705</c:v>
                </c:pt>
                <c:pt idx="173">
                  <c:v>2.7025027955677894</c:v>
                </c:pt>
                <c:pt idx="174">
                  <c:v>2.7093525793048032</c:v>
                </c:pt>
                <c:pt idx="175">
                  <c:v>2.7162382752166616</c:v>
                </c:pt>
                <c:pt idx="176">
                  <c:v>2.7231600715843882</c:v>
                </c:pt>
                <c:pt idx="177">
                  <c:v>2.7301181576761326</c:v>
                </c:pt>
                <c:pt idx="178">
                  <c:v>2.7371127237523405</c:v>
                </c:pt>
                <c:pt idx="179">
                  <c:v>2.7441439610709608</c:v>
                </c:pt>
                <c:pt idx="180">
                  <c:v>2.7506696632457754</c:v>
                </c:pt>
                <c:pt idx="181">
                  <c:v>2.7560463726089672</c:v>
                </c:pt>
                <c:pt idx="182">
                  <c:v>2.7614444221535708</c:v>
                </c:pt>
                <c:pt idx="183">
                  <c:v>2.7668638965788546</c:v>
                </c:pt>
                <c:pt idx="184">
                  <c:v>2.7723048809202568</c:v>
                </c:pt>
                <c:pt idx="185">
                  <c:v>2.7777674605507228</c:v>
                </c:pt>
                <c:pt idx="186">
                  <c:v>2.7832517211820429</c:v>
                </c:pt>
                <c:pt idx="187">
                  <c:v>2.7887577488661979</c:v>
                </c:pt>
                <c:pt idx="188">
                  <c:v>2.7942856299967089</c:v>
                </c:pt>
                <c:pt idx="189">
                  <c:v>2.7998354513099946</c:v>
                </c:pt>
                <c:pt idx="190">
                  <c:v>2.8054072998867294</c:v>
                </c:pt>
                <c:pt idx="191">
                  <c:v>2.8110012631532122</c:v>
                </c:pt>
                <c:pt idx="192">
                  <c:v>2.8105241014883204</c:v>
                </c:pt>
                <c:pt idx="193">
                  <c:v>2.8184739061492259</c:v>
                </c:pt>
                <c:pt idx="194">
                  <c:v>2.8264683895608318</c:v>
                </c:pt>
                <c:pt idx="195">
                  <c:v>2.8345078028224857</c:v>
                </c:pt>
                <c:pt idx="196">
                  <c:v>2.8425923984447401</c:v>
                </c:pt>
                <c:pt idx="197">
                  <c:v>2.8507224303572851</c:v>
                </c:pt>
                <c:pt idx="198">
                  <c:v>2.8588981539169209</c:v>
                </c:pt>
                <c:pt idx="199">
                  <c:v>2.867119825915581</c:v>
                </c:pt>
                <c:pt idx="200">
                  <c:v>2.8753877045883969</c:v>
                </c:pt>
                <c:pt idx="201">
                  <c:v>2.8837020496218093</c:v>
                </c:pt>
                <c:pt idx="202">
                  <c:v>2.8920631221617246</c:v>
                </c:pt>
                <c:pt idx="203">
                  <c:v>2.9004711848217148</c:v>
                </c:pt>
                <c:pt idx="204">
                  <c:v>2.9094519868811215</c:v>
                </c:pt>
                <c:pt idx="205">
                  <c:v>2.9134990105993186</c:v>
                </c:pt>
                <c:pt idx="206">
                  <c:v>2.9175568561650205</c:v>
                </c:pt>
                <c:pt idx="207">
                  <c:v>2.9216255525161325</c:v>
                </c:pt>
                <c:pt idx="208">
                  <c:v>2.9257051286679379</c:v>
                </c:pt>
                <c:pt idx="209">
                  <c:v>2.9297956137133103</c:v>
                </c:pt>
                <c:pt idx="210">
                  <c:v>2.9338970368229162</c:v>
                </c:pt>
                <c:pt idx="211">
                  <c:v>2.9380094272454258</c:v>
                </c:pt>
                <c:pt idx="212">
                  <c:v>2.9421328143077226</c:v>
                </c:pt>
                <c:pt idx="213">
                  <c:v>2.9462672274151078</c:v>
                </c:pt>
                <c:pt idx="214">
                  <c:v>2.950412696051516</c:v>
                </c:pt>
                <c:pt idx="215">
                  <c:v>2.9545692497797216</c:v>
                </c:pt>
                <c:pt idx="216">
                  <c:v>2.9638569233148049</c:v>
                </c:pt>
                <c:pt idx="217">
                  <c:v>2.9680494272591216</c:v>
                </c:pt>
                <c:pt idx="218">
                  <c:v>2.9722531420688818</c:v>
                </c:pt>
                <c:pt idx="219">
                  <c:v>2.9764680977222326</c:v>
                </c:pt>
                <c:pt idx="220">
                  <c:v>2.9806943242774868</c:v>
                </c:pt>
                <c:pt idx="221">
                  <c:v>2.9849318518733297</c:v>
                </c:pt>
                <c:pt idx="222">
                  <c:v>2.9891807107290411</c:v>
                </c:pt>
                <c:pt idx="223">
                  <c:v>2.9934409311447059</c:v>
                </c:pt>
                <c:pt idx="224">
                  <c:v>2.9977125435014336</c:v>
                </c:pt>
                <c:pt idx="225">
                  <c:v>3.0019955782615737</c:v>
                </c:pt>
                <c:pt idx="226">
                  <c:v>3.0062900659689324</c:v>
                </c:pt>
                <c:pt idx="227">
                  <c:v>3.0105960372489893</c:v>
                </c:pt>
                <c:pt idx="228">
                  <c:v>2.9983894833670388</c:v>
                </c:pt>
                <c:pt idx="229">
                  <c:v>3.002674328282124</c:v>
                </c:pt>
                <c:pt idx="230">
                  <c:v>3.0069706309848288</c:v>
                </c:pt>
                <c:pt idx="231">
                  <c:v>3.0112784221135787</c:v>
                </c:pt>
                <c:pt idx="232">
                  <c:v>3.0155977323887244</c:v>
                </c:pt>
                <c:pt idx="233">
                  <c:v>3.0199285926127675</c:v>
                </c:pt>
                <c:pt idx="234">
                  <c:v>3.0242710336705718</c:v>
                </c:pt>
                <c:pt idx="235">
                  <c:v>3.0286250865295923</c:v>
                </c:pt>
                <c:pt idx="236">
                  <c:v>3.0329907822400877</c:v>
                </c:pt>
                <c:pt idx="237">
                  <c:v>3.0373681519353508</c:v>
                </c:pt>
                <c:pt idx="238">
                  <c:v>3.0417572268319208</c:v>
                </c:pt>
                <c:pt idx="239">
                  <c:v>3.0461580382298132</c:v>
                </c:pt>
                <c:pt idx="240">
                  <c:v>3.0530925308396606</c:v>
                </c:pt>
                <c:pt idx="241">
                  <c:v>3.057523653137598</c:v>
                </c:pt>
                <c:pt idx="242">
                  <c:v>3.0619666243727113</c:v>
                </c:pt>
                <c:pt idx="243">
                  <c:v>3.0664214762293693</c:v>
                </c:pt>
                <c:pt idx="244">
                  <c:v>3.0708882404766653</c:v>
                </c:pt>
                <c:pt idx="245">
                  <c:v>3.0753669489686439</c:v>
                </c:pt>
                <c:pt idx="246">
                  <c:v>3.0798576336445294</c:v>
                </c:pt>
                <c:pt idx="247">
                  <c:v>3.0843603265289508</c:v>
                </c:pt>
                <c:pt idx="248">
                  <c:v>3.0888750597321719</c:v>
                </c:pt>
                <c:pt idx="249">
                  <c:v>3.0934018654503221</c:v>
                </c:pt>
                <c:pt idx="250">
                  <c:v>3.0979407759656219</c:v>
                </c:pt>
                <c:pt idx="251">
                  <c:v>3.1024918236466164</c:v>
                </c:pt>
                <c:pt idx="252">
                  <c:v>3.1118044449179587</c:v>
                </c:pt>
                <c:pt idx="253">
                  <c:v>3.1163925644131343</c:v>
                </c:pt>
                <c:pt idx="254">
                  <c:v>3.1209929526601075</c:v>
                </c:pt>
                <c:pt idx="255">
                  <c:v>3.1256056424658416</c:v>
                </c:pt>
                <c:pt idx="256">
                  <c:v>3.1302306667250259</c:v>
                </c:pt>
                <c:pt idx="257">
                  <c:v>3.1348680584203135</c:v>
                </c:pt>
                <c:pt idx="258">
                  <c:v>3.1395178506225525</c:v>
                </c:pt>
                <c:pt idx="259">
                  <c:v>3.1441800764910237</c:v>
                </c:pt>
                <c:pt idx="260">
                  <c:v>3.1488547692736768</c:v>
                </c:pt>
                <c:pt idx="261">
                  <c:v>3.1535419623073659</c:v>
                </c:pt>
                <c:pt idx="262">
                  <c:v>3.1582416890180913</c:v>
                </c:pt>
                <c:pt idx="263">
                  <c:v>3.1629539829212332</c:v>
                </c:pt>
                <c:pt idx="264">
                  <c:v>3.1592167900639936</c:v>
                </c:pt>
                <c:pt idx="265">
                  <c:v>3.1639316914128921</c:v>
                </c:pt>
                <c:pt idx="266">
                  <c:v>3.1686592005315872</c:v>
                </c:pt>
                <c:pt idx="267">
                  <c:v>3.1733993511335861</c:v>
                </c:pt>
                <c:pt idx="268">
                  <c:v>3.1781521770225467</c:v>
                </c:pt>
                <c:pt idx="269">
                  <c:v>3.1829177120925189</c:v>
                </c:pt>
                <c:pt idx="270">
                  <c:v>3.1876959903281845</c:v>
                </c:pt>
                <c:pt idx="271">
                  <c:v>3.1924870458051045</c:v>
                </c:pt>
                <c:pt idx="272">
                  <c:v>3.1972909126899562</c:v>
                </c:pt>
                <c:pt idx="273">
                  <c:v>3.2021076252407785</c:v>
                </c:pt>
                <c:pt idx="274">
                  <c:v>3.2069372178072211</c:v>
                </c:pt>
                <c:pt idx="275">
                  <c:v>3.2117797248307829</c:v>
                </c:pt>
                <c:pt idx="276">
                  <c:v>3.2185801940389371</c:v>
                </c:pt>
                <c:pt idx="277">
                  <c:v>3.2234538346861354</c:v>
                </c:pt>
                <c:pt idx="278">
                  <c:v>3.2283405075761751</c:v>
                </c:pt>
                <c:pt idx="279">
                  <c:v>3.2332402475576152</c:v>
                </c:pt>
                <c:pt idx="280">
                  <c:v>3.2381530895722008</c:v>
                </c:pt>
                <c:pt idx="281">
                  <c:v>3.2430790686551121</c:v>
                </c:pt>
                <c:pt idx="282">
                  <c:v>3.2480182199352132</c:v>
                </c:pt>
                <c:pt idx="283">
                  <c:v>3.2529705786353063</c:v>
                </c:pt>
                <c:pt idx="284">
                  <c:v>3.2579361800723774</c:v>
                </c:pt>
                <c:pt idx="285">
                  <c:v>3.2629150596578524</c:v>
                </c:pt>
                <c:pt idx="286">
                  <c:v>3.2679072528978494</c:v>
                </c:pt>
                <c:pt idx="287">
                  <c:v>3.2729127953934274</c:v>
                </c:pt>
                <c:pt idx="288">
                  <c:v>3.2757603027351316</c:v>
                </c:pt>
                <c:pt idx="289">
                  <c:v>3.280786844491824</c:v>
                </c:pt>
                <c:pt idx="290">
                  <c:v>3.285826827352933</c:v>
                </c:pt>
                <c:pt idx="291">
                  <c:v>3.2908802872603236</c:v>
                </c:pt>
                <c:pt idx="292">
                  <c:v>3.295947260251971</c:v>
                </c:pt>
                <c:pt idx="293">
                  <c:v>3.3010277824622172</c:v>
                </c:pt>
                <c:pt idx="294">
                  <c:v>3.3061218901220268</c:v>
                </c:pt>
                <c:pt idx="295">
                  <c:v>3.3112296195592483</c:v>
                </c:pt>
                <c:pt idx="296">
                  <c:v>3.3163510071988727</c:v>
                </c:pt>
                <c:pt idx="297">
                  <c:v>3.3214860895632903</c:v>
                </c:pt>
                <c:pt idx="298">
                  <c:v>3.3266349032725544</c:v>
                </c:pt>
                <c:pt idx="299">
                  <c:v>3.3317974850446404</c:v>
                </c:pt>
                <c:pt idx="300">
                  <c:v>3.3381309493130775</c:v>
                </c:pt>
                <c:pt idx="301">
                  <c:v>3.3433242718136182</c:v>
                </c:pt>
                <c:pt idx="302">
                  <c:v>3.3485314813946556</c:v>
                </c:pt>
                <c:pt idx="303">
                  <c:v>3.353752615190607</c:v>
                </c:pt>
                <c:pt idx="304">
                  <c:v>3.3589877104351888</c:v>
                </c:pt>
                <c:pt idx="305">
                  <c:v>3.3642368044616804</c:v>
                </c:pt>
                <c:pt idx="306">
                  <c:v>3.3694999347031906</c:v>
                </c:pt>
                <c:pt idx="307">
                  <c:v>3.3747771386929282</c:v>
                </c:pt>
                <c:pt idx="308">
                  <c:v>3.3800684540644634</c:v>
                </c:pt>
                <c:pt idx="309">
                  <c:v>3.3853739185520011</c:v>
                </c:pt>
                <c:pt idx="310">
                  <c:v>3.3906935699906482</c:v>
                </c:pt>
                <c:pt idx="311">
                  <c:v>3.3960274463166851</c:v>
                </c:pt>
                <c:pt idx="312">
                  <c:v>3.4092545152648244</c:v>
                </c:pt>
                <c:pt idx="313">
                  <c:v>3.4146380240450549</c:v>
                </c:pt>
                <c:pt idx="314">
                  <c:v>3.4200359284688799</c:v>
                </c:pt>
                <c:pt idx="315">
                  <c:v>3.4254482670306281</c:v>
                </c:pt>
                <c:pt idx="316">
                  <c:v>3.4308750783275608</c:v>
                </c:pt>
                <c:pt idx="317">
                  <c:v>3.4363164010601528</c:v>
                </c:pt>
                <c:pt idx="318">
                  <c:v>3.4417722740323633</c:v>
                </c:pt>
                <c:pt idx="319">
                  <c:v>3.4472427361519147</c:v>
                </c:pt>
                <c:pt idx="320">
                  <c:v>3.4527278264305687</c:v>
                </c:pt>
                <c:pt idx="321">
                  <c:v>3.4582275839844057</c:v>
                </c:pt>
                <c:pt idx="322">
                  <c:v>3.4637420480341063</c:v>
                </c:pt>
                <c:pt idx="323">
                  <c:v>3.4692712579052234</c:v>
                </c:pt>
                <c:pt idx="324">
                  <c:v>3.4852111379127884</c:v>
                </c:pt>
                <c:pt idx="325">
                  <c:v>3.4907977566930022</c:v>
                </c:pt>
                <c:pt idx="326">
                  <c:v>3.4963993142382748</c:v>
                </c:pt>
                <c:pt idx="327">
                  <c:v>3.5020158504952539</c:v>
                </c:pt>
                <c:pt idx="328">
                  <c:v>3.5076474055174085</c:v>
                </c:pt>
                <c:pt idx="329">
                  <c:v>3.5132940194653113</c:v>
                </c:pt>
                <c:pt idx="330">
                  <c:v>3.5189557326069227</c:v>
                </c:pt>
                <c:pt idx="331">
                  <c:v>3.5246325853178835</c:v>
                </c:pt>
                <c:pt idx="332">
                  <c:v>3.5303246180817975</c:v>
                </c:pt>
                <c:pt idx="333">
                  <c:v>3.5360318714905263</c:v>
                </c:pt>
                <c:pt idx="334">
                  <c:v>3.541754386244472</c:v>
                </c:pt>
                <c:pt idx="335">
                  <c:v>3.5474922031528715</c:v>
                </c:pt>
                <c:pt idx="336">
                  <c:v>3.5768298339868014</c:v>
                </c:pt>
                <c:pt idx="337">
                  <c:v>3.582661443561884</c:v>
                </c:pt>
                <c:pt idx="338">
                  <c:v>3.5885086470138319</c:v>
                </c:pt>
                <c:pt idx="339">
                  <c:v>3.5943714860410809</c:v>
                </c:pt>
                <c:pt idx="340">
                  <c:v>3.6002500024535689</c:v>
                </c:pt>
                <c:pt idx="341">
                  <c:v>3.6061442381730364</c:v>
                </c:pt>
                <c:pt idx="342">
                  <c:v>3.6120542352333196</c:v>
                </c:pt>
                <c:pt idx="343">
                  <c:v>3.6179800357806595</c:v>
                </c:pt>
                <c:pt idx="344">
                  <c:v>3.623921682073993</c:v>
                </c:pt>
                <c:pt idx="345">
                  <c:v>3.6298792164852616</c:v>
                </c:pt>
                <c:pt idx="346">
                  <c:v>3.6358526814997081</c:v>
                </c:pt>
                <c:pt idx="347">
                  <c:v>3.6418421197161841</c:v>
                </c:pt>
                <c:pt idx="348">
                  <c:v>3.6456401541129067</c:v>
                </c:pt>
                <c:pt idx="349">
                  <c:v>3.6516557642877059</c:v>
                </c:pt>
                <c:pt idx="350">
                  <c:v>3.6576874603617968</c:v>
                </c:pt>
                <c:pt idx="351">
                  <c:v>3.6637352853492962</c:v>
                </c:pt>
                <c:pt idx="352">
                  <c:v>3.6697992823793415</c:v>
                </c:pt>
                <c:pt idx="353">
                  <c:v>3.6758794946963986</c:v>
                </c:pt>
                <c:pt idx="354">
                  <c:v>3.6819759656605706</c:v>
                </c:pt>
                <c:pt idx="355">
                  <c:v>3.6880887387479042</c:v>
                </c:pt>
                <c:pt idx="356">
                  <c:v>3.6942178575507061</c:v>
                </c:pt>
                <c:pt idx="357">
                  <c:v>3.7003633657778456</c:v>
                </c:pt>
                <c:pt idx="358">
                  <c:v>3.7065253072550757</c:v>
                </c:pt>
                <c:pt idx="359">
                  <c:v>3.7127037259253362</c:v>
                </c:pt>
                <c:pt idx="360">
                  <c:v>3.721044812740784</c:v>
                </c:pt>
                <c:pt idx="361">
                  <c:v>3.7272620569493071</c:v>
                </c:pt>
                <c:pt idx="362">
                  <c:v>3.7334959262318144</c:v>
                </c:pt>
                <c:pt idx="363">
                  <c:v>3.7397464650441901</c:v>
                </c:pt>
                <c:pt idx="364">
                  <c:v>3.7460137179611923</c:v>
                </c:pt>
                <c:pt idx="365">
                  <c:v>3.7522977296767763</c:v>
                </c:pt>
                <c:pt idx="366">
                  <c:v>3.758598545004407</c:v>
                </c:pt>
                <c:pt idx="367">
                  <c:v>3.7649162088773851</c:v>
                </c:pt>
                <c:pt idx="368">
                  <c:v>3.771250766349163</c:v>
                </c:pt>
                <c:pt idx="369">
                  <c:v>3.7776022625936649</c:v>
                </c:pt>
                <c:pt idx="370">
                  <c:v>3.7839707429056144</c:v>
                </c:pt>
                <c:pt idx="371">
                  <c:v>3.7903562527008523</c:v>
                </c:pt>
                <c:pt idx="372">
                  <c:v>3.8003516586366555</c:v>
                </c:pt>
                <c:pt idx="373">
                  <c:v>3.8067809714299443</c:v>
                </c:pt>
                <c:pt idx="374">
                  <c:v>3.8132274763741734</c:v>
                </c:pt>
                <c:pt idx="375">
                  <c:v>3.8196912194416015</c:v>
                </c:pt>
                <c:pt idx="376">
                  <c:v>3.8261722467274248</c:v>
                </c:pt>
                <c:pt idx="377">
                  <c:v>3.8326706044500947</c:v>
                </c:pt>
                <c:pt idx="378">
                  <c:v>3.8391863389516541</c:v>
                </c:pt>
                <c:pt idx="379">
                  <c:v>3.8457194966980648</c:v>
                </c:pt>
                <c:pt idx="380">
                  <c:v>3.8522701242795412</c:v>
                </c:pt>
                <c:pt idx="381">
                  <c:v>3.8588382684108797</c:v>
                </c:pt>
                <c:pt idx="382">
                  <c:v>3.865423975931793</c:v>
                </c:pt>
                <c:pt idx="383">
                  <c:v>3.8720272938072462</c:v>
                </c:pt>
                <c:pt idx="384">
                  <c:v>3.8923220151474442</c:v>
                </c:pt>
                <c:pt idx="385">
                  <c:v>3.8989972590848279</c:v>
                </c:pt>
                <c:pt idx="386">
                  <c:v>3.9056903527994766</c:v>
                </c:pt>
                <c:pt idx="387">
                  <c:v>3.912401344022161</c:v>
                </c:pt>
                <c:pt idx="388">
                  <c:v>3.9191302806112889</c:v>
                </c:pt>
                <c:pt idx="389">
                  <c:v>3.9258772105532378</c:v>
                </c:pt>
                <c:pt idx="390">
                  <c:v>3.9326421819627067</c:v>
                </c:pt>
                <c:pt idx="391">
                  <c:v>3.9394252430830532</c:v>
                </c:pt>
                <c:pt idx="392">
                  <c:v>3.946226442286636</c:v>
                </c:pt>
                <c:pt idx="393">
                  <c:v>3.953045828075167</c:v>
                </c:pt>
                <c:pt idx="394">
                  <c:v>3.959883449080051</c:v>
                </c:pt>
                <c:pt idx="395">
                  <c:v>3.9667393540627325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285080"/>
        <c:axId val="471285472"/>
      </c:lineChart>
      <c:dateAx>
        <c:axId val="4712850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85472"/>
        <c:crosses val="autoZero"/>
        <c:auto val="1"/>
        <c:lblOffset val="100"/>
        <c:baseTimeUnit val="months"/>
      </c:dateAx>
      <c:valAx>
        <c:axId val="47128547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1">
                    <a:solidFill>
                      <a:sysClr val="windowText" lastClr="000000"/>
                    </a:solidFill>
                  </a:rPr>
                  <a:t>US$/galón  Dic 2017</a:t>
                </a:r>
              </a:p>
            </c:rich>
          </c:tx>
          <c:layout>
            <c:manualLayout>
              <c:xMode val="edge"/>
              <c:yMode val="edge"/>
              <c:x val="1.1574071964480905E-2"/>
              <c:y val="0.23792115132895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8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5297445447388909E-3"/>
          <c:y val="0.87155853452202769"/>
          <c:w val="0.98556995742746478"/>
          <c:h val="0.107769751921505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ysDot"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8076344825829"/>
          <c:y val="3.9855072463768113E-2"/>
          <c:w val="0.86198676621732961"/>
          <c:h val="0.71404570352618968"/>
        </c:manualLayout>
      </c:layout>
      <c:lineChart>
        <c:grouping val="standard"/>
        <c:varyColors val="0"/>
        <c:ser>
          <c:idx val="0"/>
          <c:order val="0"/>
          <c:tx>
            <c:strRef>
              <c:f>'3-3'!$B$5</c:f>
              <c:strCache>
                <c:ptCount val="1"/>
                <c:pt idx="0">
                  <c:v>GLP</c:v>
                </c:pt>
              </c:strCache>
            </c:strRef>
          </c:tx>
          <c:spPr>
            <a:ln w="22225" cap="rnd">
              <a:solidFill>
                <a:srgbClr val="C8B300"/>
              </a:solidFill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'3-3'!$B$6:$B$293</c:f>
              <c:numCache>
                <c:formatCode>#,##0.0</c:formatCode>
                <c:ptCount val="288"/>
                <c:pt idx="0">
                  <c:v>11.023474683810496</c:v>
                </c:pt>
                <c:pt idx="1">
                  <c:v>10.65802626784423</c:v>
                </c:pt>
                <c:pt idx="2">
                  <c:v>10.490424654086516</c:v>
                </c:pt>
                <c:pt idx="3">
                  <c:v>10.142455208574717</c:v>
                </c:pt>
                <c:pt idx="4">
                  <c:v>9.8171125829050485</c:v>
                </c:pt>
                <c:pt idx="5">
                  <c:v>9.6500184193724969</c:v>
                </c:pt>
                <c:pt idx="6">
                  <c:v>9.498374539731353</c:v>
                </c:pt>
                <c:pt idx="7">
                  <c:v>9.4700170254957001</c:v>
                </c:pt>
                <c:pt idx="8">
                  <c:v>9.4201382798029272</c:v>
                </c:pt>
                <c:pt idx="9">
                  <c:v>9.4260959693293227</c:v>
                </c:pt>
                <c:pt idx="10">
                  <c:v>9.4258666880827295</c:v>
                </c:pt>
                <c:pt idx="11">
                  <c:v>9.4314107757568397</c:v>
                </c:pt>
                <c:pt idx="12">
                  <c:v>9.3201567390593993</c:v>
                </c:pt>
                <c:pt idx="13">
                  <c:v>9.2909263939953348</c:v>
                </c:pt>
                <c:pt idx="14">
                  <c:v>9.2833808817701566</c:v>
                </c:pt>
                <c:pt idx="15">
                  <c:v>9.2559321062817794</c:v>
                </c:pt>
                <c:pt idx="16">
                  <c:v>9.4021614088103611</c:v>
                </c:pt>
                <c:pt idx="17">
                  <c:v>9.3936403341935719</c:v>
                </c:pt>
                <c:pt idx="18">
                  <c:v>9.5542261149262124</c:v>
                </c:pt>
                <c:pt idx="19">
                  <c:v>9.5257018551245629</c:v>
                </c:pt>
                <c:pt idx="20">
                  <c:v>9.4755298164579216</c:v>
                </c:pt>
                <c:pt idx="21">
                  <c:v>9.6344503207788303</c:v>
                </c:pt>
                <c:pt idx="22">
                  <c:v>9.6342159715013587</c:v>
                </c:pt>
                <c:pt idx="23">
                  <c:v>9.7928966152594015</c:v>
                </c:pt>
                <c:pt idx="24">
                  <c:v>9.934969990500818</c:v>
                </c:pt>
                <c:pt idx="25">
                  <c:v>10.079104537706517</c:v>
                </c:pt>
                <c:pt idx="26">
                  <c:v>10.22533015994496</c:v>
                </c:pt>
                <c:pt idx="27">
                  <c:v>10.373677194112313</c:v>
                </c:pt>
                <c:pt idx="28">
                  <c:v>10.524176417226332</c:v>
                </c:pt>
                <c:pt idx="29">
                  <c:v>10.67685905281156</c:v>
                </c:pt>
                <c:pt idx="30">
                  <c:v>10.831756777377157</c:v>
                </c:pt>
                <c:pt idx="31">
                  <c:v>10.988901726988708</c:v>
                </c:pt>
                <c:pt idx="32">
                  <c:v>11.148326503935376</c:v>
                </c:pt>
                <c:pt idx="33">
                  <c:v>11.310064183493784</c:v>
                </c:pt>
                <c:pt idx="34">
                  <c:v>11.474148320790015</c:v>
                </c:pt>
                <c:pt idx="35">
                  <c:v>11.640612957761176</c:v>
                </c:pt>
                <c:pt idx="36">
                  <c:v>11.743268038288621</c:v>
                </c:pt>
                <c:pt idx="37">
                  <c:v>11.846828403236767</c:v>
                </c:pt>
                <c:pt idx="38">
                  <c:v>11.951302036037886</c:v>
                </c:pt>
                <c:pt idx="39">
                  <c:v>12.056696990527742</c:v>
                </c:pt>
                <c:pt idx="40">
                  <c:v>12.16302139156647</c:v>
                </c:pt>
                <c:pt idx="41">
                  <c:v>12.270283435664913</c:v>
                </c:pt>
                <c:pt idx="42">
                  <c:v>12.378491391616487</c:v>
                </c:pt>
                <c:pt idx="43">
                  <c:v>12.487653601134625</c:v>
                </c:pt>
                <c:pt idx="44">
                  <c:v>12.597778479495828</c:v>
                </c:pt>
                <c:pt idx="45">
                  <c:v>12.708874516188407</c:v>
                </c:pt>
                <c:pt idx="46">
                  <c:v>12.820950275566926</c:v>
                </c:pt>
                <c:pt idx="47">
                  <c:v>12.934014397512426</c:v>
                </c:pt>
                <c:pt idx="48">
                  <c:v>12.979324038564835</c:v>
                </c:pt>
                <c:pt idx="49">
                  <c:v>13.024792405555626</c:v>
                </c:pt>
                <c:pt idx="50">
                  <c:v>13.070420054523712</c:v>
                </c:pt>
                <c:pt idx="51">
                  <c:v>13.116207543455886</c:v>
                </c:pt>
                <c:pt idx="52">
                  <c:v>13.162155432293645</c:v>
                </c:pt>
                <c:pt idx="53">
                  <c:v>13.208264282940041</c:v>
                </c:pt>
                <c:pt idx="54">
                  <c:v>13.254534659266549</c:v>
                </c:pt>
                <c:pt idx="55">
                  <c:v>13.300967127119963</c:v>
                </c:pt>
                <c:pt idx="56">
                  <c:v>13.347562254329315</c:v>
                </c:pt>
                <c:pt idx="57">
                  <c:v>13.394320610712825</c:v>
                </c:pt>
                <c:pt idx="58">
                  <c:v>13.441242768084862</c:v>
                </c:pt>
                <c:pt idx="59">
                  <c:v>13.488329300262942</c:v>
                </c:pt>
                <c:pt idx="60">
                  <c:v>13.518744510328542</c:v>
                </c:pt>
                <c:pt idx="61">
                  <c:v>13.549228304499909</c:v>
                </c:pt>
                <c:pt idx="62">
                  <c:v>13.579780837429256</c:v>
                </c:pt>
                <c:pt idx="63">
                  <c:v>13.610402264117525</c:v>
                </c:pt>
                <c:pt idx="64">
                  <c:v>13.641092739915175</c:v>
                </c:pt>
                <c:pt idx="65">
                  <c:v>13.671852420522971</c:v>
                </c:pt>
                <c:pt idx="66">
                  <c:v>13.702681461992769</c:v>
                </c:pt>
                <c:pt idx="67">
                  <c:v>13.733580020728313</c:v>
                </c:pt>
                <c:pt idx="68">
                  <c:v>13.764548253486025</c:v>
                </c:pt>
                <c:pt idx="69">
                  <c:v>13.795586317375799</c:v>
                </c:pt>
                <c:pt idx="70">
                  <c:v>13.826694369861805</c:v>
                </c:pt>
                <c:pt idx="71">
                  <c:v>13.85787256876328</c:v>
                </c:pt>
                <c:pt idx="72">
                  <c:v>13.778426635966079</c:v>
                </c:pt>
                <c:pt idx="73">
                  <c:v>13.699436159531801</c:v>
                </c:pt>
                <c:pt idx="74">
                  <c:v>13.620898528370221</c:v>
                </c:pt>
                <c:pt idx="75">
                  <c:v>13.542811146360258</c:v>
                </c:pt>
                <c:pt idx="76">
                  <c:v>13.46517143226416</c:v>
                </c:pt>
                <c:pt idx="77">
                  <c:v>13.38797681964218</c:v>
                </c:pt>
                <c:pt idx="78">
                  <c:v>13.311224756767734</c:v>
                </c:pt>
                <c:pt idx="79">
                  <c:v>13.234912706543058</c:v>
                </c:pt>
                <c:pt idx="80">
                  <c:v>13.159038146415343</c:v>
                </c:pt>
                <c:pt idx="81">
                  <c:v>13.083598568293343</c:v>
                </c:pt>
                <c:pt idx="82">
                  <c:v>13.008591478464478</c:v>
                </c:pt>
                <c:pt idx="83">
                  <c:v>12.934014397512392</c:v>
                </c:pt>
                <c:pt idx="84">
                  <c:v>12.902808335534434</c:v>
                </c:pt>
                <c:pt idx="85">
                  <c:v>12.871677564821372</c:v>
                </c:pt>
                <c:pt idx="86">
                  <c:v>12.840621903717008</c:v>
                </c:pt>
                <c:pt idx="87">
                  <c:v>12.809641171003427</c:v>
                </c:pt>
                <c:pt idx="88">
                  <c:v>12.778735185899945</c:v>
                </c:pt>
                <c:pt idx="89">
                  <c:v>12.747903768062047</c:v>
                </c:pt>
                <c:pt idx="90">
                  <c:v>12.717146737580334</c:v>
                </c:pt>
                <c:pt idx="91">
                  <c:v>12.686463914979484</c:v>
                </c:pt>
                <c:pt idx="92">
                  <c:v>12.655855121217192</c:v>
                </c:pt>
                <c:pt idx="93">
                  <c:v>12.625320177683131</c:v>
                </c:pt>
                <c:pt idx="94">
                  <c:v>12.594858906197912</c:v>
                </c:pt>
                <c:pt idx="95">
                  <c:v>12.564471129012041</c:v>
                </c:pt>
                <c:pt idx="96">
                  <c:v>12.533252752355478</c:v>
                </c:pt>
                <c:pt idx="97">
                  <c:v>12.502111942596166</c:v>
                </c:pt>
                <c:pt idx="98">
                  <c:v>12.47104850700712</c:v>
                </c:pt>
                <c:pt idx="99">
                  <c:v>12.440062253340221</c:v>
                </c:pt>
                <c:pt idx="100">
                  <c:v>12.409152989825012</c:v>
                </c:pt>
                <c:pt idx="101">
                  <c:v>12.378320525167526</c:v>
                </c:pt>
                <c:pt idx="102">
                  <c:v>12.347564668549092</c:v>
                </c:pt>
                <c:pt idx="103">
                  <c:v>12.316885229625161</c:v>
                </c:pt>
                <c:pt idx="104">
                  <c:v>12.286282018524119</c:v>
                </c:pt>
                <c:pt idx="105">
                  <c:v>12.255754845846123</c:v>
                </c:pt>
                <c:pt idx="106">
                  <c:v>12.225303522661921</c:v>
                </c:pt>
                <c:pt idx="107">
                  <c:v>12.194927860511685</c:v>
                </c:pt>
                <c:pt idx="108">
                  <c:v>12.225303522661921</c:v>
                </c:pt>
                <c:pt idx="109">
                  <c:v>12.255754845846123</c:v>
                </c:pt>
                <c:pt idx="110">
                  <c:v>12.286282018524119</c:v>
                </c:pt>
                <c:pt idx="111">
                  <c:v>12.316885229625161</c:v>
                </c:pt>
                <c:pt idx="112">
                  <c:v>12.347564668549094</c:v>
                </c:pt>
                <c:pt idx="113">
                  <c:v>12.378320525167528</c:v>
                </c:pt>
                <c:pt idx="114">
                  <c:v>12.409152989825014</c:v>
                </c:pt>
                <c:pt idx="115">
                  <c:v>12.440062253340223</c:v>
                </c:pt>
                <c:pt idx="116">
                  <c:v>12.471048507007124</c:v>
                </c:pt>
                <c:pt idx="117">
                  <c:v>12.502111942596169</c:v>
                </c:pt>
                <c:pt idx="118">
                  <c:v>12.533252752355482</c:v>
                </c:pt>
                <c:pt idx="119">
                  <c:v>12.564471129012045</c:v>
                </c:pt>
                <c:pt idx="120">
                  <c:v>12.594858906197915</c:v>
                </c:pt>
                <c:pt idx="121">
                  <c:v>12.625320177683133</c:v>
                </c:pt>
                <c:pt idx="122">
                  <c:v>12.655855121217192</c:v>
                </c:pt>
                <c:pt idx="123">
                  <c:v>12.686463914979484</c:v>
                </c:pt>
                <c:pt idx="124">
                  <c:v>12.717146737580334</c:v>
                </c:pt>
                <c:pt idx="125">
                  <c:v>12.747903768062045</c:v>
                </c:pt>
                <c:pt idx="126">
                  <c:v>12.778735185899944</c:v>
                </c:pt>
                <c:pt idx="127">
                  <c:v>12.809641171003424</c:v>
                </c:pt>
                <c:pt idx="128">
                  <c:v>12.840621903717002</c:v>
                </c:pt>
                <c:pt idx="129">
                  <c:v>12.871677564821365</c:v>
                </c:pt>
                <c:pt idx="130">
                  <c:v>12.902808335534425</c:v>
                </c:pt>
                <c:pt idx="131">
                  <c:v>12.934014397512383</c:v>
                </c:pt>
                <c:pt idx="132">
                  <c:v>12.979324038564792</c:v>
                </c:pt>
                <c:pt idx="133">
                  <c:v>13.024792405555583</c:v>
                </c:pt>
                <c:pt idx="134">
                  <c:v>13.07042005452367</c:v>
                </c:pt>
                <c:pt idx="135">
                  <c:v>13.116207543455843</c:v>
                </c:pt>
                <c:pt idx="136">
                  <c:v>13.162155432293602</c:v>
                </c:pt>
                <c:pt idx="137">
                  <c:v>13.208264282939998</c:v>
                </c:pt>
                <c:pt idx="138">
                  <c:v>13.254534659266506</c:v>
                </c:pt>
                <c:pt idx="139">
                  <c:v>13.30096712711992</c:v>
                </c:pt>
                <c:pt idx="140">
                  <c:v>13.347562254329272</c:v>
                </c:pt>
                <c:pt idx="141">
                  <c:v>13.394320610712782</c:v>
                </c:pt>
                <c:pt idx="142">
                  <c:v>13.44124276808482</c:v>
                </c:pt>
                <c:pt idx="143">
                  <c:v>13.488329300262899</c:v>
                </c:pt>
                <c:pt idx="144">
                  <c:v>13.518744510328499</c:v>
                </c:pt>
                <c:pt idx="145">
                  <c:v>13.549228304499866</c:v>
                </c:pt>
                <c:pt idx="146">
                  <c:v>13.579780837429213</c:v>
                </c:pt>
                <c:pt idx="147">
                  <c:v>13.610402264117482</c:v>
                </c:pt>
                <c:pt idx="148">
                  <c:v>13.641092739915132</c:v>
                </c:pt>
                <c:pt idx="149">
                  <c:v>13.671852420522928</c:v>
                </c:pt>
                <c:pt idx="150">
                  <c:v>13.702681461992727</c:v>
                </c:pt>
                <c:pt idx="151">
                  <c:v>13.733580020728271</c:v>
                </c:pt>
                <c:pt idx="152">
                  <c:v>13.764548253485982</c:v>
                </c:pt>
                <c:pt idx="153">
                  <c:v>13.795586317375756</c:v>
                </c:pt>
                <c:pt idx="154">
                  <c:v>13.826694369861762</c:v>
                </c:pt>
                <c:pt idx="155">
                  <c:v>13.857872568763238</c:v>
                </c:pt>
                <c:pt idx="156">
                  <c:v>13.888297744850576</c:v>
                </c:pt>
                <c:pt idx="157">
                  <c:v>13.918789719888139</c:v>
                </c:pt>
                <c:pt idx="158">
                  <c:v>13.949348640534067</c:v>
                </c:pt>
                <c:pt idx="159">
                  <c:v>13.979974653768492</c:v>
                </c:pt>
                <c:pt idx="160">
                  <c:v>14.010667906894241</c:v>
                </c:pt>
                <c:pt idx="161">
                  <c:v>14.041428547537549</c:v>
                </c:pt>
                <c:pt idx="162">
                  <c:v>14.072256723648765</c:v>
                </c:pt>
                <c:pt idx="163">
                  <c:v>14.103152583503064</c:v>
                </c:pt>
                <c:pt idx="164">
                  <c:v>14.134116275701164</c:v>
                </c:pt>
                <c:pt idx="165">
                  <c:v>14.165147949170038</c:v>
                </c:pt>
                <c:pt idx="166">
                  <c:v>14.196247753163629</c:v>
                </c:pt>
                <c:pt idx="167">
                  <c:v>14.227415837263571</c:v>
                </c:pt>
                <c:pt idx="168">
                  <c:v>14.302203477981621</c:v>
                </c:pt>
                <c:pt idx="169">
                  <c:v>14.377384246395392</c:v>
                </c:pt>
                <c:pt idx="170">
                  <c:v>14.452960209014586</c:v>
                </c:pt>
                <c:pt idx="171">
                  <c:v>14.528933443211693</c:v>
                </c:pt>
                <c:pt idx="172">
                  <c:v>14.605306037279089</c:v>
                </c:pt>
                <c:pt idx="173">
                  <c:v>14.682080090486441</c:v>
                </c:pt>
                <c:pt idx="174">
                  <c:v>14.759257713138407</c:v>
                </c:pt>
                <c:pt idx="175">
                  <c:v>14.836841026632644</c:v>
                </c:pt>
                <c:pt idx="176">
                  <c:v>14.91483216351812</c:v>
                </c:pt>
                <c:pt idx="177">
                  <c:v>14.993233267553732</c:v>
                </c:pt>
                <c:pt idx="178">
                  <c:v>15.072046493767226</c:v>
                </c:pt>
                <c:pt idx="179">
                  <c:v>15.151274008514445</c:v>
                </c:pt>
                <c:pt idx="180">
                  <c:v>15.211528973910545</c:v>
                </c:pt>
                <c:pt idx="181">
                  <c:v>15.272023566736841</c:v>
                </c:pt>
                <c:pt idx="182">
                  <c:v>15.332758739965509</c:v>
                </c:pt>
                <c:pt idx="183">
                  <c:v>15.393735450358587</c:v>
                </c:pt>
                <c:pt idx="184">
                  <c:v>15.454954658483054</c:v>
                </c:pt>
                <c:pt idx="185">
                  <c:v>15.516417328725955</c:v>
                </c:pt>
                <c:pt idx="186">
                  <c:v>15.578124429309604</c:v>
                </c:pt>
                <c:pt idx="187">
                  <c:v>15.640076932306822</c:v>
                </c:pt>
                <c:pt idx="188">
                  <c:v>15.702275813656264</c:v>
                </c:pt>
                <c:pt idx="189">
                  <c:v>15.764722053177783</c:v>
                </c:pt>
                <c:pt idx="190">
                  <c:v>15.82741663458787</c:v>
                </c:pt>
                <c:pt idx="191">
                  <c:v>15.890360545515149</c:v>
                </c:pt>
                <c:pt idx="192">
                  <c:v>15.979917491879101</c:v>
                </c:pt>
                <c:pt idx="193">
                  <c:v>16.069979174848562</c:v>
                </c:pt>
                <c:pt idx="194">
                  <c:v>16.160548439083282</c:v>
                </c:pt>
                <c:pt idx="195">
                  <c:v>16.251628145275319</c:v>
                </c:pt>
                <c:pt idx="196">
                  <c:v>16.343221170239381</c:v>
                </c:pt>
                <c:pt idx="197">
                  <c:v>16.435330407003708</c:v>
                </c:pt>
                <c:pt idx="198">
                  <c:v>16.527958764901435</c:v>
                </c:pt>
                <c:pt idx="199">
                  <c:v>16.621109169662493</c:v>
                </c:pt>
                <c:pt idx="200">
                  <c:v>16.714784563506026</c:v>
                </c:pt>
                <c:pt idx="201">
                  <c:v>16.808987905233312</c:v>
                </c:pt>
                <c:pt idx="202">
                  <c:v>16.903722170321224</c:v>
                </c:pt>
                <c:pt idx="203">
                  <c:v>16.998990351016211</c:v>
                </c:pt>
                <c:pt idx="204">
                  <c:v>17.044506925938347</c:v>
                </c:pt>
                <c:pt idx="205">
                  <c:v>17.090145376251307</c:v>
                </c:pt>
                <c:pt idx="206">
                  <c:v>17.135906028289199</c:v>
                </c:pt>
                <c:pt idx="207">
                  <c:v>17.181789209259925</c:v>
                </c:pt>
                <c:pt idx="208">
                  <c:v>17.227795247247521</c:v>
                </c:pt>
                <c:pt idx="209">
                  <c:v>17.273924471214499</c:v>
                </c:pt>
                <c:pt idx="210">
                  <c:v>17.320177211004211</c:v>
                </c:pt>
                <c:pt idx="211">
                  <c:v>17.366553797343187</c:v>
                </c:pt>
                <c:pt idx="212">
                  <c:v>17.413054561843524</c:v>
                </c:pt>
                <c:pt idx="213">
                  <c:v>17.459679837005233</c:v>
                </c:pt>
                <c:pt idx="214">
                  <c:v>17.506429956218639</c:v>
                </c:pt>
                <c:pt idx="215">
                  <c:v>17.553305253766752</c:v>
                </c:pt>
                <c:pt idx="216">
                  <c:v>17.600306064827652</c:v>
                </c:pt>
                <c:pt idx="217">
                  <c:v>17.647432725476904</c:v>
                </c:pt>
                <c:pt idx="218">
                  <c:v>17.694685572689945</c:v>
                </c:pt>
                <c:pt idx="219">
                  <c:v>17.742064944344499</c:v>
                </c:pt>
                <c:pt idx="220">
                  <c:v>17.789571179222996</c:v>
                </c:pt>
                <c:pt idx="221">
                  <c:v>17.837204617014986</c:v>
                </c:pt>
                <c:pt idx="222">
                  <c:v>17.884965598319578</c:v>
                </c:pt>
                <c:pt idx="223">
                  <c:v>17.932854464647871</c:v>
                </c:pt>
                <c:pt idx="224">
                  <c:v>17.980871558425392</c:v>
                </c:pt>
                <c:pt idx="225">
                  <c:v>18.02901722299455</c:v>
                </c:pt>
                <c:pt idx="226">
                  <c:v>18.07729180261709</c:v>
                </c:pt>
                <c:pt idx="227">
                  <c:v>18.125695642476554</c:v>
                </c:pt>
                <c:pt idx="228">
                  <c:v>18.174229088680747</c:v>
                </c:pt>
                <c:pt idx="229">
                  <c:v>18.222892488264215</c:v>
                </c:pt>
                <c:pt idx="230">
                  <c:v>18.271686189190724</c:v>
                </c:pt>
                <c:pt idx="231">
                  <c:v>18.320610540355752</c:v>
                </c:pt>
                <c:pt idx="232">
                  <c:v>18.36966589158898</c:v>
                </c:pt>
                <c:pt idx="233">
                  <c:v>18.418852593656798</c:v>
                </c:pt>
                <c:pt idx="234">
                  <c:v>18.468170998264799</c:v>
                </c:pt>
                <c:pt idx="235">
                  <c:v>18.517621458060319</c:v>
                </c:pt>
                <c:pt idx="236">
                  <c:v>18.567204326634933</c:v>
                </c:pt>
                <c:pt idx="237">
                  <c:v>18.616919958526999</c:v>
                </c:pt>
                <c:pt idx="238">
                  <c:v>18.666768709224186</c:v>
                </c:pt>
                <c:pt idx="239">
                  <c:v>18.716750935166022</c:v>
                </c:pt>
                <c:pt idx="240">
                  <c:v>18.766866993746437</c:v>
                </c:pt>
                <c:pt idx="241">
                  <c:v>18.817117243316321</c:v>
                </c:pt>
                <c:pt idx="242">
                  <c:v>18.867502043186086</c:v>
                </c:pt>
                <c:pt idx="243">
                  <c:v>18.918021753628235</c:v>
                </c:pt>
                <c:pt idx="244">
                  <c:v>18.968676735879939</c:v>
                </c:pt>
                <c:pt idx="245">
                  <c:v>19.019467352145618</c:v>
                </c:pt>
                <c:pt idx="246">
                  <c:v>19.070393965599536</c:v>
                </c:pt>
                <c:pt idx="247">
                  <c:v>19.121456940388388</c:v>
                </c:pt>
                <c:pt idx="248">
                  <c:v>19.172656641633914</c:v>
                </c:pt>
                <c:pt idx="249">
                  <c:v>19.223993435435503</c:v>
                </c:pt>
                <c:pt idx="250">
                  <c:v>19.275467688872816</c:v>
                </c:pt>
                <c:pt idx="251">
                  <c:v>19.327079770008407</c:v>
                </c:pt>
                <c:pt idx="252">
                  <c:v>19.378830047890357</c:v>
                </c:pt>
                <c:pt idx="253">
                  <c:v>19.430718892554911</c:v>
                </c:pt>
                <c:pt idx="254">
                  <c:v>19.482746675029126</c:v>
                </c:pt>
                <c:pt idx="255">
                  <c:v>19.534913767333521</c:v>
                </c:pt>
                <c:pt idx="256">
                  <c:v>19.587220542484737</c:v>
                </c:pt>
                <c:pt idx="257">
                  <c:v>19.63966737449821</c:v>
                </c:pt>
                <c:pt idx="258">
                  <c:v>19.692254638390839</c:v>
                </c:pt>
                <c:pt idx="259">
                  <c:v>19.744982710183674</c:v>
                </c:pt>
                <c:pt idx="260">
                  <c:v>19.797851966904595</c:v>
                </c:pt>
                <c:pt idx="261">
                  <c:v>19.850862786591019</c:v>
                </c:pt>
                <c:pt idx="262">
                  <c:v>19.904015548292591</c:v>
                </c:pt>
                <c:pt idx="263">
                  <c:v>19.957310632073909</c:v>
                </c:pt>
                <c:pt idx="264">
                  <c:v>20.010748419017229</c:v>
                </c:pt>
                <c:pt idx="265">
                  <c:v>20.064329291225192</c:v>
                </c:pt>
                <c:pt idx="266">
                  <c:v>20.118053631823567</c:v>
                </c:pt>
                <c:pt idx="267">
                  <c:v>20.171921824963974</c:v>
                </c:pt>
                <c:pt idx="268">
                  <c:v>20.225934255826644</c:v>
                </c:pt>
                <c:pt idx="269">
                  <c:v>20.280091310623167</c:v>
                </c:pt>
                <c:pt idx="270">
                  <c:v>20.334393376599252</c:v>
                </c:pt>
                <c:pt idx="271">
                  <c:v>20.388840842037506</c:v>
                </c:pt>
                <c:pt idx="272">
                  <c:v>20.443434096260198</c:v>
                </c:pt>
                <c:pt idx="273">
                  <c:v>20.498173529632048</c:v>
                </c:pt>
                <c:pt idx="274">
                  <c:v>20.553059533563019</c:v>
                </c:pt>
                <c:pt idx="275">
                  <c:v>20.60809250051112</c:v>
                </c:pt>
                <c:pt idx="276">
                  <c:v>20.663272823985199</c:v>
                </c:pt>
                <c:pt idx="277">
                  <c:v>20.71860089854777</c:v>
                </c:pt>
                <c:pt idx="278">
                  <c:v>20.774077119817829</c:v>
                </c:pt>
                <c:pt idx="279">
                  <c:v>20.829701884473682</c:v>
                </c:pt>
                <c:pt idx="280">
                  <c:v>20.885475590255787</c:v>
                </c:pt>
                <c:pt idx="281">
                  <c:v>20.941398635969588</c:v>
                </c:pt>
                <c:pt idx="282">
                  <c:v>20.997471421488374</c:v>
                </c:pt>
                <c:pt idx="283">
                  <c:v>21.053694347756135</c:v>
                </c:pt>
                <c:pt idx="284">
                  <c:v>21.110067816790437</c:v>
                </c:pt>
                <c:pt idx="285">
                  <c:v>21.166592231685282</c:v>
                </c:pt>
                <c:pt idx="286">
                  <c:v>21.223267996614005</c:v>
                </c:pt>
                <c:pt idx="287">
                  <c:v>21.280095516832152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'3-3'!$C$5</c:f>
              <c:strCache>
                <c:ptCount val="1"/>
                <c:pt idx="0">
                  <c:v>Jet-A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'3-3'!$C$6:$C$293</c:f>
              <c:numCache>
                <c:formatCode>#,##0.0</c:formatCode>
                <c:ptCount val="288"/>
                <c:pt idx="0">
                  <c:v>15.21907694220177</c:v>
                </c:pt>
                <c:pt idx="1">
                  <c:v>11.626757612440244</c:v>
                </c:pt>
                <c:pt idx="2">
                  <c:v>11.703566096187794</c:v>
                </c:pt>
                <c:pt idx="3">
                  <c:v>11.583490731136385</c:v>
                </c:pt>
                <c:pt idx="4">
                  <c:v>11.603097605979185</c:v>
                </c:pt>
                <c:pt idx="5">
                  <c:v>11.476329416536986</c:v>
                </c:pt>
                <c:pt idx="6">
                  <c:v>11.701040635995788</c:v>
                </c:pt>
                <c:pt idx="7">
                  <c:v>11.985966499459501</c:v>
                </c:pt>
                <c:pt idx="8">
                  <c:v>11.932070382039937</c:v>
                </c:pt>
                <c:pt idx="9">
                  <c:v>12.150701528392613</c:v>
                </c:pt>
                <c:pt idx="10">
                  <c:v>12.16645070273424</c:v>
                </c:pt>
                <c:pt idx="11">
                  <c:v>11.993300146689354</c:v>
                </c:pt>
                <c:pt idx="12">
                  <c:v>11.93088529421078</c:v>
                </c:pt>
                <c:pt idx="13">
                  <c:v>11.712752547192702</c:v>
                </c:pt>
                <c:pt idx="14">
                  <c:v>11.722604791434687</c:v>
                </c:pt>
                <c:pt idx="15">
                  <c:v>11.645791021827529</c:v>
                </c:pt>
                <c:pt idx="16">
                  <c:v>11.834733493266313</c:v>
                </c:pt>
                <c:pt idx="17">
                  <c:v>11.751363561959884</c:v>
                </c:pt>
                <c:pt idx="18">
                  <c:v>11.863924409549835</c:v>
                </c:pt>
                <c:pt idx="19">
                  <c:v>12.15462858087376</c:v>
                </c:pt>
                <c:pt idx="20">
                  <c:v>12.156133369967966</c:v>
                </c:pt>
                <c:pt idx="21">
                  <c:v>12.500729358372391</c:v>
                </c:pt>
                <c:pt idx="22">
                  <c:v>12.495568496789327</c:v>
                </c:pt>
                <c:pt idx="23">
                  <c:v>12.478983143211968</c:v>
                </c:pt>
                <c:pt idx="24">
                  <c:v>12.66002572176572</c:v>
                </c:pt>
                <c:pt idx="25">
                  <c:v>12.843694829650687</c:v>
                </c:pt>
                <c:pt idx="26">
                  <c:v>13.030028572026346</c:v>
                </c:pt>
                <c:pt idx="27">
                  <c:v>13.219065606874166</c:v>
                </c:pt>
                <c:pt idx="28">
                  <c:v>13.410845153017837</c:v>
                </c:pt>
                <c:pt idx="29">
                  <c:v>13.605406998259861</c:v>
                </c:pt>
                <c:pt idx="30">
                  <c:v>13.802791507636178</c:v>
                </c:pt>
                <c:pt idx="31">
                  <c:v>14.003039631790553</c:v>
                </c:pt>
                <c:pt idx="32">
                  <c:v>14.206192915470462</c:v>
                </c:pt>
                <c:pt idx="33">
                  <c:v>14.41229350614622</c:v>
                </c:pt>
                <c:pt idx="34">
                  <c:v>14.62138416275517</c:v>
                </c:pt>
                <c:pt idx="35">
                  <c:v>14.833508264572719</c:v>
                </c:pt>
                <c:pt idx="36">
                  <c:v>14.96432053287247</c:v>
                </c:pt>
                <c:pt idx="37">
                  <c:v>15.096286395401753</c:v>
                </c:pt>
                <c:pt idx="38">
                  <c:v>15.229416025362697</c:v>
                </c:pt>
                <c:pt idx="39">
                  <c:v>15.363719685671857</c:v>
                </c:pt>
                <c:pt idx="40">
                  <c:v>15.499207729751372</c:v>
                </c:pt>
                <c:pt idx="41">
                  <c:v>15.635890602327114</c:v>
                </c:pt>
                <c:pt idx="42">
                  <c:v>15.773778840233867</c:v>
                </c:pt>
                <c:pt idx="43">
                  <c:v>15.912883073227601</c:v>
                </c:pt>
                <c:pt idx="44">
                  <c:v>16.053214024804927</c:v>
                </c:pt>
                <c:pt idx="45">
                  <c:v>16.194782513029757</c:v>
                </c:pt>
                <c:pt idx="46">
                  <c:v>16.337599451367279</c:v>
                </c:pt>
                <c:pt idx="47">
                  <c:v>16.481675849525249</c:v>
                </c:pt>
                <c:pt idx="48">
                  <c:v>16.539413439242775</c:v>
                </c:pt>
                <c:pt idx="49">
                  <c:v>16.597353291721493</c:v>
                </c:pt>
                <c:pt idx="50">
                  <c:v>16.655496115515824</c:v>
                </c:pt>
                <c:pt idx="51">
                  <c:v>16.713842621662359</c:v>
                </c:pt>
                <c:pt idx="52">
                  <c:v>16.772393523688539</c:v>
                </c:pt>
                <c:pt idx="53">
                  <c:v>16.8311495376214</c:v>
                </c:pt>
                <c:pt idx="54">
                  <c:v>16.890111381996316</c:v>
                </c:pt>
                <c:pt idx="55">
                  <c:v>16.949279777865787</c:v>
                </c:pt>
                <c:pt idx="56">
                  <c:v>17.008655448808263</c:v>
                </c:pt>
                <c:pt idx="57">
                  <c:v>17.06823912093699</c:v>
                </c:pt>
                <c:pt idx="58">
                  <c:v>17.128031522908884</c:v>
                </c:pt>
                <c:pt idx="59">
                  <c:v>17.188033385933455</c:v>
                </c:pt>
                <c:pt idx="60">
                  <c:v>17.22679116196414</c:v>
                </c:pt>
                <c:pt idx="61">
                  <c:v>17.265636333985345</c:v>
                </c:pt>
                <c:pt idx="62">
                  <c:v>17.304569099068726</c:v>
                </c:pt>
                <c:pt idx="63">
                  <c:v>17.343589654730323</c:v>
                </c:pt>
                <c:pt idx="64">
                  <c:v>17.382698198931564</c:v>
                </c:pt>
                <c:pt idx="65">
                  <c:v>17.421894930080256</c:v>
                </c:pt>
                <c:pt idx="66">
                  <c:v>17.461180047031611</c:v>
                </c:pt>
                <c:pt idx="67">
                  <c:v>17.500553749089242</c:v>
                </c:pt>
                <c:pt idx="68">
                  <c:v>17.540016236006174</c:v>
                </c:pt>
                <c:pt idx="69">
                  <c:v>17.579567707985863</c:v>
                </c:pt>
                <c:pt idx="70">
                  <c:v>17.61920836568321</c:v>
                </c:pt>
                <c:pt idx="71">
                  <c:v>17.658938410205582</c:v>
                </c:pt>
                <c:pt idx="72">
                  <c:v>17.557701309976402</c:v>
                </c:pt>
                <c:pt idx="73">
                  <c:v>17.457044592906431</c:v>
                </c:pt>
                <c:pt idx="74">
                  <c:v>17.356964931711396</c:v>
                </c:pt>
                <c:pt idx="75">
                  <c:v>17.257459018182043</c:v>
                </c:pt>
                <c:pt idx="76">
                  <c:v>17.158523563074787</c:v>
                </c:pt>
                <c:pt idx="77">
                  <c:v>17.060155296002975</c:v>
                </c:pt>
                <c:pt idx="78">
                  <c:v>16.962350965328788</c:v>
                </c:pt>
                <c:pt idx="79">
                  <c:v>16.865107338055751</c:v>
                </c:pt>
                <c:pt idx="80">
                  <c:v>16.768421199721868</c:v>
                </c:pt>
                <c:pt idx="81">
                  <c:v>16.672289354293362</c:v>
                </c:pt>
                <c:pt idx="82">
                  <c:v>16.57670862405903</c:v>
                </c:pt>
                <c:pt idx="83">
                  <c:v>16.481675849525203</c:v>
                </c:pt>
                <c:pt idx="84">
                  <c:v>16.44191029938326</c:v>
                </c:pt>
                <c:pt idx="85">
                  <c:v>16.402240692092789</c:v>
                </c:pt>
                <c:pt idx="86">
                  <c:v>16.362666796171251</c:v>
                </c:pt>
                <c:pt idx="87">
                  <c:v>16.323188380694599</c:v>
                </c:pt>
                <c:pt idx="88">
                  <c:v>16.283805215295942</c:v>
                </c:pt>
                <c:pt idx="89">
                  <c:v>16.2445170701642</c:v>
                </c:pt>
                <c:pt idx="90">
                  <c:v>16.205323716042756</c:v>
                </c:pt>
                <c:pt idx="91">
                  <c:v>16.166224924228128</c:v>
                </c:pt>
                <c:pt idx="92">
                  <c:v>16.127220466568634</c:v>
                </c:pt>
                <c:pt idx="93">
                  <c:v>16.088310115463045</c:v>
                </c:pt>
                <c:pt idx="94">
                  <c:v>16.049493643859279</c:v>
                </c:pt>
                <c:pt idx="95">
                  <c:v>16.010770825253058</c:v>
                </c:pt>
                <c:pt idx="96">
                  <c:v>15.970989582648224</c:v>
                </c:pt>
                <c:pt idx="97">
                  <c:v>15.931307182708773</c:v>
                </c:pt>
                <c:pt idx="98">
                  <c:v>15.891723379844775</c:v>
                </c:pt>
                <c:pt idx="99">
                  <c:v>15.852237929076509</c:v>
                </c:pt>
                <c:pt idx="100">
                  <c:v>15.812850586032944</c:v>
                </c:pt>
                <c:pt idx="101">
                  <c:v>15.773561106950227</c:v>
                </c:pt>
                <c:pt idx="102">
                  <c:v>15.734369248670172</c:v>
                </c:pt>
                <c:pt idx="103">
                  <c:v>15.695274768638759</c:v>
                </c:pt>
                <c:pt idx="104">
                  <c:v>15.656277424904632</c:v>
                </c:pt>
                <c:pt idx="105">
                  <c:v>15.617376976117598</c:v>
                </c:pt>
                <c:pt idx="106">
                  <c:v>15.578573181527135</c:v>
                </c:pt>
                <c:pt idx="107">
                  <c:v>15.539865800980909</c:v>
                </c:pt>
                <c:pt idx="108">
                  <c:v>15.578573181527135</c:v>
                </c:pt>
                <c:pt idx="109">
                  <c:v>15.617376976117598</c:v>
                </c:pt>
                <c:pt idx="110">
                  <c:v>15.656277424904633</c:v>
                </c:pt>
                <c:pt idx="111">
                  <c:v>15.695274768638761</c:v>
                </c:pt>
                <c:pt idx="112">
                  <c:v>15.734369248670173</c:v>
                </c:pt>
                <c:pt idx="113">
                  <c:v>15.773561106950229</c:v>
                </c:pt>
                <c:pt idx="114">
                  <c:v>15.812850586032946</c:v>
                </c:pt>
                <c:pt idx="115">
                  <c:v>15.852237929076511</c:v>
                </c:pt>
                <c:pt idx="116">
                  <c:v>15.891723379844777</c:v>
                </c:pt>
                <c:pt idx="117">
                  <c:v>15.931307182708775</c:v>
                </c:pt>
                <c:pt idx="118">
                  <c:v>15.970989582648226</c:v>
                </c:pt>
                <c:pt idx="119">
                  <c:v>16.010770825253061</c:v>
                </c:pt>
                <c:pt idx="120">
                  <c:v>16.049493643859282</c:v>
                </c:pt>
                <c:pt idx="121">
                  <c:v>16.088310115463049</c:v>
                </c:pt>
                <c:pt idx="122">
                  <c:v>16.127220466568634</c:v>
                </c:pt>
                <c:pt idx="123">
                  <c:v>16.166224924228128</c:v>
                </c:pt>
                <c:pt idx="124">
                  <c:v>16.205323716042752</c:v>
                </c:pt>
                <c:pt idx="125">
                  <c:v>16.244517070164193</c:v>
                </c:pt>
                <c:pt idx="126">
                  <c:v>16.283805215295935</c:v>
                </c:pt>
                <c:pt idx="127">
                  <c:v>16.323188380694592</c:v>
                </c:pt>
                <c:pt idx="128">
                  <c:v>16.362666796171244</c:v>
                </c:pt>
                <c:pt idx="129">
                  <c:v>16.402240692092782</c:v>
                </c:pt>
                <c:pt idx="130">
                  <c:v>16.441910299383249</c:v>
                </c:pt>
                <c:pt idx="131">
                  <c:v>16.481675849525192</c:v>
                </c:pt>
                <c:pt idx="132">
                  <c:v>16.539413439242718</c:v>
                </c:pt>
                <c:pt idx="133">
                  <c:v>16.597353291721436</c:v>
                </c:pt>
                <c:pt idx="134">
                  <c:v>16.655496115515767</c:v>
                </c:pt>
                <c:pt idx="135">
                  <c:v>16.713842621662302</c:v>
                </c:pt>
                <c:pt idx="136">
                  <c:v>16.772393523688482</c:v>
                </c:pt>
                <c:pt idx="137">
                  <c:v>16.831149537621343</c:v>
                </c:pt>
                <c:pt idx="138">
                  <c:v>16.89011138199626</c:v>
                </c:pt>
                <c:pt idx="139">
                  <c:v>16.94927977786573</c:v>
                </c:pt>
                <c:pt idx="140">
                  <c:v>17.008655448808206</c:v>
                </c:pt>
                <c:pt idx="141">
                  <c:v>17.06823912093693</c:v>
                </c:pt>
                <c:pt idx="142">
                  <c:v>17.128031522908824</c:v>
                </c:pt>
                <c:pt idx="143">
                  <c:v>17.188033385933394</c:v>
                </c:pt>
                <c:pt idx="144">
                  <c:v>17.22679116196408</c:v>
                </c:pt>
                <c:pt idx="145">
                  <c:v>17.265636333985285</c:v>
                </c:pt>
                <c:pt idx="146">
                  <c:v>17.304569099068665</c:v>
                </c:pt>
                <c:pt idx="147">
                  <c:v>17.343589654730263</c:v>
                </c:pt>
                <c:pt idx="148">
                  <c:v>17.3826981989315</c:v>
                </c:pt>
                <c:pt idx="149">
                  <c:v>17.421894930080192</c:v>
                </c:pt>
                <c:pt idx="150">
                  <c:v>17.461180047031547</c:v>
                </c:pt>
                <c:pt idx="151">
                  <c:v>17.500553749089178</c:v>
                </c:pt>
                <c:pt idx="152">
                  <c:v>17.54001623600611</c:v>
                </c:pt>
                <c:pt idx="153">
                  <c:v>17.579567707985799</c:v>
                </c:pt>
                <c:pt idx="154">
                  <c:v>17.619208365683146</c:v>
                </c:pt>
                <c:pt idx="155">
                  <c:v>17.658938410205518</c:v>
                </c:pt>
                <c:pt idx="156">
                  <c:v>17.697708885830835</c:v>
                </c:pt>
                <c:pt idx="157">
                  <c:v>17.736564482642109</c:v>
                </c:pt>
                <c:pt idx="158">
                  <c:v>17.775505387524234</c:v>
                </c:pt>
                <c:pt idx="159">
                  <c:v>17.814531787772417</c:v>
                </c:pt>
                <c:pt idx="160">
                  <c:v>17.85364387109307</c:v>
                </c:pt>
                <c:pt idx="161">
                  <c:v>17.892841825604719</c:v>
                </c:pt>
                <c:pt idx="162">
                  <c:v>17.932125839838911</c:v>
                </c:pt>
                <c:pt idx="163">
                  <c:v>17.97149610274111</c:v>
                </c:pt>
                <c:pt idx="164">
                  <c:v>18.010952803671621</c:v>
                </c:pt>
                <c:pt idx="165">
                  <c:v>18.050496132406483</c:v>
                </c:pt>
                <c:pt idx="166">
                  <c:v>18.090126279138399</c:v>
                </c:pt>
                <c:pt idx="167">
                  <c:v>18.129843434477639</c:v>
                </c:pt>
                <c:pt idx="168">
                  <c:v>18.225144523063307</c:v>
                </c:pt>
                <c:pt idx="169">
                  <c:v>18.320946570055948</c:v>
                </c:pt>
                <c:pt idx="170">
                  <c:v>18.417252208786717</c:v>
                </c:pt>
                <c:pt idx="171">
                  <c:v>18.514064086429098</c:v>
                </c:pt>
                <c:pt idx="172">
                  <c:v>18.611384864071674</c:v>
                </c:pt>
                <c:pt idx="173">
                  <c:v>18.70921721679127</c:v>
                </c:pt>
                <c:pt idx="174">
                  <c:v>18.807563833726483</c:v>
                </c:pt>
                <c:pt idx="175">
                  <c:v>18.906427418151598</c:v>
                </c:pt>
                <c:pt idx="176">
                  <c:v>19.005810687550895</c:v>
                </c:pt>
                <c:pt idx="177">
                  <c:v>19.105716373693348</c:v>
                </c:pt>
                <c:pt idx="178">
                  <c:v>19.206147222707706</c:v>
                </c:pt>
                <c:pt idx="179">
                  <c:v>19.30710599515799</c:v>
                </c:pt>
                <c:pt idx="180">
                  <c:v>19.383888251421279</c:v>
                </c:pt>
                <c:pt idx="181">
                  <c:v>19.460975862349237</c:v>
                </c:pt>
                <c:pt idx="182">
                  <c:v>19.538370042304084</c:v>
                </c:pt>
                <c:pt idx="183">
                  <c:v>19.616072010477428</c:v>
                </c:pt>
                <c:pt idx="184">
                  <c:v>19.694082990909468</c:v>
                </c:pt>
                <c:pt idx="185">
                  <c:v>19.772404212508278</c:v>
                </c:pt>
                <c:pt idx="186">
                  <c:v>19.851036909069165</c:v>
                </c:pt>
                <c:pt idx="187">
                  <c:v>19.929982319294105</c:v>
                </c:pt>
                <c:pt idx="188">
                  <c:v>20.009241686811258</c:v>
                </c:pt>
                <c:pt idx="189">
                  <c:v>20.088816260194555</c:v>
                </c:pt>
                <c:pt idx="190">
                  <c:v>20.168707292983374</c:v>
                </c:pt>
                <c:pt idx="191">
                  <c:v>20.24891604370228</c:v>
                </c:pt>
                <c:pt idx="192">
                  <c:v>20.363037500094649</c:v>
                </c:pt>
                <c:pt idx="193">
                  <c:v>20.477802136930901</c:v>
                </c:pt>
                <c:pt idx="194">
                  <c:v>20.593213579130452</c:v>
                </c:pt>
                <c:pt idx="195">
                  <c:v>20.709275472042513</c:v>
                </c:pt>
                <c:pt idx="196">
                  <c:v>20.825991481561221</c:v>
                </c:pt>
                <c:pt idx="197">
                  <c:v>20.943365294241431</c:v>
                </c:pt>
                <c:pt idx="198">
                  <c:v>21.061400617415167</c:v>
                </c:pt>
                <c:pt idx="199">
                  <c:v>21.180101179308707</c:v>
                </c:pt>
                <c:pt idx="200">
                  <c:v>21.299470729160351</c:v>
                </c:pt>
                <c:pt idx="201">
                  <c:v>21.419513037338838</c:v>
                </c:pt>
                <c:pt idx="202">
                  <c:v>21.540231895462441</c:v>
                </c:pt>
                <c:pt idx="203">
                  <c:v>21.661631116518723</c:v>
                </c:pt>
                <c:pt idx="204">
                  <c:v>21.719632399847399</c:v>
                </c:pt>
                <c:pt idx="205">
                  <c:v>21.777788987679674</c:v>
                </c:pt>
                <c:pt idx="206">
                  <c:v>21.83610129585961</c:v>
                </c:pt>
                <c:pt idx="207">
                  <c:v>21.894569741344721</c:v>
                </c:pt>
                <c:pt idx="208">
                  <c:v>21.953194742208979</c:v>
                </c:pt>
                <c:pt idx="209">
                  <c:v>22.011976717645787</c:v>
                </c:pt>
                <c:pt idx="210">
                  <c:v>22.070916087970986</c:v>
                </c:pt>
                <c:pt idx="211">
                  <c:v>22.130013274625853</c:v>
                </c:pt>
                <c:pt idx="212">
                  <c:v>22.189268700180122</c:v>
                </c:pt>
                <c:pt idx="213">
                  <c:v>22.248682788334996</c:v>
                </c:pt>
                <c:pt idx="214">
                  <c:v>22.308255963926189</c:v>
                </c:pt>
                <c:pt idx="215">
                  <c:v>22.367988652926954</c:v>
                </c:pt>
                <c:pt idx="216">
                  <c:v>22.427881282451128</c:v>
                </c:pt>
                <c:pt idx="217">
                  <c:v>22.487934280756196</c:v>
                </c:pt>
                <c:pt idx="218">
                  <c:v>22.548148077246346</c:v>
                </c:pt>
                <c:pt idx="219">
                  <c:v>22.608523102475537</c:v>
                </c:pt>
                <c:pt idx="220">
                  <c:v>22.669059788150587</c:v>
                </c:pt>
                <c:pt idx="221">
                  <c:v>22.729758567134251</c:v>
                </c:pt>
                <c:pt idx="222">
                  <c:v>22.790619873448314</c:v>
                </c:pt>
                <c:pt idx="223">
                  <c:v>22.851644142276712</c:v>
                </c:pt>
                <c:pt idx="224">
                  <c:v>22.912831809968619</c:v>
                </c:pt>
                <c:pt idx="225">
                  <c:v>22.974183314041589</c:v>
                </c:pt>
                <c:pt idx="226">
                  <c:v>23.035699093184668</c:v>
                </c:pt>
                <c:pt idx="227">
                  <c:v>23.097379587261543</c:v>
                </c:pt>
                <c:pt idx="228">
                  <c:v>23.159225237313681</c:v>
                </c:pt>
                <c:pt idx="229">
                  <c:v>23.22123648556348</c:v>
                </c:pt>
                <c:pt idx="230">
                  <c:v>23.28341377541744</c:v>
                </c:pt>
                <c:pt idx="231">
                  <c:v>23.345757551469323</c:v>
                </c:pt>
                <c:pt idx="232">
                  <c:v>23.408268259503341</c:v>
                </c:pt>
                <c:pt idx="233">
                  <c:v>23.470946346497339</c:v>
                </c:pt>
                <c:pt idx="234">
                  <c:v>23.533792260625994</c:v>
                </c:pt>
                <c:pt idx="235">
                  <c:v>23.596806451264012</c:v>
                </c:pt>
                <c:pt idx="236">
                  <c:v>23.659989368989351</c:v>
                </c:pt>
                <c:pt idx="237">
                  <c:v>23.72334146558644</c:v>
                </c:pt>
                <c:pt idx="238">
                  <c:v>23.786863194049403</c:v>
                </c:pt>
                <c:pt idx="239">
                  <c:v>23.850555008585307</c:v>
                </c:pt>
                <c:pt idx="240">
                  <c:v>23.914417364617403</c:v>
                </c:pt>
                <c:pt idx="241">
                  <c:v>23.978450718788391</c:v>
                </c:pt>
                <c:pt idx="242">
                  <c:v>24.042655528963675</c:v>
                </c:pt>
                <c:pt idx="243">
                  <c:v>24.107032254234642</c:v>
                </c:pt>
                <c:pt idx="244">
                  <c:v>24.171581354921944</c:v>
                </c:pt>
                <c:pt idx="245">
                  <c:v>24.236303292578789</c:v>
                </c:pt>
                <c:pt idx="246">
                  <c:v>24.301198529994245</c:v>
                </c:pt>
                <c:pt idx="247">
                  <c:v>24.366267531196545</c:v>
                </c:pt>
                <c:pt idx="248">
                  <c:v>24.431510761456408</c:v>
                </c:pt>
                <c:pt idx="249">
                  <c:v>24.496928687290357</c:v>
                </c:pt>
                <c:pt idx="250">
                  <c:v>24.56252177646407</c:v>
                </c:pt>
                <c:pt idx="251">
                  <c:v>24.62829049799571</c:v>
                </c:pt>
                <c:pt idx="252">
                  <c:v>24.69423532215929</c:v>
                </c:pt>
                <c:pt idx="253">
                  <c:v>24.76035672048803</c:v>
                </c:pt>
                <c:pt idx="254">
                  <c:v>24.826655165777726</c:v>
                </c:pt>
                <c:pt idx="255">
                  <c:v>24.893131132090137</c:v>
                </c:pt>
                <c:pt idx="256">
                  <c:v>24.959785094756374</c:v>
                </c:pt>
                <c:pt idx="257">
                  <c:v>25.026617530380292</c:v>
                </c:pt>
                <c:pt idx="258">
                  <c:v>25.093628916841908</c:v>
                </c:pt>
                <c:pt idx="259">
                  <c:v>25.160819733300805</c:v>
                </c:pt>
                <c:pt idx="260">
                  <c:v>25.228190460199574</c:v>
                </c:pt>
                <c:pt idx="261">
                  <c:v>25.29574157926724</c:v>
                </c:pt>
                <c:pt idx="262">
                  <c:v>25.363473573522704</c:v>
                </c:pt>
                <c:pt idx="263">
                  <c:v>25.431386927278201</c:v>
                </c:pt>
                <c:pt idx="264">
                  <c:v>25.499482126142766</c:v>
                </c:pt>
                <c:pt idx="265">
                  <c:v>25.567759657025704</c:v>
                </c:pt>
                <c:pt idx="266">
                  <c:v>25.636220008140064</c:v>
                </c:pt>
                <c:pt idx="267">
                  <c:v>25.704863669006141</c:v>
                </c:pt>
                <c:pt idx="268">
                  <c:v>25.773691130454971</c:v>
                </c:pt>
                <c:pt idx="269">
                  <c:v>25.842702884631841</c:v>
                </c:pt>
                <c:pt idx="270">
                  <c:v>25.911899424999813</c:v>
                </c:pt>
                <c:pt idx="271">
                  <c:v>25.98128124634324</c:v>
                </c:pt>
                <c:pt idx="272">
                  <c:v>26.05084884477132</c:v>
                </c:pt>
                <c:pt idx="273">
                  <c:v>26.120602717721628</c:v>
                </c:pt>
                <c:pt idx="274">
                  <c:v>26.190543363963684</c:v>
                </c:pt>
                <c:pt idx="275">
                  <c:v>26.260671283602512</c:v>
                </c:pt>
                <c:pt idx="276">
                  <c:v>26.330986978082226</c:v>
                </c:pt>
                <c:pt idx="277">
                  <c:v>26.401490950189604</c:v>
                </c:pt>
                <c:pt idx="278">
                  <c:v>26.472183704057692</c:v>
                </c:pt>
                <c:pt idx="279">
                  <c:v>26.5430657451694</c:v>
                </c:pt>
                <c:pt idx="280">
                  <c:v>26.614137580361128</c:v>
                </c:pt>
                <c:pt idx="281">
                  <c:v>26.685399717826375</c:v>
                </c:pt>
                <c:pt idx="282">
                  <c:v>26.756852667119389</c:v>
                </c:pt>
                <c:pt idx="283">
                  <c:v>26.8284969391588</c:v>
                </c:pt>
                <c:pt idx="284">
                  <c:v>26.900333046231271</c:v>
                </c:pt>
                <c:pt idx="285">
                  <c:v>26.972361501995174</c:v>
                </c:pt>
                <c:pt idx="286">
                  <c:v>27.044582821484251</c:v>
                </c:pt>
                <c:pt idx="287">
                  <c:v>27.116997521111305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'3-3'!$D$5</c:f>
              <c:strCache>
                <c:ptCount val="1"/>
                <c:pt idx="0">
                  <c:v>DO PPP</c:v>
                </c:pt>
              </c:strCache>
            </c:strRef>
          </c:tx>
          <c:spPr>
            <a:ln w="158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'3-3'!$D$6:$D$293</c:f>
              <c:numCache>
                <c:formatCode>#,##0.0</c:formatCode>
                <c:ptCount val="288"/>
                <c:pt idx="0">
                  <c:v>11.971957236106954</c:v>
                </c:pt>
                <c:pt idx="1">
                  <c:v>12.307172038717948</c:v>
                </c:pt>
                <c:pt idx="2">
                  <c:v>11.962571221633846</c:v>
                </c:pt>
                <c:pt idx="3">
                  <c:v>11.772960339545307</c:v>
                </c:pt>
                <c:pt idx="4">
                  <c:v>11.443317450038037</c:v>
                </c:pt>
                <c:pt idx="5">
                  <c:v>11.122904561436973</c:v>
                </c:pt>
                <c:pt idx="6">
                  <c:v>10.931955203893615</c:v>
                </c:pt>
                <c:pt idx="7">
                  <c:v>10.758802421759164</c:v>
                </c:pt>
                <c:pt idx="8">
                  <c:v>10.72663384077244</c:v>
                </c:pt>
                <c:pt idx="9">
                  <c:v>10.669987161456032</c:v>
                </c:pt>
                <c:pt idx="10">
                  <c:v>10.676733174695151</c:v>
                </c:pt>
                <c:pt idx="11">
                  <c:v>10.676473469672764</c:v>
                </c:pt>
                <c:pt idx="12">
                  <c:v>10.68275129071932</c:v>
                </c:pt>
                <c:pt idx="13">
                  <c:v>10.555987152309967</c:v>
                </c:pt>
                <c:pt idx="14">
                  <c:v>10.522828910153137</c:v>
                </c:pt>
                <c:pt idx="15">
                  <c:v>10.514279451228621</c:v>
                </c:pt>
                <c:pt idx="16">
                  <c:v>10.483145146829392</c:v>
                </c:pt>
                <c:pt idx="17">
                  <c:v>10.647467872435337</c:v>
                </c:pt>
                <c:pt idx="18">
                  <c:v>10.637813815037086</c:v>
                </c:pt>
                <c:pt idx="19">
                  <c:v>10.818132010114352</c:v>
                </c:pt>
                <c:pt idx="20">
                  <c:v>10.785786034972304</c:v>
                </c:pt>
                <c:pt idx="21">
                  <c:v>10.728826976635093</c:v>
                </c:pt>
                <c:pt idx="22">
                  <c:v>10.907275084745384</c:v>
                </c:pt>
                <c:pt idx="23">
                  <c:v>10.907009771931655</c:v>
                </c:pt>
                <c:pt idx="24">
                  <c:v>11.085190632847276</c:v>
                </c:pt>
                <c:pt idx="25">
                  <c:v>11.244856927000811</c:v>
                </c:pt>
                <c:pt idx="26">
                  <c:v>11.406822985437438</c:v>
                </c:pt>
                <c:pt idx="27">
                  <c:v>11.571121932967792</c:v>
                </c:pt>
                <c:pt idx="28">
                  <c:v>11.737787371517951</c:v>
                </c:pt>
                <c:pt idx="29">
                  <c:v>11.906853387001624</c:v>
                </c:pt>
                <c:pt idx="30">
                  <c:v>12.078354556291277</c:v>
                </c:pt>
                <c:pt idx="31">
                  <c:v>12.252325954289702</c:v>
                </c:pt>
                <c:pt idx="32">
                  <c:v>12.428803161103435</c:v>
                </c:pt>
                <c:pt idx="33">
                  <c:v>12.607822269319472</c:v>
                </c:pt>
                <c:pt idx="34">
                  <c:v>12.789419891386851</c:v>
                </c:pt>
                <c:pt idx="35">
                  <c:v>12.973633167104483</c:v>
                </c:pt>
                <c:pt idx="36">
                  <c:v>13.160499771216902</c:v>
                </c:pt>
                <c:pt idx="37">
                  <c:v>13.276049524734411</c:v>
                </c:pt>
                <c:pt idx="38">
                  <c:v>13.392613810053152</c:v>
                </c:pt>
                <c:pt idx="39">
                  <c:v>13.510201534805928</c:v>
                </c:pt>
                <c:pt idx="40">
                  <c:v>13.628821684834957</c:v>
                </c:pt>
                <c:pt idx="41">
                  <c:v>13.748483324878523</c:v>
                </c:pt>
                <c:pt idx="42">
                  <c:v>13.86919559926371</c:v>
                </c:pt>
                <c:pt idx="43">
                  <c:v>13.990967732605187</c:v>
                </c:pt>
                <c:pt idx="44">
                  <c:v>14.113809030510128</c:v>
                </c:pt>
                <c:pt idx="45">
                  <c:v>14.237728880289346</c:v>
                </c:pt>
                <c:pt idx="46">
                  <c:v>14.36273675167465</c:v>
                </c:pt>
                <c:pt idx="47">
                  <c:v>14.488842197542489</c:v>
                </c:pt>
                <c:pt idx="48">
                  <c:v>14.616054854643988</c:v>
                </c:pt>
                <c:pt idx="49">
                  <c:v>14.667167440974207</c:v>
                </c:pt>
                <c:pt idx="50">
                  <c:v>14.718458768866865</c:v>
                </c:pt>
                <c:pt idx="51">
                  <c:v>14.769929463384164</c:v>
                </c:pt>
                <c:pt idx="52">
                  <c:v>14.821580151774173</c:v>
                </c:pt>
                <c:pt idx="53">
                  <c:v>14.873411463478448</c:v>
                </c:pt>
                <c:pt idx="54">
                  <c:v>14.925424030139714</c:v>
                </c:pt>
                <c:pt idx="55">
                  <c:v>14.977618485609568</c:v>
                </c:pt>
                <c:pt idx="56">
                  <c:v>15.029995465956191</c:v>
                </c:pt>
                <c:pt idx="57">
                  <c:v>15.0825556094721</c:v>
                </c:pt>
                <c:pt idx="58">
                  <c:v>15.135299556681941</c:v>
                </c:pt>
                <c:pt idx="59">
                  <c:v>15.18822795035028</c:v>
                </c:pt>
                <c:pt idx="60">
                  <c:v>15.241341435489446</c:v>
                </c:pt>
                <c:pt idx="61">
                  <c:v>15.275670870857134</c:v>
                </c:pt>
                <c:pt idx="62">
                  <c:v>15.310077629479972</c:v>
                </c:pt>
                <c:pt idx="63">
                  <c:v>15.34456188552004</c:v>
                </c:pt>
                <c:pt idx="64">
                  <c:v>15.379123813531697</c:v>
                </c:pt>
                <c:pt idx="65">
                  <c:v>15.413763588462462</c:v>
                </c:pt>
                <c:pt idx="66">
                  <c:v>15.44848138565391</c:v>
                </c:pt>
                <c:pt idx="67">
                  <c:v>15.48327738084255</c:v>
                </c:pt>
                <c:pt idx="68">
                  <c:v>15.518151750160717</c:v>
                </c:pt>
                <c:pt idx="69">
                  <c:v>15.553104670137474</c:v>
                </c:pt>
                <c:pt idx="70">
                  <c:v>15.588136317699483</c:v>
                </c:pt>
                <c:pt idx="71">
                  <c:v>15.623246870171926</c:v>
                </c:pt>
                <c:pt idx="72">
                  <c:v>15.658436505279377</c:v>
                </c:pt>
                <c:pt idx="73">
                  <c:v>15.568409797154764</c:v>
                </c:pt>
                <c:pt idx="74">
                  <c:v>15.478900689122156</c:v>
                </c:pt>
                <c:pt idx="75">
                  <c:v>15.389906205288501</c:v>
                </c:pt>
                <c:pt idx="76">
                  <c:v>15.301423386870358</c:v>
                </c:pt>
                <c:pt idx="77">
                  <c:v>15.213449292095543</c:v>
                </c:pt>
                <c:pt idx="78">
                  <c:v>15.125980996105309</c:v>
                </c:pt>
                <c:pt idx="79">
                  <c:v>15.03901559085711</c:v>
                </c:pt>
                <c:pt idx="80">
                  <c:v>14.952550185027921</c:v>
                </c:pt>
                <c:pt idx="81">
                  <c:v>14.866581903918103</c:v>
                </c:pt>
                <c:pt idx="82">
                  <c:v>14.781107889355832</c:v>
                </c:pt>
                <c:pt idx="83">
                  <c:v>14.696125299602075</c:v>
                </c:pt>
                <c:pt idx="84">
                  <c:v>14.611631309256111</c:v>
                </c:pt>
                <c:pt idx="85">
                  <c:v>14.576335042476492</c:v>
                </c:pt>
                <c:pt idx="86">
                  <c:v>14.541124038349771</c:v>
                </c:pt>
                <c:pt idx="87">
                  <c:v>14.505998090913089</c:v>
                </c:pt>
                <c:pt idx="88">
                  <c:v>14.470956994701117</c:v>
                </c:pt>
                <c:pt idx="89">
                  <c:v>14.436000544744855</c:v>
                </c:pt>
                <c:pt idx="90">
                  <c:v>14.401128536570432</c:v>
                </c:pt>
                <c:pt idx="91">
                  <c:v>14.36634076619791</c:v>
                </c:pt>
                <c:pt idx="92">
                  <c:v>14.331637030140087</c:v>
                </c:pt>
                <c:pt idx="93">
                  <c:v>14.297017125401316</c:v>
                </c:pt>
                <c:pt idx="94">
                  <c:v>14.262480849476308</c:v>
                </c:pt>
                <c:pt idx="95">
                  <c:v>14.228028000348955</c:v>
                </c:pt>
                <c:pt idx="96">
                  <c:v>14.19365837649114</c:v>
                </c:pt>
                <c:pt idx="97">
                  <c:v>14.158348146451759</c:v>
                </c:pt>
                <c:pt idx="98">
                  <c:v>14.123125759328728</c:v>
                </c:pt>
                <c:pt idx="99">
                  <c:v>14.087990996591099</c:v>
                </c:pt>
                <c:pt idx="100">
                  <c:v>14.052943640251575</c:v>
                </c:pt>
                <c:pt idx="101">
                  <c:v>14.017983472865161</c:v>
                </c:pt>
                <c:pt idx="102">
                  <c:v>13.983110277527803</c:v>
                </c:pt>
                <c:pt idx="103">
                  <c:v>13.948323837875057</c:v>
                </c:pt>
                <c:pt idx="104">
                  <c:v>13.913623938080731</c:v>
                </c:pt>
                <c:pt idx="105">
                  <c:v>13.879010362855562</c:v>
                </c:pt>
                <c:pt idx="106">
                  <c:v>13.844482897445864</c:v>
                </c:pt>
                <c:pt idx="107">
                  <c:v>13.810041327632211</c:v>
                </c:pt>
                <c:pt idx="108">
                  <c:v>13.775685439728095</c:v>
                </c:pt>
                <c:pt idx="109">
                  <c:v>13.809955858877581</c:v>
                </c:pt>
                <c:pt idx="110">
                  <c:v>13.844311534157066</c:v>
                </c:pt>
                <c:pt idx="111">
                  <c:v>13.878752677662225</c:v>
                </c:pt>
                <c:pt idx="112">
                  <c:v>13.913279502016376</c:v>
                </c:pt>
                <c:pt idx="113">
                  <c:v>13.947892220371786</c:v>
                </c:pt>
                <c:pt idx="114">
                  <c:v>13.982591046410995</c:v>
                </c:pt>
                <c:pt idx="115">
                  <c:v>14.017376194348126</c:v>
                </c:pt>
                <c:pt idx="116">
                  <c:v>14.052247878930219</c:v>
                </c:pt>
                <c:pt idx="117">
                  <c:v>14.087206315438545</c:v>
                </c:pt>
                <c:pt idx="118">
                  <c:v>14.122251719689938</c:v>
                </c:pt>
                <c:pt idx="119">
                  <c:v>14.157384308038143</c:v>
                </c:pt>
                <c:pt idx="120">
                  <c:v>14.192604297375123</c:v>
                </c:pt>
                <c:pt idx="121">
                  <c:v>14.226888350741589</c:v>
                </c:pt>
                <c:pt idx="122">
                  <c:v>14.261255221629815</c:v>
                </c:pt>
                <c:pt idx="123">
                  <c:v>14.295705110096137</c:v>
                </c:pt>
                <c:pt idx="124">
                  <c:v>14.330238216680137</c:v>
                </c:pt>
                <c:pt idx="125">
                  <c:v>14.364854742405845</c:v>
                </c:pt>
                <c:pt idx="126">
                  <c:v>14.399554888782877</c:v>
                </c:pt>
                <c:pt idx="127">
                  <c:v>14.434338857807628</c:v>
                </c:pt>
                <c:pt idx="128">
                  <c:v>14.469206851964433</c:v>
                </c:pt>
                <c:pt idx="129">
                  <c:v>14.504159074226768</c:v>
                </c:pt>
                <c:pt idx="130">
                  <c:v>14.539195728058406</c:v>
                </c:pt>
                <c:pt idx="131">
                  <c:v>14.574317017414614</c:v>
                </c:pt>
                <c:pt idx="132">
                  <c:v>14.609523146743342</c:v>
                </c:pt>
                <c:pt idx="133">
                  <c:v>14.660612891582662</c:v>
                </c:pt>
                <c:pt idx="134">
                  <c:v>14.711881298107347</c:v>
                </c:pt>
                <c:pt idx="135">
                  <c:v>14.763328991100272</c:v>
                </c:pt>
                <c:pt idx="136">
                  <c:v>14.814956597529187</c:v>
                </c:pt>
                <c:pt idx="137">
                  <c:v>14.866764746554374</c:v>
                </c:pt>
                <c:pt idx="138">
                  <c:v>14.918754069536279</c:v>
                </c:pt>
                <c:pt idx="139">
                  <c:v>14.970925200043235</c:v>
                </c:pt>
                <c:pt idx="140">
                  <c:v>15.023278773859179</c:v>
                </c:pt>
                <c:pt idx="141">
                  <c:v>15.075815428991385</c:v>
                </c:pt>
                <c:pt idx="142">
                  <c:v>15.128535805678256</c:v>
                </c:pt>
                <c:pt idx="143">
                  <c:v>15.181440546397114</c:v>
                </c:pt>
                <c:pt idx="144">
                  <c:v>15.234530295872039</c:v>
                </c:pt>
                <c:pt idx="145">
                  <c:v>15.268844389901282</c:v>
                </c:pt>
                <c:pt idx="146">
                  <c:v>15.303235772631011</c:v>
                </c:pt>
                <c:pt idx="147">
                  <c:v>15.337704618145469</c:v>
                </c:pt>
                <c:pt idx="148">
                  <c:v>15.372251100921012</c:v>
                </c:pt>
                <c:pt idx="149">
                  <c:v>15.406875395826983</c:v>
                </c:pt>
                <c:pt idx="150">
                  <c:v>15.441577678126587</c:v>
                </c:pt>
                <c:pt idx="151">
                  <c:v>15.476358123477809</c:v>
                </c:pt>
                <c:pt idx="152">
                  <c:v>15.511216907934273</c:v>
                </c:pt>
                <c:pt idx="153">
                  <c:v>15.546154207946143</c:v>
                </c:pt>
                <c:pt idx="154">
                  <c:v>15.581170200361029</c:v>
                </c:pt>
                <c:pt idx="155">
                  <c:v>15.616265062424857</c:v>
                </c:pt>
                <c:pt idx="156">
                  <c:v>15.651438971782788</c:v>
                </c:pt>
                <c:pt idx="157">
                  <c:v>15.685764283868696</c:v>
                </c:pt>
                <c:pt idx="158">
                  <c:v>15.720164875106377</c:v>
                </c:pt>
                <c:pt idx="159">
                  <c:v>15.754640910591219</c:v>
                </c:pt>
                <c:pt idx="160">
                  <c:v>15.789192555780676</c:v>
                </c:pt>
                <c:pt idx="161">
                  <c:v>15.823819976495081</c:v>
                </c:pt>
                <c:pt idx="162">
                  <c:v>15.858523338918413</c:v>
                </c:pt>
                <c:pt idx="163">
                  <c:v>15.893302809599129</c:v>
                </c:pt>
                <c:pt idx="164">
                  <c:v>15.928158555450924</c:v>
                </c:pt>
                <c:pt idx="165">
                  <c:v>15.963090743753572</c:v>
                </c:pt>
                <c:pt idx="166">
                  <c:v>15.998099542153701</c:v>
                </c:pt>
                <c:pt idx="167">
                  <c:v>16.033185118665603</c:v>
                </c:pt>
                <c:pt idx="168">
                  <c:v>16.068347641672055</c:v>
                </c:pt>
                <c:pt idx="169">
                  <c:v>16.152591076519091</c:v>
                </c:pt>
                <c:pt idx="170">
                  <c:v>16.237276184428797</c:v>
                </c:pt>
                <c:pt idx="171">
                  <c:v>16.32240528101299</c:v>
                </c:pt>
                <c:pt idx="172">
                  <c:v>16.407980694023841</c:v>
                </c:pt>
                <c:pt idx="173">
                  <c:v>16.494004763417493</c:v>
                </c:pt>
                <c:pt idx="174">
                  <c:v>16.58047984141805</c:v>
                </c:pt>
                <c:pt idx="175">
                  <c:v>16.667408292581918</c:v>
                </c:pt>
                <c:pt idx="176">
                  <c:v>16.754792493862432</c:v>
                </c:pt>
                <c:pt idx="177">
                  <c:v>16.842634834674858</c:v>
                </c:pt>
                <c:pt idx="178">
                  <c:v>16.930937716961751</c:v>
                </c:pt>
                <c:pt idx="179">
                  <c:v>17.019703555258598</c:v>
                </c:pt>
                <c:pt idx="180">
                  <c:v>17.108934776759863</c:v>
                </c:pt>
                <c:pt idx="181">
                  <c:v>17.176840208734983</c:v>
                </c:pt>
                <c:pt idx="182">
                  <c:v>17.245015157646836</c:v>
                </c:pt>
                <c:pt idx="183">
                  <c:v>17.313460693209244</c:v>
                </c:pt>
                <c:pt idx="184">
                  <c:v>17.382177889381719</c:v>
                </c:pt>
                <c:pt idx="185">
                  <c:v>17.451167824386339</c:v>
                </c:pt>
                <c:pt idx="186">
                  <c:v>17.520431580724637</c:v>
                </c:pt>
                <c:pt idx="187">
                  <c:v>17.589970245194607</c:v>
                </c:pt>
                <c:pt idx="188">
                  <c:v>17.659784908907746</c:v>
                </c:pt>
                <c:pt idx="189">
                  <c:v>17.729876667306176</c:v>
                </c:pt>
                <c:pt idx="190">
                  <c:v>17.800246620179831</c:v>
                </c:pt>
                <c:pt idx="191">
                  <c:v>17.870895871683725</c:v>
                </c:pt>
                <c:pt idx="192">
                  <c:v>17.941825530355256</c:v>
                </c:pt>
                <c:pt idx="193">
                  <c:v>18.04266050482002</c:v>
                </c:pt>
                <c:pt idx="194">
                  <c:v>18.14406218260369</c:v>
                </c:pt>
                <c:pt idx="195">
                  <c:v>18.246033748639409</c:v>
                </c:pt>
                <c:pt idx="196">
                  <c:v>18.348578405759969</c:v>
                </c:pt>
                <c:pt idx="197">
                  <c:v>18.451699374798448</c:v>
                </c:pt>
                <c:pt idx="198">
                  <c:v>18.555399894689323</c:v>
                </c:pt>
                <c:pt idx="199">
                  <c:v>18.659683222570251</c:v>
                </c:pt>
                <c:pt idx="200">
                  <c:v>18.764552633884342</c:v>
                </c:pt>
                <c:pt idx="201">
                  <c:v>18.870011422483039</c:v>
                </c:pt>
                <c:pt idx="202">
                  <c:v>18.976062900729588</c:v>
                </c:pt>
                <c:pt idx="203">
                  <c:v>19.082710399603073</c:v>
                </c:pt>
                <c:pt idx="204">
                  <c:v>19.189957268803028</c:v>
                </c:pt>
                <c:pt idx="205">
                  <c:v>19.241271717558963</c:v>
                </c:pt>
                <c:pt idx="206">
                  <c:v>19.292723382495961</c:v>
                </c:pt>
                <c:pt idx="207">
                  <c:v>19.344312630533679</c:v>
                </c:pt>
                <c:pt idx="208">
                  <c:v>19.396039829572945</c:v>
                </c:pt>
                <c:pt idx="209">
                  <c:v>19.447905348498345</c:v>
                </c:pt>
                <c:pt idx="210">
                  <c:v>19.499909557180885</c:v>
                </c:pt>
                <c:pt idx="211">
                  <c:v>19.552052826480608</c:v>
                </c:pt>
                <c:pt idx="212">
                  <c:v>19.604335528249251</c:v>
                </c:pt>
                <c:pt idx="213">
                  <c:v>19.656758035332885</c:v>
                </c:pt>
                <c:pt idx="214">
                  <c:v>19.709320721574592</c:v>
                </c:pt>
                <c:pt idx="215">
                  <c:v>19.762023961817118</c:v>
                </c:pt>
                <c:pt idx="216">
                  <c:v>19.814868131905541</c:v>
                </c:pt>
                <c:pt idx="217">
                  <c:v>19.86785360868997</c:v>
                </c:pt>
                <c:pt idx="218">
                  <c:v>19.920980770028201</c:v>
                </c:pt>
                <c:pt idx="219">
                  <c:v>19.974249994788458</c:v>
                </c:pt>
                <c:pt idx="220">
                  <c:v>20.027661662852051</c:v>
                </c:pt>
                <c:pt idx="221">
                  <c:v>20.081216155116106</c:v>
                </c:pt>
                <c:pt idx="222">
                  <c:v>20.134913853496279</c:v>
                </c:pt>
                <c:pt idx="223">
                  <c:v>20.18875514092948</c:v>
                </c:pt>
                <c:pt idx="224">
                  <c:v>20.242740401376597</c:v>
                </c:pt>
                <c:pt idx="225">
                  <c:v>20.296870019825242</c:v>
                </c:pt>
                <c:pt idx="226">
                  <c:v>20.351144382292496</c:v>
                </c:pt>
                <c:pt idx="227">
                  <c:v>20.405563875827667</c:v>
                </c:pt>
                <c:pt idx="228">
                  <c:v>20.46012888851503</c:v>
                </c:pt>
                <c:pt idx="229">
                  <c:v>20.514839809476612</c:v>
                </c:pt>
                <c:pt idx="230">
                  <c:v>20.569697028874952</c:v>
                </c:pt>
                <c:pt idx="231">
                  <c:v>20.624700937915918</c:v>
                </c:pt>
                <c:pt idx="232">
                  <c:v>20.679851928851466</c:v>
                </c:pt>
                <c:pt idx="233">
                  <c:v>20.735150394982419</c:v>
                </c:pt>
                <c:pt idx="234">
                  <c:v>20.790596730661324</c:v>
                </c:pt>
                <c:pt idx="235">
                  <c:v>20.84619133129523</c:v>
                </c:pt>
                <c:pt idx="236">
                  <c:v>20.901934593348514</c:v>
                </c:pt>
                <c:pt idx="237">
                  <c:v>20.957826914345702</c:v>
                </c:pt>
                <c:pt idx="238">
                  <c:v>21.013868692874325</c:v>
                </c:pt>
                <c:pt idx="239">
                  <c:v>21.070060328587736</c:v>
                </c:pt>
                <c:pt idx="240">
                  <c:v>21.126402222207972</c:v>
                </c:pt>
                <c:pt idx="241">
                  <c:v>21.182894775528624</c:v>
                </c:pt>
                <c:pt idx="242">
                  <c:v>21.239538391417664</c:v>
                </c:pt>
                <c:pt idx="243">
                  <c:v>21.296333473820376</c:v>
                </c:pt>
                <c:pt idx="244">
                  <c:v>21.353280427762176</c:v>
                </c:pt>
                <c:pt idx="245">
                  <c:v>21.410379659351548</c:v>
                </c:pt>
                <c:pt idx="246">
                  <c:v>21.467631575782914</c:v>
                </c:pt>
                <c:pt idx="247">
                  <c:v>21.525036585339532</c:v>
                </c:pt>
                <c:pt idx="248">
                  <c:v>21.582595097396442</c:v>
                </c:pt>
                <c:pt idx="249">
                  <c:v>21.64030752242336</c:v>
                </c:pt>
                <c:pt idx="250">
                  <c:v>21.698174271987586</c:v>
                </c:pt>
                <c:pt idx="251">
                  <c:v>21.756195758756984</c:v>
                </c:pt>
                <c:pt idx="252">
                  <c:v>21.814372396502904</c:v>
                </c:pt>
                <c:pt idx="253">
                  <c:v>21.872704600103116</c:v>
                </c:pt>
                <c:pt idx="254">
                  <c:v>21.931192785544798</c:v>
                </c:pt>
                <c:pt idx="255">
                  <c:v>21.989837369927475</c:v>
                </c:pt>
                <c:pt idx="256">
                  <c:v>22.048638771466024</c:v>
                </c:pt>
                <c:pt idx="257">
                  <c:v>22.107597409493629</c:v>
                </c:pt>
                <c:pt idx="258">
                  <c:v>22.166713704464776</c:v>
                </c:pt>
                <c:pt idx="259">
                  <c:v>22.22598807795827</c:v>
                </c:pt>
                <c:pt idx="260">
                  <c:v>22.285420952680219</c:v>
                </c:pt>
                <c:pt idx="261">
                  <c:v>22.345012752467078</c:v>
                </c:pt>
                <c:pt idx="262">
                  <c:v>22.404763902288614</c:v>
                </c:pt>
                <c:pt idx="263">
                  <c:v>22.464674828251013</c:v>
                </c:pt>
                <c:pt idx="264">
                  <c:v>22.524745957599855</c:v>
                </c:pt>
                <c:pt idx="265">
                  <c:v>22.584977718723195</c:v>
                </c:pt>
                <c:pt idx="266">
                  <c:v>22.645370541154616</c:v>
                </c:pt>
                <c:pt idx="267">
                  <c:v>22.705924855576274</c:v>
                </c:pt>
                <c:pt idx="268">
                  <c:v>22.766641093821978</c:v>
                </c:pt>
                <c:pt idx="269">
                  <c:v>22.82751968888029</c:v>
                </c:pt>
                <c:pt idx="270">
                  <c:v>22.88856107489757</c:v>
                </c:pt>
                <c:pt idx="271">
                  <c:v>22.94976568718112</c:v>
                </c:pt>
                <c:pt idx="272">
                  <c:v>23.011133962202244</c:v>
                </c:pt>
                <c:pt idx="273">
                  <c:v>23.072666337599397</c:v>
                </c:pt>
                <c:pt idx="274">
                  <c:v>23.134363252181288</c:v>
                </c:pt>
                <c:pt idx="275">
                  <c:v>23.196225145930018</c:v>
                </c:pt>
                <c:pt idx="276">
                  <c:v>23.25825246000419</c:v>
                </c:pt>
                <c:pt idx="277">
                  <c:v>23.320445636742093</c:v>
                </c:pt>
                <c:pt idx="278">
                  <c:v>23.382805119664837</c:v>
                </c:pt>
                <c:pt idx="279">
                  <c:v>23.445331353479531</c:v>
                </c:pt>
                <c:pt idx="280">
                  <c:v>23.508024784082412</c:v>
                </c:pt>
                <c:pt idx="281">
                  <c:v>23.570885858562086</c:v>
                </c:pt>
                <c:pt idx="282">
                  <c:v>23.633915025202679</c:v>
                </c:pt>
                <c:pt idx="283">
                  <c:v>23.697112733487025</c:v>
                </c:pt>
                <c:pt idx="284">
                  <c:v>23.760479434099903</c:v>
                </c:pt>
                <c:pt idx="285">
                  <c:v>23.824015578931224</c:v>
                </c:pt>
                <c:pt idx="286">
                  <c:v>23.887721621079272</c:v>
                </c:pt>
                <c:pt idx="287">
                  <c:v>23.951598014853925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'3-3'!$E$5</c:f>
              <c:strCache>
                <c:ptCount val="1"/>
                <c:pt idx="0">
                  <c:v>DO Pimp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'3-3'!$E$6:$E$293</c:f>
              <c:numCache>
                <c:formatCode>#,##0.0</c:formatCode>
                <c:ptCount val="288"/>
                <c:pt idx="0">
                  <c:v>17.017764939349608</c:v>
                </c:pt>
                <c:pt idx="1">
                  <c:v>16.453594800735765</c:v>
                </c:pt>
                <c:pt idx="2">
                  <c:v>16.194855614753571</c:v>
                </c:pt>
                <c:pt idx="3">
                  <c:v>15.65766907424358</c:v>
                </c:pt>
                <c:pt idx="4">
                  <c:v>15.155413253170352</c:v>
                </c:pt>
                <c:pt idx="5">
                  <c:v>14.897457456173749</c:v>
                </c:pt>
                <c:pt idx="6">
                  <c:v>14.663353421625184</c:v>
                </c:pt>
                <c:pt idx="7">
                  <c:v>14.619575799290248</c:v>
                </c:pt>
                <c:pt idx="8">
                  <c:v>14.542574237258647</c:v>
                </c:pt>
                <c:pt idx="9">
                  <c:v>14.551771569574447</c:v>
                </c:pt>
                <c:pt idx="10">
                  <c:v>14.551417610911553</c:v>
                </c:pt>
                <c:pt idx="11">
                  <c:v>14.559976435016232</c:v>
                </c:pt>
                <c:pt idx="12">
                  <c:v>14.388225231391539</c:v>
                </c:pt>
                <c:pt idx="13">
                  <c:v>14.343100154619979</c:v>
                </c:pt>
                <c:pt idx="14">
                  <c:v>14.3314515812728</c:v>
                </c:pt>
                <c:pt idx="15">
                  <c:v>14.289076847122942</c:v>
                </c:pt>
                <c:pt idx="16">
                  <c:v>14.514821992737614</c:v>
                </c:pt>
                <c:pt idx="17">
                  <c:v>14.501667370531953</c:v>
                </c:pt>
                <c:pt idx="18">
                  <c:v>14.749575688688976</c:v>
                </c:pt>
                <c:pt idx="19">
                  <c:v>14.705540648713216</c:v>
                </c:pt>
                <c:pt idx="20">
                  <c:v>14.62808630831265</c:v>
                </c:pt>
                <c:pt idx="21">
                  <c:v>14.873423814330419</c:v>
                </c:pt>
                <c:pt idx="22">
                  <c:v>14.873062031768015</c:v>
                </c:pt>
                <c:pt idx="23">
                  <c:v>15.118029247038619</c:v>
                </c:pt>
                <c:pt idx="24">
                  <c:v>15.337358575888921</c:v>
                </c:pt>
                <c:pt idx="25">
                  <c:v>15.559869890546222</c:v>
                </c:pt>
                <c:pt idx="26">
                  <c:v>15.785609354620879</c:v>
                </c:pt>
                <c:pt idx="27">
                  <c:v>16.014623801455624</c:v>
                </c:pt>
                <c:pt idx="28">
                  <c:v>16.246960743841907</c:v>
                </c:pt>
                <c:pt idx="29">
                  <c:v>16.482668383877201</c:v>
                </c:pt>
                <c:pt idx="30">
                  <c:v>16.721795622965324</c:v>
                </c:pt>
                <c:pt idx="31">
                  <c:v>16.964392071961832</c:v>
                </c:pt>
                <c:pt idx="32">
                  <c:v>17.210508061466587</c:v>
                </c:pt>
                <c:pt idx="33">
                  <c:v>17.460194652265688</c:v>
                </c:pt>
                <c:pt idx="34">
                  <c:v>17.713503645924845</c:v>
                </c:pt>
                <c:pt idx="35">
                  <c:v>17.970487595536476</c:v>
                </c:pt>
                <c:pt idx="36">
                  <c:v>18.128963945358525</c:v>
                </c:pt>
                <c:pt idx="37">
                  <c:v>18.288837850662546</c:v>
                </c:pt>
                <c:pt idx="38">
                  <c:v>18.45012163607192</c:v>
                </c:pt>
                <c:pt idx="39">
                  <c:v>18.612827734897181</c:v>
                </c:pt>
                <c:pt idx="40">
                  <c:v>18.776968690094506</c:v>
                </c:pt>
                <c:pt idx="41">
                  <c:v>18.942557155232659</c:v>
                </c:pt>
                <c:pt idx="42">
                  <c:v>19.109605895468423</c:v>
                </c:pt>
                <c:pt idx="43">
                  <c:v>19.278127788530686</c:v>
                </c:pt>
                <c:pt idx="44">
                  <c:v>19.44813582571317</c:v>
                </c:pt>
                <c:pt idx="45">
                  <c:v>19.619643112875927</c:v>
                </c:pt>
                <c:pt idx="46">
                  <c:v>19.792662871455665</c:v>
                </c:pt>
                <c:pt idx="47">
                  <c:v>19.967208439484978</c:v>
                </c:pt>
                <c:pt idx="48">
                  <c:v>20.037156331872179</c:v>
                </c:pt>
                <c:pt idx="49">
                  <c:v>20.107349261399357</c:v>
                </c:pt>
                <c:pt idx="50">
                  <c:v>20.177788086465508</c:v>
                </c:pt>
                <c:pt idx="51">
                  <c:v>20.248473668476702</c:v>
                </c:pt>
                <c:pt idx="52">
                  <c:v>20.319406871856643</c:v>
                </c:pt>
                <c:pt idx="53">
                  <c:v>20.390588564057229</c:v>
                </c:pt>
                <c:pt idx="54">
                  <c:v>20.462019615569162</c:v>
                </c:pt>
                <c:pt idx="55">
                  <c:v>20.53370089993259</c:v>
                </c:pt>
                <c:pt idx="56">
                  <c:v>20.6056332937478</c:v>
                </c:pt>
                <c:pt idx="57">
                  <c:v>20.677817676685926</c:v>
                </c:pt>
                <c:pt idx="58">
                  <c:v>20.750254931499715</c:v>
                </c:pt>
                <c:pt idx="59">
                  <c:v>20.822945944034309</c:v>
                </c:pt>
                <c:pt idx="60">
                  <c:v>20.86990018580687</c:v>
                </c:pt>
                <c:pt idx="61">
                  <c:v>20.916960306009234</c:v>
                </c:pt>
                <c:pt idx="62">
                  <c:v>20.964126543389629</c:v>
                </c:pt>
                <c:pt idx="63">
                  <c:v>21.011399137234633</c:v>
                </c:pt>
                <c:pt idx="64">
                  <c:v>21.058778327370415</c:v>
                </c:pt>
                <c:pt idx="65">
                  <c:v>21.106264354163923</c:v>
                </c:pt>
                <c:pt idx="66">
                  <c:v>21.153857458524108</c:v>
                </c:pt>
                <c:pt idx="67">
                  <c:v>21.201557881903174</c:v>
                </c:pt>
                <c:pt idx="68">
                  <c:v>21.249365866297765</c:v>
                </c:pt>
                <c:pt idx="69">
                  <c:v>21.297281654250217</c:v>
                </c:pt>
                <c:pt idx="70">
                  <c:v>21.345305488849782</c:v>
                </c:pt>
                <c:pt idx="71">
                  <c:v>21.393437613733859</c:v>
                </c:pt>
                <c:pt idx="72">
                  <c:v>21.27079096660038</c:v>
                </c:pt>
                <c:pt idx="73">
                  <c:v>21.148847441626355</c:v>
                </c:pt>
                <c:pt idx="74">
                  <c:v>21.027603007875896</c:v>
                </c:pt>
                <c:pt idx="75">
                  <c:v>20.907053657522113</c:v>
                </c:pt>
                <c:pt idx="76">
                  <c:v>20.78719540571462</c:v>
                </c:pt>
                <c:pt idx="77">
                  <c:v>20.668024290447821</c:v>
                </c:pt>
                <c:pt idx="78">
                  <c:v>20.549536372429941</c:v>
                </c:pt>
                <c:pt idx="79">
                  <c:v>20.431727734952808</c:v>
                </c:pt>
                <c:pt idx="80">
                  <c:v>20.314594483762388</c:v>
                </c:pt>
                <c:pt idx="81">
                  <c:v>20.19813274693005</c:v>
                </c:pt>
                <c:pt idx="82">
                  <c:v>20.082338674724582</c:v>
                </c:pt>
                <c:pt idx="83">
                  <c:v>19.967208439484931</c:v>
                </c:pt>
                <c:pt idx="84">
                  <c:v>19.919033300279178</c:v>
                </c:pt>
                <c:pt idx="85">
                  <c:v>19.870974393848002</c:v>
                </c:pt>
                <c:pt idx="86">
                  <c:v>19.823031439755106</c:v>
                </c:pt>
                <c:pt idx="87">
                  <c:v>19.77520415824079</c:v>
                </c:pt>
                <c:pt idx="88">
                  <c:v>19.727492270220353</c:v>
                </c:pt>
                <c:pt idx="89">
                  <c:v>19.67989549728243</c:v>
                </c:pt>
                <c:pt idx="90">
                  <c:v>19.632413561687397</c:v>
                </c:pt>
                <c:pt idx="91">
                  <c:v>19.585046186365719</c:v>
                </c:pt>
                <c:pt idx="92">
                  <c:v>19.537793094916363</c:v>
                </c:pt>
                <c:pt idx="93">
                  <c:v>19.490654011605173</c:v>
                </c:pt>
                <c:pt idx="94">
                  <c:v>19.443628661363253</c:v>
                </c:pt>
                <c:pt idx="95">
                  <c:v>19.396716769785368</c:v>
                </c:pt>
                <c:pt idx="96">
                  <c:v>19.348522619486307</c:v>
                </c:pt>
                <c:pt idx="97">
                  <c:v>19.300448215026226</c:v>
                </c:pt>
                <c:pt idx="98">
                  <c:v>19.252493258878019</c:v>
                </c:pt>
                <c:pt idx="99">
                  <c:v>19.204657454253837</c:v>
                </c:pt>
                <c:pt idx="100">
                  <c:v>19.156940505103243</c:v>
                </c:pt>
                <c:pt idx="101">
                  <c:v>19.109342116111385</c:v>
                </c:pt>
                <c:pt idx="102">
                  <c:v>19.061861992697168</c:v>
                </c:pt>
                <c:pt idx="103">
                  <c:v>19.014499841011421</c:v>
                </c:pt>
                <c:pt idx="104">
                  <c:v>18.967255367935099</c:v>
                </c:pt>
                <c:pt idx="105">
                  <c:v>18.920128281077446</c:v>
                </c:pt>
                <c:pt idx="106">
                  <c:v>18.873118288774204</c:v>
                </c:pt>
                <c:pt idx="107">
                  <c:v>18.8262251000858</c:v>
                </c:pt>
                <c:pt idx="108">
                  <c:v>18.873118288774204</c:v>
                </c:pt>
                <c:pt idx="109">
                  <c:v>18.920128281077449</c:v>
                </c:pt>
                <c:pt idx="110">
                  <c:v>18.967255367935103</c:v>
                </c:pt>
                <c:pt idx="111">
                  <c:v>19.014499841011425</c:v>
                </c:pt>
                <c:pt idx="112">
                  <c:v>19.061861992697171</c:v>
                </c:pt>
                <c:pt idx="113">
                  <c:v>19.109342116111389</c:v>
                </c:pt>
                <c:pt idx="114">
                  <c:v>19.156940505103247</c:v>
                </c:pt>
                <c:pt idx="115">
                  <c:v>19.204657454253841</c:v>
                </c:pt>
                <c:pt idx="116">
                  <c:v>19.252493258878022</c:v>
                </c:pt>
                <c:pt idx="117">
                  <c:v>19.300448215026229</c:v>
                </c:pt>
                <c:pt idx="118">
                  <c:v>19.34852261948631</c:v>
                </c:pt>
                <c:pt idx="119">
                  <c:v>19.396716769785371</c:v>
                </c:pt>
                <c:pt idx="120">
                  <c:v>19.443628661363256</c:v>
                </c:pt>
                <c:pt idx="121">
                  <c:v>19.490654011605177</c:v>
                </c:pt>
                <c:pt idx="122">
                  <c:v>19.537793094916367</c:v>
                </c:pt>
                <c:pt idx="123">
                  <c:v>19.585046186365719</c:v>
                </c:pt>
                <c:pt idx="124">
                  <c:v>19.632413561687393</c:v>
                </c:pt>
                <c:pt idx="125">
                  <c:v>19.679895497282427</c:v>
                </c:pt>
                <c:pt idx="126">
                  <c:v>19.727492270220345</c:v>
                </c:pt>
                <c:pt idx="127">
                  <c:v>19.775204158240779</c:v>
                </c:pt>
                <c:pt idx="128">
                  <c:v>19.823031439755091</c:v>
                </c:pt>
                <c:pt idx="129">
                  <c:v>19.870974393847987</c:v>
                </c:pt>
                <c:pt idx="130">
                  <c:v>19.919033300279164</c:v>
                </c:pt>
                <c:pt idx="131">
                  <c:v>19.967208439484917</c:v>
                </c:pt>
                <c:pt idx="132">
                  <c:v>20.037156331872115</c:v>
                </c:pt>
                <c:pt idx="133">
                  <c:v>20.107349261399296</c:v>
                </c:pt>
                <c:pt idx="134">
                  <c:v>20.177788086465444</c:v>
                </c:pt>
                <c:pt idx="135">
                  <c:v>20.248473668476638</c:v>
                </c:pt>
                <c:pt idx="136">
                  <c:v>20.319406871856579</c:v>
                </c:pt>
                <c:pt idx="137">
                  <c:v>20.390588564057161</c:v>
                </c:pt>
                <c:pt idx="138">
                  <c:v>20.462019615569094</c:v>
                </c:pt>
                <c:pt idx="139">
                  <c:v>20.533700899932523</c:v>
                </c:pt>
                <c:pt idx="140">
                  <c:v>20.605633293747733</c:v>
                </c:pt>
                <c:pt idx="141">
                  <c:v>20.677817676685859</c:v>
                </c:pt>
                <c:pt idx="142">
                  <c:v>20.750254931499647</c:v>
                </c:pt>
                <c:pt idx="143">
                  <c:v>20.822945944034242</c:v>
                </c:pt>
                <c:pt idx="144">
                  <c:v>20.869900185806802</c:v>
                </c:pt>
                <c:pt idx="145">
                  <c:v>20.916960306009166</c:v>
                </c:pt>
                <c:pt idx="146">
                  <c:v>20.964126543389561</c:v>
                </c:pt>
                <c:pt idx="147">
                  <c:v>21.011399137234566</c:v>
                </c:pt>
                <c:pt idx="148">
                  <c:v>21.058778327370348</c:v>
                </c:pt>
                <c:pt idx="149">
                  <c:v>21.106264354163855</c:v>
                </c:pt>
                <c:pt idx="150">
                  <c:v>21.15385745852404</c:v>
                </c:pt>
                <c:pt idx="151">
                  <c:v>21.201557881903106</c:v>
                </c:pt>
                <c:pt idx="152">
                  <c:v>21.249365866297698</c:v>
                </c:pt>
                <c:pt idx="153">
                  <c:v>21.297281654250149</c:v>
                </c:pt>
                <c:pt idx="154">
                  <c:v>21.345305488849714</c:v>
                </c:pt>
                <c:pt idx="155">
                  <c:v>21.393437613733791</c:v>
                </c:pt>
                <c:pt idx="156">
                  <c:v>21.440407240801839</c:v>
                </c:pt>
                <c:pt idx="157">
                  <c:v>21.487479990421143</c:v>
                </c:pt>
                <c:pt idx="158">
                  <c:v>21.534656088998883</c:v>
                </c:pt>
                <c:pt idx="159">
                  <c:v>21.581935763439315</c:v>
                </c:pt>
                <c:pt idx="160">
                  <c:v>21.629319241144856</c:v>
                </c:pt>
                <c:pt idx="161">
                  <c:v>21.67680675001721</c:v>
                </c:pt>
                <c:pt idx="162">
                  <c:v>21.724398518458429</c:v>
                </c:pt>
                <c:pt idx="163">
                  <c:v>21.772094775372025</c:v>
                </c:pt>
                <c:pt idx="164">
                  <c:v>21.819895750164076</c:v>
                </c:pt>
                <c:pt idx="165">
                  <c:v>21.867801672744324</c:v>
                </c:pt>
                <c:pt idx="166">
                  <c:v>21.915812773527279</c:v>
                </c:pt>
                <c:pt idx="167">
                  <c:v>21.96392928343333</c:v>
                </c:pt>
                <c:pt idx="168">
                  <c:v>22.079384575581592</c:v>
                </c:pt>
                <c:pt idx="169">
                  <c:v>22.195446768449351</c:v>
                </c:pt>
                <c:pt idx="170">
                  <c:v>22.312119052262673</c:v>
                </c:pt>
                <c:pt idx="171">
                  <c:v>22.429404634017338</c:v>
                </c:pt>
                <c:pt idx="172">
                  <c:v>22.547306737566963</c:v>
                </c:pt>
                <c:pt idx="173">
                  <c:v>22.665828603711642</c:v>
                </c:pt>
                <c:pt idx="174">
                  <c:v>22.784973490287005</c:v>
                </c:pt>
                <c:pt idx="175">
                  <c:v>22.904744672253777</c:v>
                </c:pt>
                <c:pt idx="176">
                  <c:v>23.02514544178781</c:v>
                </c:pt>
                <c:pt idx="177">
                  <c:v>23.146179108370543</c:v>
                </c:pt>
                <c:pt idx="178">
                  <c:v>23.267848998880002</c:v>
                </c:pt>
                <c:pt idx="179">
                  <c:v>23.390158457682237</c:v>
                </c:pt>
                <c:pt idx="180">
                  <c:v>23.483178568577525</c:v>
                </c:pt>
                <c:pt idx="181">
                  <c:v>23.576568610315594</c:v>
                </c:pt>
                <c:pt idx="182">
                  <c:v>23.670330054071083</c:v>
                </c:pt>
                <c:pt idx="183">
                  <c:v>23.764464376869338</c:v>
                </c:pt>
                <c:pt idx="184">
                  <c:v>23.858973061609671</c:v>
                </c:pt>
                <c:pt idx="185">
                  <c:v>23.953857597088724</c:v>
                </c:pt>
                <c:pt idx="186">
                  <c:v>24.049119478023918</c:v>
                </c:pt>
                <c:pt idx="187">
                  <c:v>24.144760205077013</c:v>
                </c:pt>
                <c:pt idx="188">
                  <c:v>24.240781284877727</c:v>
                </c:pt>
                <c:pt idx="189">
                  <c:v>24.33718423004748</c:v>
                </c:pt>
                <c:pt idx="190">
                  <c:v>24.433970559223226</c:v>
                </c:pt>
                <c:pt idx="191">
                  <c:v>24.531141797081371</c:v>
                </c:pt>
                <c:pt idx="192">
                  <c:v>24.669397574467602</c:v>
                </c:pt>
                <c:pt idx="193">
                  <c:v>24.80843255162117</c:v>
                </c:pt>
                <c:pt idx="194">
                  <c:v>24.948251120056756</c:v>
                </c:pt>
                <c:pt idx="195">
                  <c:v>25.088857696039323</c:v>
                </c:pt>
                <c:pt idx="196">
                  <c:v>25.230256720723581</c:v>
                </c:pt>
                <c:pt idx="197">
                  <c:v>25.372452660294272</c:v>
                </c:pt>
                <c:pt idx="198">
                  <c:v>25.515450006107251</c:v>
                </c:pt>
                <c:pt idx="199">
                  <c:v>25.659253274831318</c:v>
                </c:pt>
                <c:pt idx="200">
                  <c:v>25.803867008590917</c:v>
                </c:pt>
                <c:pt idx="201">
                  <c:v>25.949295775109572</c:v>
                </c:pt>
                <c:pt idx="202">
                  <c:v>26.095544167854172</c:v>
                </c:pt>
                <c:pt idx="203">
                  <c:v>26.24261680618007</c:v>
                </c:pt>
                <c:pt idx="204">
                  <c:v>26.312884157907817</c:v>
                </c:pt>
                <c:pt idx="205">
                  <c:v>26.38333965782045</c:v>
                </c:pt>
                <c:pt idx="206">
                  <c:v>26.453983809704422</c:v>
                </c:pt>
                <c:pt idx="207">
                  <c:v>26.524817118695118</c:v>
                </c:pt>
                <c:pt idx="208">
                  <c:v>26.595840091280479</c:v>
                </c:pt>
                <c:pt idx="209">
                  <c:v>26.667053235304621</c:v>
                </c:pt>
                <c:pt idx="210">
                  <c:v>26.738457059971466</c:v>
                </c:pt>
                <c:pt idx="211">
                  <c:v>26.810052075848379</c:v>
                </c:pt>
                <c:pt idx="212">
                  <c:v>26.881838794869825</c:v>
                </c:pt>
                <c:pt idx="213">
                  <c:v>26.953817730341033</c:v>
                </c:pt>
                <c:pt idx="214">
                  <c:v>27.02598939694165</c:v>
                </c:pt>
                <c:pt idx="215">
                  <c:v>27.098354310729441</c:v>
                </c:pt>
                <c:pt idx="216">
                  <c:v>27.170912989143961</c:v>
                </c:pt>
                <c:pt idx="217">
                  <c:v>27.243665951010268</c:v>
                </c:pt>
                <c:pt idx="218">
                  <c:v>27.31661371654263</c:v>
                </c:pt>
                <c:pt idx="219">
                  <c:v>27.389756807348238</c:v>
                </c:pt>
                <c:pt idx="220">
                  <c:v>27.463095746430948</c:v>
                </c:pt>
                <c:pt idx="221">
                  <c:v>27.536631058195006</c:v>
                </c:pt>
                <c:pt idx="222">
                  <c:v>27.610363268448811</c:v>
                </c:pt>
                <c:pt idx="223">
                  <c:v>27.684292904408668</c:v>
                </c:pt>
                <c:pt idx="224">
                  <c:v>27.758420494702552</c:v>
                </c:pt>
                <c:pt idx="225">
                  <c:v>27.83274656937391</c:v>
                </c:pt>
                <c:pt idx="226">
                  <c:v>27.907271659885417</c:v>
                </c:pt>
                <c:pt idx="227">
                  <c:v>27.981996299122809</c:v>
                </c:pt>
                <c:pt idx="228">
                  <c:v>28.056921021398669</c:v>
                </c:pt>
                <c:pt idx="229">
                  <c:v>28.132046362456272</c:v>
                </c:pt>
                <c:pt idx="230">
                  <c:v>28.207372859473381</c:v>
                </c:pt>
                <c:pt idx="231">
                  <c:v>28.28290105106613</c:v>
                </c:pt>
                <c:pt idx="232">
                  <c:v>28.358631477292843</c:v>
                </c:pt>
                <c:pt idx="233">
                  <c:v>28.434564679657903</c:v>
                </c:pt>
                <c:pt idx="234">
                  <c:v>28.510701201115637</c:v>
                </c:pt>
                <c:pt idx="235">
                  <c:v>28.587041586074186</c:v>
                </c:pt>
                <c:pt idx="236">
                  <c:v>28.663586380399394</c:v>
                </c:pt>
                <c:pt idx="237">
                  <c:v>28.740336131418729</c:v>
                </c:pt>
                <c:pt idx="238">
                  <c:v>28.817291387925177</c:v>
                </c:pt>
                <c:pt idx="239">
                  <c:v>28.89445270018118</c:v>
                </c:pt>
                <c:pt idx="240">
                  <c:v>28.971820619922561</c:v>
                </c:pt>
                <c:pt idx="241">
                  <c:v>29.049395700362471</c:v>
                </c:pt>
                <c:pt idx="242">
                  <c:v>29.127178496195359</c:v>
                </c:pt>
                <c:pt idx="243">
                  <c:v>29.205169563600919</c:v>
                </c:pt>
                <c:pt idx="244">
                  <c:v>29.283369460248068</c:v>
                </c:pt>
                <c:pt idx="245">
                  <c:v>29.361778745298945</c:v>
                </c:pt>
                <c:pt idx="246">
                  <c:v>29.440397979412911</c:v>
                </c:pt>
                <c:pt idx="247">
                  <c:v>29.519227724750543</c:v>
                </c:pt>
                <c:pt idx="248">
                  <c:v>29.59826854497766</c:v>
                </c:pt>
                <c:pt idx="249">
                  <c:v>29.677521005269362</c:v>
                </c:pt>
                <c:pt idx="250">
                  <c:v>29.756985672314062</c:v>
                </c:pt>
                <c:pt idx="251">
                  <c:v>29.836663114317542</c:v>
                </c:pt>
                <c:pt idx="252">
                  <c:v>29.91655390100701</c:v>
                </c:pt>
                <c:pt idx="253">
                  <c:v>29.996658603635179</c:v>
                </c:pt>
                <c:pt idx="254">
                  <c:v>30.076977794984359</c:v>
                </c:pt>
                <c:pt idx="255">
                  <c:v>30.157512049370531</c:v>
                </c:pt>
                <c:pt idx="256">
                  <c:v>30.238261942647476</c:v>
                </c:pt>
                <c:pt idx="257">
                  <c:v>30.319228052210885</c:v>
                </c:pt>
                <c:pt idx="258">
                  <c:v>30.400410957002475</c:v>
                </c:pt>
                <c:pt idx="259">
                  <c:v>30.481811237514158</c:v>
                </c:pt>
                <c:pt idx="260">
                  <c:v>30.563429475792166</c:v>
                </c:pt>
                <c:pt idx="261">
                  <c:v>30.645266255441207</c:v>
                </c:pt>
                <c:pt idx="262">
                  <c:v>30.72732216162867</c:v>
                </c:pt>
                <c:pt idx="263">
                  <c:v>30.809597781088787</c:v>
                </c:pt>
                <c:pt idx="264">
                  <c:v>30.892093702126822</c:v>
                </c:pt>
                <c:pt idx="265">
                  <c:v>30.974810514623304</c:v>
                </c:pt>
                <c:pt idx="266">
                  <c:v>31.057748810038213</c:v>
                </c:pt>
                <c:pt idx="267">
                  <c:v>31.140909181415235</c:v>
                </c:pt>
                <c:pt idx="268">
                  <c:v>31.224292223385998</c:v>
                </c:pt>
                <c:pt idx="269">
                  <c:v>31.307898532174303</c:v>
                </c:pt>
                <c:pt idx="270">
                  <c:v>31.391728705600404</c:v>
                </c:pt>
                <c:pt idx="271">
                  <c:v>31.475783343085297</c:v>
                </c:pt>
                <c:pt idx="272">
                  <c:v>31.560063045654974</c:v>
                </c:pt>
                <c:pt idx="273">
                  <c:v>31.644568415944747</c:v>
                </c:pt>
                <c:pt idx="274">
                  <c:v>31.729300058203542</c:v>
                </c:pt>
                <c:pt idx="275">
                  <c:v>31.814258578298226</c:v>
                </c:pt>
                <c:pt idx="276">
                  <c:v>31.899444583717937</c:v>
                </c:pt>
                <c:pt idx="277">
                  <c:v>31.984858683578434</c:v>
                </c:pt>
                <c:pt idx="278">
                  <c:v>32.070501488626441</c:v>
                </c:pt>
                <c:pt idx="279">
                  <c:v>32.156373611244021</c:v>
                </c:pt>
                <c:pt idx="280">
                  <c:v>32.242475665452957</c:v>
                </c:pt>
                <c:pt idx="281">
                  <c:v>32.328808266919133</c:v>
                </c:pt>
                <c:pt idx="282">
                  <c:v>32.415372032956959</c:v>
                </c:pt>
                <c:pt idx="283">
                  <c:v>32.502167582533751</c:v>
                </c:pt>
                <c:pt idx="284">
                  <c:v>32.589195536274175</c:v>
                </c:pt>
                <c:pt idx="285">
                  <c:v>32.676456516464704</c:v>
                </c:pt>
                <c:pt idx="286">
                  <c:v>32.763951147058023</c:v>
                </c:pt>
                <c:pt idx="287">
                  <c:v>32.851680053677541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'3-3'!$F$5</c:f>
              <c:strCache>
                <c:ptCount val="1"/>
                <c:pt idx="0">
                  <c:v>GM PImp</c:v>
                </c:pt>
              </c:strCache>
            </c:strRef>
          </c:tx>
          <c:spPr>
            <a:ln w="34925" cap="rnd">
              <a:solidFill>
                <a:srgbClr val="0066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'3-3'!$F$6:$F$293</c:f>
              <c:numCache>
                <c:formatCode>#,##0.0</c:formatCode>
                <c:ptCount val="288"/>
                <c:pt idx="0">
                  <c:v>12.957616782535764</c:v>
                </c:pt>
                <c:pt idx="1">
                  <c:v>13.346345286011838</c:v>
                </c:pt>
                <c:pt idx="2">
                  <c:v>12.977752799471588</c:v>
                </c:pt>
                <c:pt idx="3">
                  <c:v>13.367085383455736</c:v>
                </c:pt>
                <c:pt idx="4">
                  <c:v>13.506735419860787</c:v>
                </c:pt>
                <c:pt idx="5">
                  <c:v>13.303850954891361</c:v>
                </c:pt>
                <c:pt idx="6">
                  <c:v>13.046904781443276</c:v>
                </c:pt>
                <c:pt idx="7">
                  <c:v>12.764981544911699</c:v>
                </c:pt>
                <c:pt idx="8">
                  <c:v>12.649193084550268</c:v>
                </c:pt>
                <c:pt idx="9">
                  <c:v>12.303183598557844</c:v>
                </c:pt>
                <c:pt idx="10">
                  <c:v>12.01400024347272</c:v>
                </c:pt>
                <c:pt idx="11">
                  <c:v>11.653580236168537</c:v>
                </c:pt>
                <c:pt idx="12">
                  <c:v>11.352992513791969</c:v>
                </c:pt>
                <c:pt idx="13">
                  <c:v>11.058154415161422</c:v>
                </c:pt>
                <c:pt idx="14">
                  <c:v>11.254455043975229</c:v>
                </c:pt>
                <c:pt idx="15">
                  <c:v>11.592088695294485</c:v>
                </c:pt>
                <c:pt idx="16">
                  <c:v>11.939851356153319</c:v>
                </c:pt>
                <c:pt idx="17">
                  <c:v>12.180053610651624</c:v>
                </c:pt>
                <c:pt idx="18">
                  <c:v>12.243134259339016</c:v>
                </c:pt>
                <c:pt idx="19">
                  <c:v>12.279986419029385</c:v>
                </c:pt>
                <c:pt idx="20">
                  <c:v>12.08114188773245</c:v>
                </c:pt>
                <c:pt idx="21">
                  <c:v>11.718707631100475</c:v>
                </c:pt>
                <c:pt idx="22">
                  <c:v>11.589411587619331</c:v>
                </c:pt>
                <c:pt idx="23">
                  <c:v>11.349230107028296</c:v>
                </c:pt>
                <c:pt idx="24">
                  <c:v>11.200225327787372</c:v>
                </c:pt>
                <c:pt idx="25">
                  <c:v>11.361548531961537</c:v>
                </c:pt>
                <c:pt idx="26">
                  <c:v>11.525195365834515</c:v>
                </c:pt>
                <c:pt idx="27">
                  <c:v>11.69119929796406</c:v>
                </c:pt>
                <c:pt idx="28">
                  <c:v>11.859594278974583</c:v>
                </c:pt>
                <c:pt idx="29">
                  <c:v>12.030414748500593</c:v>
                </c:pt>
                <c:pt idx="30">
                  <c:v>12.203695642230224</c:v>
                </c:pt>
                <c:pt idx="31">
                  <c:v>12.379472399050153</c:v>
                </c:pt>
                <c:pt idx="32">
                  <c:v>12.557780968293461</c:v>
                </c:pt>
                <c:pt idx="33">
                  <c:v>12.738657817091882</c:v>
                </c:pt>
                <c:pt idx="34">
                  <c:v>12.922139937833959</c:v>
                </c:pt>
                <c:pt idx="35">
                  <c:v>13.108264855730599</c:v>
                </c:pt>
                <c:pt idx="36">
                  <c:v>13.297070636489638</c:v>
                </c:pt>
                <c:pt idx="37">
                  <c:v>13.413819488072898</c:v>
                </c:pt>
                <c:pt idx="38">
                  <c:v>13.53159339958993</c:v>
                </c:pt>
                <c:pt idx="39">
                  <c:v>13.650401371111002</c:v>
                </c:pt>
                <c:pt idx="40">
                  <c:v>13.770252481727381</c:v>
                </c:pt>
                <c:pt idx="41">
                  <c:v>13.891155890245155</c:v>
                </c:pt>
                <c:pt idx="42">
                  <c:v>14.013120835885111</c:v>
                </c:pt>
                <c:pt idx="43">
                  <c:v>14.136156638988803</c:v>
                </c:pt>
                <c:pt idx="44">
                  <c:v>14.260272701730775</c:v>
                </c:pt>
                <c:pt idx="45">
                  <c:v>14.385478508837076</c:v>
                </c:pt>
                <c:pt idx="46">
                  <c:v>14.511783628310049</c:v>
                </c:pt>
                <c:pt idx="47">
                  <c:v>14.639197712159511</c:v>
                </c:pt>
                <c:pt idx="48">
                  <c:v>14.767730497140345</c:v>
                </c:pt>
                <c:pt idx="49">
                  <c:v>14.819373495708918</c:v>
                </c:pt>
                <c:pt idx="50">
                  <c:v>14.871197090700319</c:v>
                </c:pt>
                <c:pt idx="51">
                  <c:v>14.92320191366324</c:v>
                </c:pt>
                <c:pt idx="52">
                  <c:v>14.975388598354906</c:v>
                </c:pt>
                <c:pt idx="53">
                  <c:v>15.027757780748802</c:v>
                </c:pt>
                <c:pt idx="54">
                  <c:v>15.080310099042414</c:v>
                </c:pt>
                <c:pt idx="55">
                  <c:v>15.133046193665027</c:v>
                </c:pt>
                <c:pt idx="56">
                  <c:v>15.185966707285507</c:v>
                </c:pt>
                <c:pt idx="57">
                  <c:v>15.239072284820157</c:v>
                </c:pt>
                <c:pt idx="58">
                  <c:v>15.292363573440548</c:v>
                </c:pt>
                <c:pt idx="59">
                  <c:v>15.345841222581431</c:v>
                </c:pt>
                <c:pt idx="60">
                  <c:v>15.399505883948642</c:v>
                </c:pt>
                <c:pt idx="61">
                  <c:v>15.434191567238065</c:v>
                </c:pt>
                <c:pt idx="62">
                  <c:v>15.468955376191669</c:v>
                </c:pt>
                <c:pt idx="63">
                  <c:v>15.50379748677887</c:v>
                </c:pt>
                <c:pt idx="64">
                  <c:v>15.538718075365436</c:v>
                </c:pt>
                <c:pt idx="65">
                  <c:v>15.573717318714376</c:v>
                </c:pt>
                <c:pt idx="66">
                  <c:v>15.608795393986837</c:v>
                </c:pt>
                <c:pt idx="67">
                  <c:v>15.643952478743014</c:v>
                </c:pt>
                <c:pt idx="68">
                  <c:v>15.67918875094302</c:v>
                </c:pt>
                <c:pt idx="69">
                  <c:v>15.714504388947818</c:v>
                </c:pt>
                <c:pt idx="70">
                  <c:v>15.7498995715201</c:v>
                </c:pt>
                <c:pt idx="71">
                  <c:v>15.785374477825204</c:v>
                </c:pt>
                <c:pt idx="72">
                  <c:v>15.820929287432017</c:v>
                </c:pt>
                <c:pt idx="73">
                  <c:v>15.729968342337687</c:v>
                </c:pt>
                <c:pt idx="74">
                  <c:v>15.63953036864296</c:v>
                </c:pt>
                <c:pt idx="75">
                  <c:v>15.549612359572954</c:v>
                </c:pt>
                <c:pt idx="76">
                  <c:v>15.460211325639959</c:v>
                </c:pt>
                <c:pt idx="77">
                  <c:v>15.371324294544044</c:v>
                </c:pt>
                <c:pt idx="78">
                  <c:v>15.282948311074232</c:v>
                </c:pt>
                <c:pt idx="79">
                  <c:v>15.19508043701026</c:v>
                </c:pt>
                <c:pt idx="80">
                  <c:v>15.107717751024882</c:v>
                </c:pt>
                <c:pt idx="81">
                  <c:v>15.02085734858675</c:v>
                </c:pt>
                <c:pt idx="82">
                  <c:v>14.934496341863843</c:v>
                </c:pt>
                <c:pt idx="83">
                  <c:v>14.848631859627462</c:v>
                </c:pt>
                <c:pt idx="84">
                  <c:v>14.763261047156769</c:v>
                </c:pt>
                <c:pt idx="85">
                  <c:v>14.727598499325611</c:v>
                </c:pt>
                <c:pt idx="86">
                  <c:v>14.692022098946138</c:v>
                </c:pt>
                <c:pt idx="87">
                  <c:v>14.656531637918153</c:v>
                </c:pt>
                <c:pt idx="88">
                  <c:v>14.621126908644143</c:v>
                </c:pt>
                <c:pt idx="89">
                  <c:v>14.585807704028074</c:v>
                </c:pt>
                <c:pt idx="90">
                  <c:v>14.550573817474186</c:v>
                </c:pt>
                <c:pt idx="91">
                  <c:v>14.515425042885768</c:v>
                </c:pt>
                <c:pt idx="92">
                  <c:v>14.480361174663971</c:v>
                </c:pt>
                <c:pt idx="93">
                  <c:v>14.44538200770659</c:v>
                </c:pt>
                <c:pt idx="94">
                  <c:v>14.410487337406874</c:v>
                </c:pt>
                <c:pt idx="95">
                  <c:v>14.375676959652322</c:v>
                </c:pt>
                <c:pt idx="96">
                  <c:v>14.340950670823498</c:v>
                </c:pt>
                <c:pt idx="97">
                  <c:v>14.305274014831207</c:v>
                </c:pt>
                <c:pt idx="98">
                  <c:v>14.269686113330303</c:v>
                </c:pt>
                <c:pt idx="99">
                  <c:v>14.234186745522072</c:v>
                </c:pt>
                <c:pt idx="100">
                  <c:v>14.198775691157092</c:v>
                </c:pt>
                <c:pt idx="101">
                  <c:v>14.163452730533866</c:v>
                </c:pt>
                <c:pt idx="102">
                  <c:v>14.128217644497461</c:v>
                </c:pt>
                <c:pt idx="103">
                  <c:v>14.093070214438139</c:v>
                </c:pt>
                <c:pt idx="104">
                  <c:v>14.058010222290015</c:v>
                </c:pt>
                <c:pt idx="105">
                  <c:v>14.023037450529692</c:v>
                </c:pt>
                <c:pt idx="106">
                  <c:v>13.988151682174921</c:v>
                </c:pt>
                <c:pt idx="107">
                  <c:v>13.953352700783244</c:v>
                </c:pt>
                <c:pt idx="108">
                  <c:v>13.918640290450664</c:v>
                </c:pt>
                <c:pt idx="109">
                  <c:v>13.953266345091036</c:v>
                </c:pt>
                <c:pt idx="110">
                  <c:v>13.987978540592511</c:v>
                </c:pt>
                <c:pt idx="111">
                  <c:v>14.022777091251749</c:v>
                </c:pt>
                <c:pt idx="112">
                  <c:v>14.057662211898528</c:v>
                </c:pt>
                <c:pt idx="113">
                  <c:v>14.09263411789707</c:v>
                </c:pt>
                <c:pt idx="114">
                  <c:v>14.127693025147366</c:v>
                </c:pt>
                <c:pt idx="115">
                  <c:v>14.162839150086512</c:v>
                </c:pt>
                <c:pt idx="116">
                  <c:v>14.198072709690047</c:v>
                </c:pt>
                <c:pt idx="117">
                  <c:v>14.233393921473287</c:v>
                </c:pt>
                <c:pt idx="118">
                  <c:v>14.268803003492675</c:v>
                </c:pt>
                <c:pt idx="119">
                  <c:v>14.304300174347121</c:v>
                </c:pt>
                <c:pt idx="120">
                  <c:v>14.339885653179355</c:v>
                </c:pt>
                <c:pt idx="121">
                  <c:v>14.374525483523499</c:v>
                </c:pt>
                <c:pt idx="122">
                  <c:v>14.409248990814257</c:v>
                </c:pt>
                <c:pt idx="123">
                  <c:v>14.444056377184015</c:v>
                </c:pt>
                <c:pt idx="124">
                  <c:v>14.478947845253426</c:v>
                </c:pt>
                <c:pt idx="125">
                  <c:v>14.513923598132607</c:v>
                </c:pt>
                <c:pt idx="126">
                  <c:v>14.548983839422309</c:v>
                </c:pt>
                <c:pt idx="127">
                  <c:v>14.584128773215104</c:v>
                </c:pt>
                <c:pt idx="128">
                  <c:v>14.61935860409659</c:v>
                </c:pt>
                <c:pt idx="129">
                  <c:v>14.654673537146547</c:v>
                </c:pt>
                <c:pt idx="130">
                  <c:v>14.690073777940171</c:v>
                </c:pt>
                <c:pt idx="131">
                  <c:v>14.725559532549237</c:v>
                </c:pt>
                <c:pt idx="132">
                  <c:v>14.761131007543325</c:v>
                </c:pt>
                <c:pt idx="133">
                  <c:v>14.812750927587274</c:v>
                </c:pt>
                <c:pt idx="134">
                  <c:v>14.864551363348074</c:v>
                </c:pt>
                <c:pt idx="135">
                  <c:v>14.916532946092184</c:v>
                </c:pt>
                <c:pt idx="136">
                  <c:v>14.968696309293607</c:v>
                </c:pt>
                <c:pt idx="137">
                  <c:v>15.021042088641614</c:v>
                </c:pt>
                <c:pt idx="138">
                  <c:v>15.073570922048502</c:v>
                </c:pt>
                <c:pt idx="139">
                  <c:v>15.126283449657354</c:v>
                </c:pt>
                <c:pt idx="140">
                  <c:v>15.179180313849836</c:v>
                </c:pt>
                <c:pt idx="141">
                  <c:v>15.232262159254043</c:v>
                </c:pt>
                <c:pt idx="142">
                  <c:v>15.285529632752342</c:v>
                </c:pt>
                <c:pt idx="143">
                  <c:v>15.338983383489252</c:v>
                </c:pt>
                <c:pt idx="144">
                  <c:v>15.392624062879372</c:v>
                </c:pt>
                <c:pt idx="145">
                  <c:v>15.427294245628202</c:v>
                </c:pt>
                <c:pt idx="146">
                  <c:v>15.462042519127962</c:v>
                </c:pt>
                <c:pt idx="147">
                  <c:v>15.496869059269429</c:v>
                </c:pt>
                <c:pt idx="148">
                  <c:v>15.531774042339547</c:v>
                </c:pt>
                <c:pt idx="149">
                  <c:v>15.566757645022347</c:v>
                </c:pt>
                <c:pt idx="150">
                  <c:v>15.601820044399796</c:v>
                </c:pt>
                <c:pt idx="151">
                  <c:v>15.63696141795274</c:v>
                </c:pt>
                <c:pt idx="152">
                  <c:v>15.672181943561768</c:v>
                </c:pt>
                <c:pt idx="153">
                  <c:v>15.707481799508136</c:v>
                </c:pt>
                <c:pt idx="154">
                  <c:v>15.74286116447464</c:v>
                </c:pt>
                <c:pt idx="155">
                  <c:v>15.778320217546563</c:v>
                </c:pt>
                <c:pt idx="156">
                  <c:v>15.813859138212541</c:v>
                </c:pt>
                <c:pt idx="157">
                  <c:v>15.848540655431524</c:v>
                </c:pt>
                <c:pt idx="158">
                  <c:v>15.883298232998973</c:v>
                </c:pt>
                <c:pt idx="159">
                  <c:v>15.918132037723524</c:v>
                </c:pt>
                <c:pt idx="160">
                  <c:v>15.953042236779639</c:v>
                </c:pt>
                <c:pt idx="161">
                  <c:v>15.988028997708421</c:v>
                </c:pt>
                <c:pt idx="162">
                  <c:v>16.023092488418399</c:v>
                </c:pt>
                <c:pt idx="163">
                  <c:v>16.058232877186356</c:v>
                </c:pt>
                <c:pt idx="164">
                  <c:v>16.093450332658108</c:v>
                </c:pt>
                <c:pt idx="165">
                  <c:v>16.128745023849348</c:v>
                </c:pt>
                <c:pt idx="166">
                  <c:v>16.164117120146422</c:v>
                </c:pt>
                <c:pt idx="167">
                  <c:v>16.199566791307173</c:v>
                </c:pt>
                <c:pt idx="168">
                  <c:v>16.235094207461728</c:v>
                </c:pt>
                <c:pt idx="169">
                  <c:v>16.320211864336095</c:v>
                </c:pt>
                <c:pt idx="170">
                  <c:v>16.405775777660789</c:v>
                </c:pt>
                <c:pt idx="171">
                  <c:v>16.491788287077519</c:v>
                </c:pt>
                <c:pt idx="172">
                  <c:v>16.578251744494288</c:v>
                </c:pt>
                <c:pt idx="173">
                  <c:v>16.665168514149755</c:v>
                </c:pt>
                <c:pt idx="174">
                  <c:v>16.752540972677835</c:v>
                </c:pt>
                <c:pt idx="175">
                  <c:v>16.840371509172709</c:v>
                </c:pt>
                <c:pt idx="176">
                  <c:v>16.928662525254143</c:v>
                </c:pt>
                <c:pt idx="177">
                  <c:v>17.017416435133171</c:v>
                </c:pt>
                <c:pt idx="178">
                  <c:v>17.106635665678084</c:v>
                </c:pt>
                <c:pt idx="179">
                  <c:v>17.196322656480802</c:v>
                </c:pt>
                <c:pt idx="180">
                  <c:v>17.28647985992361</c:v>
                </c:pt>
                <c:pt idx="181">
                  <c:v>17.355089969058628</c:v>
                </c:pt>
                <c:pt idx="182">
                  <c:v>17.423972391996902</c:v>
                </c:pt>
                <c:pt idx="183">
                  <c:v>17.493128209553024</c:v>
                </c:pt>
                <c:pt idx="184">
                  <c:v>17.562558506831348</c:v>
                </c:pt>
                <c:pt idx="185">
                  <c:v>17.632264373243014</c:v>
                </c:pt>
                <c:pt idx="186">
                  <c:v>17.702246902523036</c:v>
                </c:pt>
                <c:pt idx="187">
                  <c:v>17.772507192747479</c:v>
                </c:pt>
                <c:pt idx="188">
                  <c:v>17.843046346350651</c:v>
                </c:pt>
                <c:pt idx="189">
                  <c:v>17.913865470142444</c:v>
                </c:pt>
                <c:pt idx="190">
                  <c:v>17.984965675325682</c:v>
                </c:pt>
                <c:pt idx="191">
                  <c:v>18.056348077513558</c:v>
                </c:pt>
                <c:pt idx="192">
                  <c:v>18.128013796747126</c:v>
                </c:pt>
                <c:pt idx="193">
                  <c:v>18.229895169141436</c:v>
                </c:pt>
                <c:pt idx="194">
                  <c:v>18.3323491257227</c:v>
                </c:pt>
                <c:pt idx="195">
                  <c:v>18.43537888447517</c:v>
                </c:pt>
                <c:pt idx="196">
                  <c:v>18.538987681468495</c:v>
                </c:pt>
                <c:pt idx="197">
                  <c:v>18.643178770959402</c:v>
                </c:pt>
                <c:pt idx="198">
                  <c:v>18.747955425493863</c:v>
                </c:pt>
                <c:pt idx="199">
                  <c:v>18.853320936009936</c:v>
                </c:pt>
                <c:pt idx="200">
                  <c:v>18.959278611941084</c:v>
                </c:pt>
                <c:pt idx="201">
                  <c:v>19.065831781320139</c:v>
                </c:pt>
                <c:pt idx="202">
                  <c:v>19.172983790883841</c:v>
                </c:pt>
                <c:pt idx="203">
                  <c:v>19.280738006177938</c:v>
                </c:pt>
                <c:pt idx="204">
                  <c:v>19.389097811662918</c:v>
                </c:pt>
                <c:pt idx="205">
                  <c:v>19.440944767450457</c:v>
                </c:pt>
                <c:pt idx="206">
                  <c:v>19.492930363356813</c:v>
                </c:pt>
                <c:pt idx="207">
                  <c:v>19.545054970109305</c:v>
                </c:pt>
                <c:pt idx="208">
                  <c:v>19.597318959426573</c:v>
                </c:pt>
                <c:pt idx="209">
                  <c:v>19.649722704021258</c:v>
                </c:pt>
                <c:pt idx="210">
                  <c:v>19.702266577602629</c:v>
                </c:pt>
                <c:pt idx="211">
                  <c:v>19.754950954879263</c:v>
                </c:pt>
                <c:pt idx="212">
                  <c:v>19.807776211561738</c:v>
                </c:pt>
                <c:pt idx="213">
                  <c:v>19.860742724365267</c:v>
                </c:pt>
                <c:pt idx="214">
                  <c:v>19.913850871012421</c:v>
                </c:pt>
                <c:pt idx="215">
                  <c:v>19.967101030235821</c:v>
                </c:pt>
                <c:pt idx="216">
                  <c:v>20.020493581780801</c:v>
                </c:pt>
                <c:pt idx="217">
                  <c:v>20.074028906408181</c:v>
                </c:pt>
                <c:pt idx="218">
                  <c:v>20.127707385896912</c:v>
                </c:pt>
                <c:pt idx="219">
                  <c:v>20.181529403046852</c:v>
                </c:pt>
                <c:pt idx="220">
                  <c:v>20.235495341681467</c:v>
                </c:pt>
                <c:pt idx="221">
                  <c:v>20.289605586650577</c:v>
                </c:pt>
                <c:pt idx="222">
                  <c:v>20.343860523833108</c:v>
                </c:pt>
                <c:pt idx="223">
                  <c:v>20.398260540139827</c:v>
                </c:pt>
                <c:pt idx="224">
                  <c:v>20.452806023516118</c:v>
                </c:pt>
                <c:pt idx="225">
                  <c:v>20.507497362944736</c:v>
                </c:pt>
                <c:pt idx="226">
                  <c:v>20.562334948448594</c:v>
                </c:pt>
                <c:pt idx="227">
                  <c:v>20.61731917109352</c:v>
                </c:pt>
                <c:pt idx="228">
                  <c:v>20.672450422991087</c:v>
                </c:pt>
                <c:pt idx="229">
                  <c:v>20.727729097301353</c:v>
                </c:pt>
                <c:pt idx="230">
                  <c:v>20.783155588235733</c:v>
                </c:pt>
                <c:pt idx="231">
                  <c:v>20.838730291059747</c:v>
                </c:pt>
                <c:pt idx="232">
                  <c:v>20.894453602095869</c:v>
                </c:pt>
                <c:pt idx="233">
                  <c:v>20.950325918726357</c:v>
                </c:pt>
                <c:pt idx="234">
                  <c:v>21.006347639396072</c:v>
                </c:pt>
                <c:pt idx="235">
                  <c:v>21.062519163615338</c:v>
                </c:pt>
                <c:pt idx="236">
                  <c:v>21.118840891962762</c:v>
                </c:pt>
                <c:pt idx="237">
                  <c:v>21.175313226088132</c:v>
                </c:pt>
                <c:pt idx="238">
                  <c:v>21.231936568715238</c:v>
                </c:pt>
                <c:pt idx="239">
                  <c:v>21.288711323644776</c:v>
                </c:pt>
                <c:pt idx="240">
                  <c:v>21.345637895757211</c:v>
                </c:pt>
                <c:pt idx="241">
                  <c:v>21.402716691015669</c:v>
                </c:pt>
                <c:pt idx="242">
                  <c:v>21.459948116468837</c:v>
                </c:pt>
                <c:pt idx="243">
                  <c:v>21.51733258025385</c:v>
                </c:pt>
                <c:pt idx="244">
                  <c:v>21.574870491599224</c:v>
                </c:pt>
                <c:pt idx="245">
                  <c:v>21.632562260827751</c:v>
                </c:pt>
                <c:pt idx="246">
                  <c:v>21.690408299359451</c:v>
                </c:pt>
                <c:pt idx="247">
                  <c:v>21.748409019714479</c:v>
                </c:pt>
                <c:pt idx="248">
                  <c:v>21.806564835516092</c:v>
                </c:pt>
                <c:pt idx="249">
                  <c:v>21.864876161493573</c:v>
                </c:pt>
                <c:pt idx="250">
                  <c:v>21.923343413485206</c:v>
                </c:pt>
                <c:pt idx="251">
                  <c:v>21.981967008441245</c:v>
                </c:pt>
                <c:pt idx="252">
                  <c:v>22.040747364426878</c:v>
                </c:pt>
                <c:pt idx="253">
                  <c:v>22.099684900625199</c:v>
                </c:pt>
                <c:pt idx="254">
                  <c:v>22.158780037340229</c:v>
                </c:pt>
                <c:pt idx="255">
                  <c:v>22.218033195999869</c:v>
                </c:pt>
                <c:pt idx="256">
                  <c:v>22.277444799158946</c:v>
                </c:pt>
                <c:pt idx="257">
                  <c:v>22.33701527050221</c:v>
                </c:pt>
                <c:pt idx="258">
                  <c:v>22.396745034847338</c:v>
                </c:pt>
                <c:pt idx="259">
                  <c:v>22.456634518148</c:v>
                </c:pt>
                <c:pt idx="260">
                  <c:v>22.516684147496871</c:v>
                </c:pt>
                <c:pt idx="261">
                  <c:v>22.576894351128679</c:v>
                </c:pt>
                <c:pt idx="262">
                  <c:v>22.637265558423262</c:v>
                </c:pt>
                <c:pt idx="263">
                  <c:v>22.69779819990864</c:v>
                </c:pt>
                <c:pt idx="264">
                  <c:v>22.758492707264068</c:v>
                </c:pt>
                <c:pt idx="265">
                  <c:v>22.819349513323136</c:v>
                </c:pt>
                <c:pt idx="266">
                  <c:v>22.880369052076812</c:v>
                </c:pt>
                <c:pt idx="267">
                  <c:v>22.941551758676606</c:v>
                </c:pt>
                <c:pt idx="268">
                  <c:v>23.002898069437599</c:v>
                </c:pt>
                <c:pt idx="269">
                  <c:v>23.064408421841616</c:v>
                </c:pt>
                <c:pt idx="270">
                  <c:v>23.126083254540315</c:v>
                </c:pt>
                <c:pt idx="271">
                  <c:v>23.187923007358307</c:v>
                </c:pt>
                <c:pt idx="272">
                  <c:v>23.249928121296318</c:v>
                </c:pt>
                <c:pt idx="273">
                  <c:v>23.31209903853431</c:v>
                </c:pt>
                <c:pt idx="274">
                  <c:v>23.374436202434662</c:v>
                </c:pt>
                <c:pt idx="275">
                  <c:v>23.436940057545311</c:v>
                </c:pt>
                <c:pt idx="276">
                  <c:v>23.499611049602908</c:v>
                </c:pt>
                <c:pt idx="277">
                  <c:v>23.56244962553604</c:v>
                </c:pt>
                <c:pt idx="278">
                  <c:v>23.625456233468388</c:v>
                </c:pt>
                <c:pt idx="279">
                  <c:v>23.688631322721907</c:v>
                </c:pt>
                <c:pt idx="280">
                  <c:v>23.751975343820078</c:v>
                </c:pt>
                <c:pt idx="281">
                  <c:v>23.815488748491081</c:v>
                </c:pt>
                <c:pt idx="282">
                  <c:v>23.879171989671022</c:v>
                </c:pt>
                <c:pt idx="283">
                  <c:v>23.943025521507185</c:v>
                </c:pt>
                <c:pt idx="284">
                  <c:v>24.007049799361251</c:v>
                </c:pt>
                <c:pt idx="285">
                  <c:v>24.07124527981254</c:v>
                </c:pt>
                <c:pt idx="286">
                  <c:v>24.135612420661282</c:v>
                </c:pt>
                <c:pt idx="287">
                  <c:v>24.200151680931896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'3-3'!$G$5</c:f>
              <c:strCache>
                <c:ptCount val="1"/>
                <c:pt idx="0">
                  <c:v>GM PE</c:v>
                </c:pt>
              </c:strCache>
            </c:strRef>
          </c:tx>
          <c:spPr>
            <a:ln w="22225" cap="rnd">
              <a:solidFill>
                <a:srgbClr val="006600"/>
              </a:solidFill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'3-3'!$G$6:$G$293</c:f>
              <c:numCache>
                <c:formatCode>#,##0.0</c:formatCode>
                <c:ptCount val="288"/>
                <c:pt idx="0">
                  <c:v>13.331015567565967</c:v>
                </c:pt>
                <c:pt idx="1">
                  <c:v>13.730946034592947</c:v>
                </c:pt>
                <c:pt idx="2">
                  <c:v>13.35173184276883</c:v>
                </c:pt>
                <c:pt idx="3">
                  <c:v>13.752283798051893</c:v>
                </c:pt>
                <c:pt idx="4">
                  <c:v>13.895958120311221</c:v>
                </c:pt>
                <c:pt idx="5">
                  <c:v>13.687227147145693</c:v>
                </c:pt>
                <c:pt idx="6">
                  <c:v>13.422876572827148</c:v>
                </c:pt>
                <c:pt idx="7">
                  <c:v>13.132829173051713</c:v>
                </c:pt>
                <c:pt idx="8">
                  <c:v>13.013704044293224</c:v>
                </c:pt>
                <c:pt idx="9">
                  <c:v>12.657723625848728</c:v>
                </c:pt>
                <c:pt idx="10">
                  <c:v>12.360206893164008</c:v>
                </c:pt>
                <c:pt idx="11">
                  <c:v>11.989400686369088</c:v>
                </c:pt>
                <c:pt idx="12">
                  <c:v>11.680150947495651</c:v>
                </c:pt>
                <c:pt idx="13">
                  <c:v>11.376816518895101</c:v>
                </c:pt>
                <c:pt idx="14">
                  <c:v>11.578773929934366</c:v>
                </c:pt>
                <c:pt idx="15">
                  <c:v>11.926137147832396</c:v>
                </c:pt>
                <c:pt idx="16">
                  <c:v>12.283921262267368</c:v>
                </c:pt>
                <c:pt idx="17">
                  <c:v>12.531045409232203</c:v>
                </c:pt>
                <c:pt idx="18">
                  <c:v>12.595943848796891</c:v>
                </c:pt>
                <c:pt idx="19">
                  <c:v>12.633857974733449</c:v>
                </c:pt>
                <c:pt idx="20">
                  <c:v>12.429283353741607</c:v>
                </c:pt>
                <c:pt idx="21">
                  <c:v>12.056404853129358</c:v>
                </c:pt>
                <c:pt idx="22">
                  <c:v>11.923382894122597</c:v>
                </c:pt>
                <c:pt idx="23">
                  <c:v>11.676280119705341</c:v>
                </c:pt>
                <c:pt idx="24">
                  <c:v>11.522981479605125</c:v>
                </c:pt>
                <c:pt idx="25">
                  <c:v>11.688953523874408</c:v>
                </c:pt>
                <c:pt idx="26">
                  <c:v>11.857316157725705</c:v>
                </c:pt>
                <c:pt idx="27">
                  <c:v>12.028103814177996</c:v>
                </c:pt>
                <c:pt idx="28">
                  <c:v>12.201351422208576</c:v>
                </c:pt>
                <c:pt idx="29">
                  <c:v>12.37709441389663</c:v>
                </c:pt>
                <c:pt idx="30">
                  <c:v>12.5553687316697</c:v>
                </c:pt>
                <c:pt idx="31">
                  <c:v>12.736210835654518</c:v>
                </c:pt>
                <c:pt idx="32">
                  <c:v>12.919657711133711</c:v>
                </c:pt>
                <c:pt idx="33">
                  <c:v>13.10574687610994</c:v>
                </c:pt>
                <c:pt idx="34">
                  <c:v>13.294516388978954</c:v>
                </c:pt>
                <c:pt idx="35">
                  <c:v>13.486004856313187</c:v>
                </c:pt>
                <c:pt idx="36">
                  <c:v>13.680251440757445</c:v>
                </c:pt>
                <c:pt idx="37">
                  <c:v>13.800364636268025</c:v>
                </c:pt>
                <c:pt idx="38">
                  <c:v>13.921532430796628</c:v>
                </c:pt>
                <c:pt idx="39">
                  <c:v>14.043764083767954</c:v>
                </c:pt>
                <c:pt idx="40">
                  <c:v>14.167068935904844</c:v>
                </c:pt>
                <c:pt idx="41">
                  <c:v>14.291456409942089</c:v>
                </c:pt>
                <c:pt idx="42">
                  <c:v>14.416936011346493</c:v>
                </c:pt>
                <c:pt idx="43">
                  <c:v>14.543517329043276</c:v>
                </c:pt>
                <c:pt idx="44">
                  <c:v>14.671210036148823</c:v>
                </c:pt>
                <c:pt idx="45">
                  <c:v>14.800023890709902</c:v>
                </c:pt>
                <c:pt idx="46">
                  <c:v>14.92996873644935</c:v>
                </c:pt>
                <c:pt idx="47">
                  <c:v>15.06105450351831</c:v>
                </c:pt>
                <c:pt idx="48">
                  <c:v>15.19329120925509</c:v>
                </c:pt>
                <c:pt idx="49">
                  <c:v>15.246422400694652</c:v>
                </c:pt>
                <c:pt idx="50">
                  <c:v>15.299739392792207</c:v>
                </c:pt>
                <c:pt idx="51">
                  <c:v>15.353242835295742</c:v>
                </c:pt>
                <c:pt idx="52">
                  <c:v>15.406933380225416</c:v>
                </c:pt>
                <c:pt idx="53">
                  <c:v>15.460811681881525</c:v>
                </c:pt>
                <c:pt idx="54">
                  <c:v>15.514878396852447</c:v>
                </c:pt>
                <c:pt idx="55">
                  <c:v>15.569134184022678</c:v>
                </c:pt>
                <c:pt idx="56">
                  <c:v>15.623579704580832</c:v>
                </c:pt>
                <c:pt idx="57">
                  <c:v>15.678215622027718</c:v>
                </c:pt>
                <c:pt idx="58">
                  <c:v>15.733042602184408</c:v>
                </c:pt>
                <c:pt idx="59">
                  <c:v>15.788061313200375</c:v>
                </c:pt>
                <c:pt idx="60">
                  <c:v>15.843272425561613</c:v>
                </c:pt>
                <c:pt idx="61">
                  <c:v>15.878957643890201</c:v>
                </c:pt>
                <c:pt idx="62">
                  <c:v>15.914723239225061</c:v>
                </c:pt>
                <c:pt idx="63">
                  <c:v>15.950569392606509</c:v>
                </c:pt>
                <c:pt idx="64">
                  <c:v>15.986496285482634</c:v>
                </c:pt>
                <c:pt idx="65">
                  <c:v>16.022504099710215</c:v>
                </c:pt>
                <c:pt idx="66">
                  <c:v>16.058593017555644</c:v>
                </c:pt>
                <c:pt idx="67">
                  <c:v>16.09476322169585</c:v>
                </c:pt>
                <c:pt idx="68">
                  <c:v>16.131014895219206</c:v>
                </c:pt>
                <c:pt idx="69">
                  <c:v>16.167348221626504</c:v>
                </c:pt>
                <c:pt idx="70">
                  <c:v>16.203763384831813</c:v>
                </c:pt>
                <c:pt idx="71">
                  <c:v>16.240260569163475</c:v>
                </c:pt>
                <c:pt idx="72">
                  <c:v>16.276839959365002</c:v>
                </c:pt>
                <c:pt idx="73">
                  <c:v>16.18325779873749</c:v>
                </c:pt>
                <c:pt idx="74">
                  <c:v>16.09021367994178</c:v>
                </c:pt>
                <c:pt idx="75">
                  <c:v>15.997704509556963</c:v>
                </c:pt>
                <c:pt idx="76">
                  <c:v>15.905727211947454</c:v>
                </c:pt>
                <c:pt idx="77">
                  <c:v>15.814278729160755</c:v>
                </c:pt>
                <c:pt idx="78">
                  <c:v>15.723356020825767</c:v>
                </c:pt>
                <c:pt idx="79">
                  <c:v>15.632956064051733</c:v>
                </c:pt>
                <c:pt idx="80">
                  <c:v>15.543075853327711</c:v>
                </c:pt>
                <c:pt idx="81">
                  <c:v>15.453712400422662</c:v>
                </c:pt>
                <c:pt idx="82">
                  <c:v>15.364862734286108</c:v>
                </c:pt>
                <c:pt idx="83">
                  <c:v>15.276523900949336</c:v>
                </c:pt>
                <c:pt idx="84">
                  <c:v>15.188692963427208</c:v>
                </c:pt>
                <c:pt idx="85">
                  <c:v>15.152002730316054</c:v>
                </c:pt>
                <c:pt idx="86">
                  <c:v>15.115401127162</c:v>
                </c:pt>
                <c:pt idx="87">
                  <c:v>15.078887939868036</c:v>
                </c:pt>
                <c:pt idx="88">
                  <c:v>15.042462954854321</c:v>
                </c:pt>
                <c:pt idx="89">
                  <c:v>15.006125959056959</c:v>
                </c:pt>
                <c:pt idx="90">
                  <c:v>14.969876739926724</c:v>
                </c:pt>
                <c:pt idx="91">
                  <c:v>14.933715085427835</c:v>
                </c:pt>
                <c:pt idx="92">
                  <c:v>14.897640784036712</c:v>
                </c:pt>
                <c:pt idx="93">
                  <c:v>14.861653624740736</c:v>
                </c:pt>
                <c:pt idx="94">
                  <c:v>14.825753397037014</c:v>
                </c:pt>
                <c:pt idx="95">
                  <c:v>14.789939890931151</c:v>
                </c:pt>
                <c:pt idx="96">
                  <c:v>14.754212896936023</c:v>
                </c:pt>
                <c:pt idx="97">
                  <c:v>14.717508149109792</c:v>
                </c:pt>
                <c:pt idx="98">
                  <c:v>14.680894713407248</c:v>
                </c:pt>
                <c:pt idx="99">
                  <c:v>14.644372362666939</c:v>
                </c:pt>
                <c:pt idx="100">
                  <c:v>14.607940870292529</c:v>
                </c:pt>
                <c:pt idx="101">
                  <c:v>14.571600010251402</c:v>
                </c:pt>
                <c:pt idx="102">
                  <c:v>14.535349557073241</c:v>
                </c:pt>
                <c:pt idx="103">
                  <c:v>14.499189285848656</c:v>
                </c:pt>
                <c:pt idx="104">
                  <c:v>14.463118972227766</c:v>
                </c:pt>
                <c:pt idx="105">
                  <c:v>14.427138392418817</c:v>
                </c:pt>
                <c:pt idx="106">
                  <c:v>14.391247323186798</c:v>
                </c:pt>
                <c:pt idx="107">
                  <c:v>14.355445541852044</c:v>
                </c:pt>
                <c:pt idx="108">
                  <c:v>14.319732826288863</c:v>
                </c:pt>
                <c:pt idx="109">
                  <c:v>14.355356697653571</c:v>
                </c:pt>
                <c:pt idx="110">
                  <c:v>14.391069192194871</c:v>
                </c:pt>
                <c:pt idx="111">
                  <c:v>14.426870530384798</c:v>
                </c:pt>
                <c:pt idx="112">
                  <c:v>14.462760933243866</c:v>
                </c:pt>
                <c:pt idx="113">
                  <c:v>14.498740622342432</c:v>
                </c:pt>
                <c:pt idx="114">
                  <c:v>14.534809819802064</c:v>
                </c:pt>
                <c:pt idx="115">
                  <c:v>14.570968748296909</c:v>
                </c:pt>
                <c:pt idx="116">
                  <c:v>14.607217631055084</c:v>
                </c:pt>
                <c:pt idx="117">
                  <c:v>14.64355669186002</c:v>
                </c:pt>
                <c:pt idx="118">
                  <c:v>14.679986155051886</c:v>
                </c:pt>
                <c:pt idx="119">
                  <c:v>14.716506245528938</c:v>
                </c:pt>
                <c:pt idx="120">
                  <c:v>14.753117188748924</c:v>
                </c:pt>
                <c:pt idx="121">
                  <c:v>14.788755232790942</c:v>
                </c:pt>
                <c:pt idx="122">
                  <c:v>14.824479365092611</c:v>
                </c:pt>
                <c:pt idx="123">
                  <c:v>14.860289793611138</c:v>
                </c:pt>
                <c:pt idx="124">
                  <c:v>14.896186726806096</c:v>
                </c:pt>
                <c:pt idx="125">
                  <c:v>14.932170373640608</c:v>
                </c:pt>
                <c:pt idx="126">
                  <c:v>14.968240943582574</c:v>
                </c:pt>
                <c:pt idx="127">
                  <c:v>15.004398646605891</c:v>
                </c:pt>
                <c:pt idx="128">
                  <c:v>15.040643693191678</c:v>
                </c:pt>
                <c:pt idx="129">
                  <c:v>15.076976294329492</c:v>
                </c:pt>
                <c:pt idx="130">
                  <c:v>15.113396661518577</c:v>
                </c:pt>
                <c:pt idx="131">
                  <c:v>15.149905006769064</c:v>
                </c:pt>
                <c:pt idx="132">
                  <c:v>15.186501542603228</c:v>
                </c:pt>
                <c:pt idx="133">
                  <c:v>15.239608990465856</c:v>
                </c:pt>
                <c:pt idx="134">
                  <c:v>15.292902155954797</c:v>
                </c:pt>
                <c:pt idx="135">
                  <c:v>15.34638168852767</c:v>
                </c:pt>
                <c:pt idx="136">
                  <c:v>15.400048239913263</c:v>
                </c:pt>
                <c:pt idx="137">
                  <c:v>15.453902464119462</c:v>
                </c:pt>
                <c:pt idx="138">
                  <c:v>15.507945017441235</c:v>
                </c:pt>
                <c:pt idx="139">
                  <c:v>15.56217655846863</c:v>
                </c:pt>
                <c:pt idx="140">
                  <c:v>15.616597748094785</c:v>
                </c:pt>
                <c:pt idx="141">
                  <c:v>15.671209249523997</c:v>
                </c:pt>
                <c:pt idx="142">
                  <c:v>15.726011728279799</c:v>
                </c:pt>
                <c:pt idx="143">
                  <c:v>15.781005852213069</c:v>
                </c:pt>
                <c:pt idx="144">
                  <c:v>15.836192291510169</c:v>
                </c:pt>
                <c:pt idx="145">
                  <c:v>15.871861562620115</c:v>
                </c:pt>
                <c:pt idx="146">
                  <c:v>15.907611174816982</c:v>
                </c:pt>
                <c:pt idx="147">
                  <c:v>15.943441309060191</c:v>
                </c:pt>
                <c:pt idx="148">
                  <c:v>15.979352146716741</c:v>
                </c:pt>
                <c:pt idx="149">
                  <c:v>16.015343869562141</c:v>
                </c:pt>
                <c:pt idx="150">
                  <c:v>16.051416659781328</c:v>
                </c:pt>
                <c:pt idx="151">
                  <c:v>16.087570699969593</c:v>
                </c:pt>
                <c:pt idx="152">
                  <c:v>16.123806173133506</c:v>
                </c:pt>
                <c:pt idx="153">
                  <c:v>16.160123262691833</c:v>
                </c:pt>
                <c:pt idx="154">
                  <c:v>16.196522152476472</c:v>
                </c:pt>
                <c:pt idx="155">
                  <c:v>16.233003026733385</c:v>
                </c:pt>
                <c:pt idx="156">
                  <c:v>16.269566070123524</c:v>
                </c:pt>
                <c:pt idx="157">
                  <c:v>16.305247002328297</c:v>
                </c:pt>
                <c:pt idx="158">
                  <c:v>16.341006186707563</c:v>
                </c:pt>
                <c:pt idx="159">
                  <c:v>16.376843794876866</c:v>
                </c:pt>
                <c:pt idx="160">
                  <c:v>16.412759998828133</c:v>
                </c:pt>
                <c:pt idx="161">
                  <c:v>16.44875497093048</c:v>
                </c:pt>
                <c:pt idx="162">
                  <c:v>16.484828883931051</c:v>
                </c:pt>
                <c:pt idx="163">
                  <c:v>16.520981910955847</c:v>
                </c:pt>
                <c:pt idx="164">
                  <c:v>16.557214225510542</c:v>
                </c:pt>
                <c:pt idx="165">
                  <c:v>16.593526001481333</c:v>
                </c:pt>
                <c:pt idx="166">
                  <c:v>16.629917413135775</c:v>
                </c:pt>
                <c:pt idx="167">
                  <c:v>16.666388635123599</c:v>
                </c:pt>
                <c:pt idx="168">
                  <c:v>16.702939842477573</c:v>
                </c:pt>
                <c:pt idx="169">
                  <c:v>16.790510329235314</c:v>
                </c:pt>
                <c:pt idx="170">
                  <c:v>16.878539932185973</c:v>
                </c:pt>
                <c:pt idx="171">
                  <c:v>16.967031058392543</c:v>
                </c:pt>
                <c:pt idx="172">
                  <c:v>17.055986127537828</c:v>
                </c:pt>
                <c:pt idx="173">
                  <c:v>17.145407571990578</c:v>
                </c:pt>
                <c:pt idx="174">
                  <c:v>17.235297836872018</c:v>
                </c:pt>
                <c:pt idx="175">
                  <c:v>17.325659380122698</c:v>
                </c:pt>
                <c:pt idx="176">
                  <c:v>17.416494672569701</c:v>
                </c:pt>
                <c:pt idx="177">
                  <c:v>17.50780619799421</c:v>
                </c:pt>
                <c:pt idx="178">
                  <c:v>17.599596453199435</c:v>
                </c:pt>
                <c:pt idx="179">
                  <c:v>17.691867948078862</c:v>
                </c:pt>
                <c:pt idx="180">
                  <c:v>17.784623205684884</c:v>
                </c:pt>
                <c:pt idx="181">
                  <c:v>17.855210447792867</c:v>
                </c:pt>
                <c:pt idx="182">
                  <c:v>17.926077850952943</c:v>
                </c:pt>
                <c:pt idx="183">
                  <c:v>17.99722652712547</c:v>
                </c:pt>
                <c:pt idx="184">
                  <c:v>18.068657592684193</c:v>
                </c:pt>
                <c:pt idx="185">
                  <c:v>18.140372168433732</c:v>
                </c:pt>
                <c:pt idx="186">
                  <c:v>18.212371379627189</c:v>
                </c:pt>
                <c:pt idx="187">
                  <c:v>18.284656355983806</c:v>
                </c:pt>
                <c:pt idx="188">
                  <c:v>18.357228231706678</c:v>
                </c:pt>
                <c:pt idx="189">
                  <c:v>18.430088145500569</c:v>
                </c:pt>
                <c:pt idx="190">
                  <c:v>18.503237240589755</c:v>
                </c:pt>
                <c:pt idx="191">
                  <c:v>18.576676664735974</c:v>
                </c:pt>
                <c:pt idx="192">
                  <c:v>18.650407570256437</c:v>
                </c:pt>
                <c:pt idx="193">
                  <c:v>18.755224851414503</c:v>
                </c:pt>
                <c:pt idx="194">
                  <c:v>18.860631216880137</c:v>
                </c:pt>
                <c:pt idx="195">
                  <c:v>18.966629977370019</c:v>
                </c:pt>
                <c:pt idx="196">
                  <c:v>19.073224462207413</c:v>
                </c:pt>
                <c:pt idx="197">
                  <c:v>19.180418019426746</c:v>
                </c:pt>
                <c:pt idx="198">
                  <c:v>19.288214015878737</c:v>
                </c:pt>
                <c:pt idx="199">
                  <c:v>19.396615837336171</c:v>
                </c:pt>
                <c:pt idx="200">
                  <c:v>19.505626888600244</c:v>
                </c:pt>
                <c:pt idx="201">
                  <c:v>19.615250593607495</c:v>
                </c:pt>
                <c:pt idx="202">
                  <c:v>19.725490395537349</c:v>
                </c:pt>
                <c:pt idx="203">
                  <c:v>19.836349756920267</c:v>
                </c:pt>
                <c:pt idx="204">
                  <c:v>19.947832159746504</c:v>
                </c:pt>
                <c:pt idx="205">
                  <c:v>20.001173185826719</c:v>
                </c:pt>
                <c:pt idx="206">
                  <c:v>20.054656847208875</c:v>
                </c:pt>
                <c:pt idx="207">
                  <c:v>20.108283525303516</c:v>
                </c:pt>
                <c:pt idx="208">
                  <c:v>20.162053602541079</c:v>
                </c:pt>
                <c:pt idx="209">
                  <c:v>20.215967462374632</c:v>
                </c:pt>
                <c:pt idx="210">
                  <c:v>20.270025489282599</c:v>
                </c:pt>
                <c:pt idx="211">
                  <c:v>20.324228068771525</c:v>
                </c:pt>
                <c:pt idx="212">
                  <c:v>20.378575587378794</c:v>
                </c:pt>
                <c:pt idx="213">
                  <c:v>20.433068432675405</c:v>
                </c:pt>
                <c:pt idx="214">
                  <c:v>20.487706993268745</c:v>
                </c:pt>
                <c:pt idx="215">
                  <c:v>20.542491658805329</c:v>
                </c:pt>
                <c:pt idx="216">
                  <c:v>20.597422819973605</c:v>
                </c:pt>
                <c:pt idx="217">
                  <c:v>20.652500868506742</c:v>
                </c:pt>
                <c:pt idx="218">
                  <c:v>20.707726197185394</c:v>
                </c:pt>
                <c:pt idx="219">
                  <c:v>20.763099199840529</c:v>
                </c:pt>
                <c:pt idx="220">
                  <c:v>20.818620271356242</c:v>
                </c:pt>
                <c:pt idx="221">
                  <c:v>20.874289807672533</c:v>
                </c:pt>
                <c:pt idx="222">
                  <c:v>20.930108205788184</c:v>
                </c:pt>
                <c:pt idx="223">
                  <c:v>20.986075863763542</c:v>
                </c:pt>
                <c:pt idx="224">
                  <c:v>21.04219318072338</c:v>
                </c:pt>
                <c:pt idx="225">
                  <c:v>21.098460556859763</c:v>
                </c:pt>
                <c:pt idx="226">
                  <c:v>21.154878393434842</c:v>
                </c:pt>
                <c:pt idx="227">
                  <c:v>21.211447092783782</c:v>
                </c:pt>
                <c:pt idx="228">
                  <c:v>21.268167058317601</c:v>
                </c:pt>
                <c:pt idx="229">
                  <c:v>21.325038694526029</c:v>
                </c:pt>
                <c:pt idx="230">
                  <c:v>21.382062406980442</c:v>
                </c:pt>
                <c:pt idx="231">
                  <c:v>21.439238602336697</c:v>
                </c:pt>
                <c:pt idx="232">
                  <c:v>21.496567688338068</c:v>
                </c:pt>
                <c:pt idx="233">
                  <c:v>21.554050073818157</c:v>
                </c:pt>
                <c:pt idx="234">
                  <c:v>21.61168616870378</c:v>
                </c:pt>
                <c:pt idx="235">
                  <c:v>21.669476384017926</c:v>
                </c:pt>
                <c:pt idx="236">
                  <c:v>21.727421131882647</c:v>
                </c:pt>
                <c:pt idx="237">
                  <c:v>21.785520825522049</c:v>
                </c:pt>
                <c:pt idx="238">
                  <c:v>21.843775879265181</c:v>
                </c:pt>
                <c:pt idx="239">
                  <c:v>21.902186708549046</c:v>
                </c:pt>
                <c:pt idx="240">
                  <c:v>21.96075372992151</c:v>
                </c:pt>
                <c:pt idx="241">
                  <c:v>22.019477361044327</c:v>
                </c:pt>
                <c:pt idx="242">
                  <c:v>22.078358020696065</c:v>
                </c:pt>
                <c:pt idx="243">
                  <c:v>22.137396128775123</c:v>
                </c:pt>
                <c:pt idx="244">
                  <c:v>22.196592106302731</c:v>
                </c:pt>
                <c:pt idx="245">
                  <c:v>22.255946375425935</c:v>
                </c:pt>
                <c:pt idx="246">
                  <c:v>22.315459359420601</c:v>
                </c:pt>
                <c:pt idx="247">
                  <c:v>22.375131482694464</c:v>
                </c:pt>
                <c:pt idx="248">
                  <c:v>22.434963170790127</c:v>
                </c:pt>
                <c:pt idx="249">
                  <c:v>22.494954850388098</c:v>
                </c:pt>
                <c:pt idx="250">
                  <c:v>22.555106949309856</c:v>
                </c:pt>
                <c:pt idx="251">
                  <c:v>22.615419896520876</c:v>
                </c:pt>
                <c:pt idx="252">
                  <c:v>22.675894122133695</c:v>
                </c:pt>
                <c:pt idx="253">
                  <c:v>22.736530057410995</c:v>
                </c:pt>
                <c:pt idx="254">
                  <c:v>22.797328134768655</c:v>
                </c:pt>
                <c:pt idx="255">
                  <c:v>22.858288787778843</c:v>
                </c:pt>
                <c:pt idx="256">
                  <c:v>22.91941245117312</c:v>
                </c:pt>
                <c:pt idx="257">
                  <c:v>22.980699560845522</c:v>
                </c:pt>
                <c:pt idx="258">
                  <c:v>23.042150553855681</c:v>
                </c:pt>
                <c:pt idx="259">
                  <c:v>23.10376586843195</c:v>
                </c:pt>
                <c:pt idx="260">
                  <c:v>23.165545943974486</c:v>
                </c:pt>
                <c:pt idx="261">
                  <c:v>23.227491221058443</c:v>
                </c:pt>
                <c:pt idx="262">
                  <c:v>23.289602141437079</c:v>
                </c:pt>
                <c:pt idx="263">
                  <c:v>23.351879148044894</c:v>
                </c:pt>
                <c:pt idx="264">
                  <c:v>23.414322685000819</c:v>
                </c:pt>
                <c:pt idx="265">
                  <c:v>23.47693319761137</c:v>
                </c:pt>
                <c:pt idx="266">
                  <c:v>23.539711132373835</c:v>
                </c:pt>
                <c:pt idx="267">
                  <c:v>23.602656936979422</c:v>
                </c:pt>
                <c:pt idx="268">
                  <c:v>23.665771060316501</c:v>
                </c:pt>
                <c:pt idx="269">
                  <c:v>23.729053952473773</c:v>
                </c:pt>
                <c:pt idx="270">
                  <c:v>23.792506064743481</c:v>
                </c:pt>
                <c:pt idx="271">
                  <c:v>23.856127849624645</c:v>
                </c:pt>
                <c:pt idx="272">
                  <c:v>23.919919760826279</c:v>
                </c:pt>
                <c:pt idx="273">
                  <c:v>23.983882253270615</c:v>
                </c:pt>
                <c:pt idx="274">
                  <c:v>24.048015783096375</c:v>
                </c:pt>
                <c:pt idx="275">
                  <c:v>24.112320807662002</c:v>
                </c:pt>
                <c:pt idx="276">
                  <c:v>24.176797785548914</c:v>
                </c:pt>
                <c:pt idx="277">
                  <c:v>24.241447176564808</c:v>
                </c:pt>
                <c:pt idx="278">
                  <c:v>24.306269441746903</c:v>
                </c:pt>
                <c:pt idx="279">
                  <c:v>24.371265043365263</c:v>
                </c:pt>
                <c:pt idx="280">
                  <c:v>24.436434444926057</c:v>
                </c:pt>
                <c:pt idx="281">
                  <c:v>24.501778111174882</c:v>
                </c:pt>
                <c:pt idx="282">
                  <c:v>24.567296508100085</c:v>
                </c:pt>
                <c:pt idx="283">
                  <c:v>24.63299010293608</c:v>
                </c:pt>
                <c:pt idx="284">
                  <c:v>24.698859364166665</c:v>
                </c:pt>
                <c:pt idx="285">
                  <c:v>24.764904761528388</c:v>
                </c:pt>
                <c:pt idx="286">
                  <c:v>24.831126766013881</c:v>
                </c:pt>
                <c:pt idx="287">
                  <c:v>24.897525849875219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'3-3'!$H$5</c:f>
              <c:strCache>
                <c:ptCount val="1"/>
                <c:pt idx="0">
                  <c:v>GN</c:v>
                </c:pt>
              </c:strCache>
            </c:strRef>
          </c:tx>
          <c:spPr>
            <a:ln w="22225" cap="rnd">
              <a:solidFill>
                <a:srgbClr val="00CC66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'3-3'!$A$6:$A$293</c:f>
              <c:numCache>
                <c:formatCode>mmm\-yy</c:formatCode>
                <c:ptCount val="28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  <c:pt idx="87">
                  <c:v>45748</c:v>
                </c:pt>
                <c:pt idx="88">
                  <c:v>45778</c:v>
                </c:pt>
                <c:pt idx="89">
                  <c:v>45809</c:v>
                </c:pt>
                <c:pt idx="90">
                  <c:v>45839</c:v>
                </c:pt>
                <c:pt idx="91">
                  <c:v>45870</c:v>
                </c:pt>
                <c:pt idx="92">
                  <c:v>45901</c:v>
                </c:pt>
                <c:pt idx="93">
                  <c:v>45931</c:v>
                </c:pt>
                <c:pt idx="94">
                  <c:v>45962</c:v>
                </c:pt>
                <c:pt idx="95">
                  <c:v>45992</c:v>
                </c:pt>
                <c:pt idx="96">
                  <c:v>46023</c:v>
                </c:pt>
                <c:pt idx="97">
                  <c:v>46054</c:v>
                </c:pt>
                <c:pt idx="98">
                  <c:v>46082</c:v>
                </c:pt>
                <c:pt idx="99">
                  <c:v>46113</c:v>
                </c:pt>
                <c:pt idx="100">
                  <c:v>46143</c:v>
                </c:pt>
                <c:pt idx="101">
                  <c:v>46174</c:v>
                </c:pt>
                <c:pt idx="102">
                  <c:v>46204</c:v>
                </c:pt>
                <c:pt idx="103">
                  <c:v>46235</c:v>
                </c:pt>
                <c:pt idx="104">
                  <c:v>46266</c:v>
                </c:pt>
                <c:pt idx="105">
                  <c:v>46296</c:v>
                </c:pt>
                <c:pt idx="106">
                  <c:v>46327</c:v>
                </c:pt>
                <c:pt idx="107">
                  <c:v>46357</c:v>
                </c:pt>
                <c:pt idx="108">
                  <c:v>46388</c:v>
                </c:pt>
                <c:pt idx="109">
                  <c:v>46419</c:v>
                </c:pt>
                <c:pt idx="110">
                  <c:v>46447</c:v>
                </c:pt>
                <c:pt idx="111">
                  <c:v>46478</c:v>
                </c:pt>
                <c:pt idx="112">
                  <c:v>46508</c:v>
                </c:pt>
                <c:pt idx="113">
                  <c:v>46539</c:v>
                </c:pt>
                <c:pt idx="114">
                  <c:v>46569</c:v>
                </c:pt>
                <c:pt idx="115">
                  <c:v>46600</c:v>
                </c:pt>
                <c:pt idx="116">
                  <c:v>46631</c:v>
                </c:pt>
                <c:pt idx="117">
                  <c:v>46661</c:v>
                </c:pt>
                <c:pt idx="118">
                  <c:v>46692</c:v>
                </c:pt>
                <c:pt idx="119">
                  <c:v>46722</c:v>
                </c:pt>
                <c:pt idx="120">
                  <c:v>46753</c:v>
                </c:pt>
                <c:pt idx="121">
                  <c:v>46784</c:v>
                </c:pt>
                <c:pt idx="122">
                  <c:v>46813</c:v>
                </c:pt>
                <c:pt idx="123">
                  <c:v>46844</c:v>
                </c:pt>
                <c:pt idx="124">
                  <c:v>46874</c:v>
                </c:pt>
                <c:pt idx="125">
                  <c:v>46905</c:v>
                </c:pt>
                <c:pt idx="126">
                  <c:v>46935</c:v>
                </c:pt>
                <c:pt idx="127">
                  <c:v>46966</c:v>
                </c:pt>
                <c:pt idx="128">
                  <c:v>46997</c:v>
                </c:pt>
                <c:pt idx="129">
                  <c:v>47027</c:v>
                </c:pt>
                <c:pt idx="130">
                  <c:v>47058</c:v>
                </c:pt>
                <c:pt idx="131">
                  <c:v>47088</c:v>
                </c:pt>
                <c:pt idx="132">
                  <c:v>47119</c:v>
                </c:pt>
                <c:pt idx="133">
                  <c:v>47150</c:v>
                </c:pt>
                <c:pt idx="134">
                  <c:v>47178</c:v>
                </c:pt>
                <c:pt idx="135">
                  <c:v>47209</c:v>
                </c:pt>
                <c:pt idx="136">
                  <c:v>47239</c:v>
                </c:pt>
                <c:pt idx="137">
                  <c:v>47270</c:v>
                </c:pt>
                <c:pt idx="138">
                  <c:v>47300</c:v>
                </c:pt>
                <c:pt idx="139">
                  <c:v>47331</c:v>
                </c:pt>
                <c:pt idx="140">
                  <c:v>47362</c:v>
                </c:pt>
                <c:pt idx="141">
                  <c:v>47392</c:v>
                </c:pt>
                <c:pt idx="142">
                  <c:v>47423</c:v>
                </c:pt>
                <c:pt idx="143">
                  <c:v>47453</c:v>
                </c:pt>
                <c:pt idx="144">
                  <c:v>47484</c:v>
                </c:pt>
                <c:pt idx="145">
                  <c:v>47515</c:v>
                </c:pt>
                <c:pt idx="146">
                  <c:v>47543</c:v>
                </c:pt>
                <c:pt idx="147">
                  <c:v>47574</c:v>
                </c:pt>
                <c:pt idx="148">
                  <c:v>47604</c:v>
                </c:pt>
                <c:pt idx="149">
                  <c:v>47635</c:v>
                </c:pt>
                <c:pt idx="150">
                  <c:v>47665</c:v>
                </c:pt>
                <c:pt idx="151">
                  <c:v>47696</c:v>
                </c:pt>
                <c:pt idx="152">
                  <c:v>47727</c:v>
                </c:pt>
                <c:pt idx="153">
                  <c:v>47757</c:v>
                </c:pt>
                <c:pt idx="154">
                  <c:v>47788</c:v>
                </c:pt>
                <c:pt idx="155">
                  <c:v>47818</c:v>
                </c:pt>
                <c:pt idx="156">
                  <c:v>47849</c:v>
                </c:pt>
                <c:pt idx="157">
                  <c:v>47880</c:v>
                </c:pt>
                <c:pt idx="158">
                  <c:v>47908</c:v>
                </c:pt>
                <c:pt idx="159">
                  <c:v>47939</c:v>
                </c:pt>
                <c:pt idx="160">
                  <c:v>47969</c:v>
                </c:pt>
                <c:pt idx="161">
                  <c:v>48000</c:v>
                </c:pt>
                <c:pt idx="162">
                  <c:v>48030</c:v>
                </c:pt>
                <c:pt idx="163">
                  <c:v>48061</c:v>
                </c:pt>
                <c:pt idx="164">
                  <c:v>48092</c:v>
                </c:pt>
                <c:pt idx="165">
                  <c:v>48122</c:v>
                </c:pt>
                <c:pt idx="166">
                  <c:v>48153</c:v>
                </c:pt>
                <c:pt idx="167">
                  <c:v>48183</c:v>
                </c:pt>
                <c:pt idx="168">
                  <c:v>48214</c:v>
                </c:pt>
                <c:pt idx="169">
                  <c:v>48245</c:v>
                </c:pt>
                <c:pt idx="170">
                  <c:v>48274</c:v>
                </c:pt>
                <c:pt idx="171">
                  <c:v>48305</c:v>
                </c:pt>
                <c:pt idx="172">
                  <c:v>48335</c:v>
                </c:pt>
                <c:pt idx="173">
                  <c:v>48366</c:v>
                </c:pt>
                <c:pt idx="174">
                  <c:v>48396</c:v>
                </c:pt>
                <c:pt idx="175">
                  <c:v>48427</c:v>
                </c:pt>
                <c:pt idx="176">
                  <c:v>48458</c:v>
                </c:pt>
                <c:pt idx="177">
                  <c:v>48488</c:v>
                </c:pt>
                <c:pt idx="178">
                  <c:v>48519</c:v>
                </c:pt>
                <c:pt idx="179">
                  <c:v>48549</c:v>
                </c:pt>
                <c:pt idx="180">
                  <c:v>48580</c:v>
                </c:pt>
                <c:pt idx="181">
                  <c:v>48611</c:v>
                </c:pt>
                <c:pt idx="182">
                  <c:v>48639</c:v>
                </c:pt>
                <c:pt idx="183">
                  <c:v>48670</c:v>
                </c:pt>
                <c:pt idx="184">
                  <c:v>48700</c:v>
                </c:pt>
                <c:pt idx="185">
                  <c:v>48731</c:v>
                </c:pt>
                <c:pt idx="186">
                  <c:v>48761</c:v>
                </c:pt>
                <c:pt idx="187">
                  <c:v>48792</c:v>
                </c:pt>
                <c:pt idx="188">
                  <c:v>48823</c:v>
                </c:pt>
                <c:pt idx="189">
                  <c:v>48853</c:v>
                </c:pt>
                <c:pt idx="190">
                  <c:v>48884</c:v>
                </c:pt>
                <c:pt idx="191">
                  <c:v>48914</c:v>
                </c:pt>
                <c:pt idx="192">
                  <c:v>48945</c:v>
                </c:pt>
                <c:pt idx="193">
                  <c:v>48976</c:v>
                </c:pt>
                <c:pt idx="194">
                  <c:v>49004</c:v>
                </c:pt>
                <c:pt idx="195">
                  <c:v>49035</c:v>
                </c:pt>
                <c:pt idx="196">
                  <c:v>49065</c:v>
                </c:pt>
                <c:pt idx="197">
                  <c:v>49096</c:v>
                </c:pt>
                <c:pt idx="198">
                  <c:v>49126</c:v>
                </c:pt>
                <c:pt idx="199">
                  <c:v>49157</c:v>
                </c:pt>
                <c:pt idx="200">
                  <c:v>49188</c:v>
                </c:pt>
                <c:pt idx="201">
                  <c:v>49218</c:v>
                </c:pt>
                <c:pt idx="202">
                  <c:v>49249</c:v>
                </c:pt>
                <c:pt idx="203">
                  <c:v>49279</c:v>
                </c:pt>
                <c:pt idx="204">
                  <c:v>49310</c:v>
                </c:pt>
                <c:pt idx="205">
                  <c:v>49341</c:v>
                </c:pt>
                <c:pt idx="206">
                  <c:v>49369</c:v>
                </c:pt>
                <c:pt idx="207">
                  <c:v>49400</c:v>
                </c:pt>
                <c:pt idx="208">
                  <c:v>49430</c:v>
                </c:pt>
                <c:pt idx="209">
                  <c:v>49461</c:v>
                </c:pt>
                <c:pt idx="210">
                  <c:v>49491</c:v>
                </c:pt>
                <c:pt idx="211">
                  <c:v>49522</c:v>
                </c:pt>
                <c:pt idx="212">
                  <c:v>49553</c:v>
                </c:pt>
                <c:pt idx="213">
                  <c:v>49583</c:v>
                </c:pt>
                <c:pt idx="214">
                  <c:v>49614</c:v>
                </c:pt>
                <c:pt idx="215">
                  <c:v>49644</c:v>
                </c:pt>
                <c:pt idx="216">
                  <c:v>49675</c:v>
                </c:pt>
                <c:pt idx="217">
                  <c:v>49706</c:v>
                </c:pt>
                <c:pt idx="218">
                  <c:v>49735</c:v>
                </c:pt>
                <c:pt idx="219">
                  <c:v>49766</c:v>
                </c:pt>
                <c:pt idx="220">
                  <c:v>49796</c:v>
                </c:pt>
                <c:pt idx="221">
                  <c:v>49827</c:v>
                </c:pt>
                <c:pt idx="222">
                  <c:v>49857</c:v>
                </c:pt>
                <c:pt idx="223">
                  <c:v>49888</c:v>
                </c:pt>
                <c:pt idx="224">
                  <c:v>49919</c:v>
                </c:pt>
                <c:pt idx="225">
                  <c:v>49949</c:v>
                </c:pt>
                <c:pt idx="226">
                  <c:v>49980</c:v>
                </c:pt>
                <c:pt idx="227">
                  <c:v>50010</c:v>
                </c:pt>
                <c:pt idx="228">
                  <c:v>50041</c:v>
                </c:pt>
                <c:pt idx="229">
                  <c:v>50072</c:v>
                </c:pt>
                <c:pt idx="230">
                  <c:v>50100</c:v>
                </c:pt>
                <c:pt idx="231">
                  <c:v>50131</c:v>
                </c:pt>
                <c:pt idx="232">
                  <c:v>50161</c:v>
                </c:pt>
                <c:pt idx="233">
                  <c:v>50192</c:v>
                </c:pt>
                <c:pt idx="234">
                  <c:v>50222</c:v>
                </c:pt>
                <c:pt idx="235">
                  <c:v>50253</c:v>
                </c:pt>
                <c:pt idx="236">
                  <c:v>50284</c:v>
                </c:pt>
                <c:pt idx="237">
                  <c:v>50314</c:v>
                </c:pt>
                <c:pt idx="238">
                  <c:v>50345</c:v>
                </c:pt>
                <c:pt idx="239">
                  <c:v>50375</c:v>
                </c:pt>
                <c:pt idx="240">
                  <c:v>50406</c:v>
                </c:pt>
                <c:pt idx="241">
                  <c:v>50437</c:v>
                </c:pt>
                <c:pt idx="242">
                  <c:v>50465</c:v>
                </c:pt>
                <c:pt idx="243">
                  <c:v>50496</c:v>
                </c:pt>
                <c:pt idx="244">
                  <c:v>50526</c:v>
                </c:pt>
                <c:pt idx="245">
                  <c:v>50557</c:v>
                </c:pt>
                <c:pt idx="246">
                  <c:v>50587</c:v>
                </c:pt>
                <c:pt idx="247">
                  <c:v>50618</c:v>
                </c:pt>
                <c:pt idx="248">
                  <c:v>50649</c:v>
                </c:pt>
                <c:pt idx="249">
                  <c:v>50679</c:v>
                </c:pt>
                <c:pt idx="250">
                  <c:v>50710</c:v>
                </c:pt>
                <c:pt idx="251">
                  <c:v>50740</c:v>
                </c:pt>
                <c:pt idx="252">
                  <c:v>50771</c:v>
                </c:pt>
                <c:pt idx="253">
                  <c:v>50802</c:v>
                </c:pt>
                <c:pt idx="254">
                  <c:v>50830</c:v>
                </c:pt>
                <c:pt idx="255">
                  <c:v>50861</c:v>
                </c:pt>
                <c:pt idx="256">
                  <c:v>50891</c:v>
                </c:pt>
                <c:pt idx="257">
                  <c:v>50922</c:v>
                </c:pt>
                <c:pt idx="258">
                  <c:v>50952</c:v>
                </c:pt>
                <c:pt idx="259">
                  <c:v>50983</c:v>
                </c:pt>
                <c:pt idx="260">
                  <c:v>51014</c:v>
                </c:pt>
                <c:pt idx="261">
                  <c:v>51044</c:v>
                </c:pt>
                <c:pt idx="262">
                  <c:v>51075</c:v>
                </c:pt>
                <c:pt idx="263">
                  <c:v>51105</c:v>
                </c:pt>
                <c:pt idx="264">
                  <c:v>51136</c:v>
                </c:pt>
                <c:pt idx="265">
                  <c:v>51167</c:v>
                </c:pt>
                <c:pt idx="266">
                  <c:v>51196</c:v>
                </c:pt>
                <c:pt idx="267">
                  <c:v>51227</c:v>
                </c:pt>
                <c:pt idx="268">
                  <c:v>51257</c:v>
                </c:pt>
                <c:pt idx="269">
                  <c:v>51288</c:v>
                </c:pt>
                <c:pt idx="270">
                  <c:v>51318</c:v>
                </c:pt>
                <c:pt idx="271">
                  <c:v>51349</c:v>
                </c:pt>
                <c:pt idx="272">
                  <c:v>51380</c:v>
                </c:pt>
                <c:pt idx="273">
                  <c:v>51410</c:v>
                </c:pt>
                <c:pt idx="274">
                  <c:v>51441</c:v>
                </c:pt>
                <c:pt idx="275">
                  <c:v>51471</c:v>
                </c:pt>
                <c:pt idx="276">
                  <c:v>51502</c:v>
                </c:pt>
                <c:pt idx="277">
                  <c:v>51533</c:v>
                </c:pt>
                <c:pt idx="278">
                  <c:v>51561</c:v>
                </c:pt>
                <c:pt idx="279">
                  <c:v>51592</c:v>
                </c:pt>
                <c:pt idx="280">
                  <c:v>51622</c:v>
                </c:pt>
                <c:pt idx="281">
                  <c:v>51653</c:v>
                </c:pt>
                <c:pt idx="282">
                  <c:v>51683</c:v>
                </c:pt>
                <c:pt idx="283">
                  <c:v>51714</c:v>
                </c:pt>
                <c:pt idx="284">
                  <c:v>51745</c:v>
                </c:pt>
                <c:pt idx="285">
                  <c:v>51775</c:v>
                </c:pt>
                <c:pt idx="286">
                  <c:v>51806</c:v>
                </c:pt>
                <c:pt idx="287">
                  <c:v>51836</c:v>
                </c:pt>
              </c:numCache>
            </c:numRef>
          </c:cat>
          <c:val>
            <c:numRef>
              <c:f>'3-3'!$H$6:$H$293</c:f>
              <c:numCache>
                <c:formatCode>#,##0.0</c:formatCode>
                <c:ptCount val="288"/>
                <c:pt idx="0">
                  <c:v>9.3317108972961762</c:v>
                </c:pt>
                <c:pt idx="1">
                  <c:v>9.6116622242150616</c:v>
                </c:pt>
                <c:pt idx="2">
                  <c:v>9.3462122899381797</c:v>
                </c:pt>
                <c:pt idx="3">
                  <c:v>9.6265986586363255</c:v>
                </c:pt>
                <c:pt idx="4">
                  <c:v>9.7271706842178531</c:v>
                </c:pt>
                <c:pt idx="5">
                  <c:v>9.5810590030019842</c:v>
                </c:pt>
                <c:pt idx="6">
                  <c:v>9.3960136009790034</c:v>
                </c:pt>
                <c:pt idx="7">
                  <c:v>9.1929804211361983</c:v>
                </c:pt>
                <c:pt idx="8">
                  <c:v>9.1095928310052567</c:v>
                </c:pt>
                <c:pt idx="9">
                  <c:v>8.8604065380941091</c:v>
                </c:pt>
                <c:pt idx="10">
                  <c:v>8.6521448252148048</c:v>
                </c:pt>
                <c:pt idx="11">
                  <c:v>8.3925804804583617</c:v>
                </c:pt>
                <c:pt idx="12">
                  <c:v>8.1761056632469558</c:v>
                </c:pt>
                <c:pt idx="13">
                  <c:v>7.9637715632265698</c:v>
                </c:pt>
                <c:pt idx="14">
                  <c:v>8.105141750954056</c:v>
                </c:pt>
                <c:pt idx="15">
                  <c:v>8.3482960034826768</c:v>
                </c:pt>
                <c:pt idx="16">
                  <c:v>8.5987448835871572</c:v>
                </c:pt>
                <c:pt idx="17">
                  <c:v>8.7717317864625404</c:v>
                </c:pt>
                <c:pt idx="18">
                  <c:v>8.8171606941578222</c:v>
                </c:pt>
                <c:pt idx="19">
                  <c:v>8.8437005823134136</c:v>
                </c:pt>
                <c:pt idx="20">
                  <c:v>8.7004983476191242</c:v>
                </c:pt>
                <c:pt idx="21">
                  <c:v>8.4394833971905499</c:v>
                </c:pt>
                <c:pt idx="22">
                  <c:v>8.3463680258858179</c:v>
                </c:pt>
                <c:pt idx="23">
                  <c:v>8.1733960837937385</c:v>
                </c:pt>
                <c:pt idx="24">
                  <c:v>8.0660870357235872</c:v>
                </c:pt>
                <c:pt idx="25">
                  <c:v>8.1822674667120854</c:v>
                </c:pt>
                <c:pt idx="26">
                  <c:v>8.3001213104079934</c:v>
                </c:pt>
                <c:pt idx="27">
                  <c:v>8.4196726699245961</c:v>
                </c:pt>
                <c:pt idx="28">
                  <c:v>8.5409459955460036</c:v>
                </c:pt>
                <c:pt idx="29">
                  <c:v>8.6639660897276407</c:v>
                </c:pt>
                <c:pt idx="30">
                  <c:v>8.7887581121687894</c:v>
                </c:pt>
                <c:pt idx="31">
                  <c:v>8.9153475849581625</c:v>
                </c:pt>
                <c:pt idx="32">
                  <c:v>9.0437603977935979</c:v>
                </c:pt>
                <c:pt idx="33">
                  <c:v>9.1740228132769577</c:v>
                </c:pt>
                <c:pt idx="34">
                  <c:v>9.3061614722852664</c:v>
                </c:pt>
                <c:pt idx="35">
                  <c:v>9.4402033994192305</c:v>
                </c:pt>
                <c:pt idx="36">
                  <c:v>9.5761760085302114</c:v>
                </c:pt>
                <c:pt idx="37">
                  <c:v>9.6602552453876172</c:v>
                </c:pt>
                <c:pt idx="38">
                  <c:v>9.745072701557639</c:v>
                </c:pt>
                <c:pt idx="39">
                  <c:v>9.8306348586375663</c:v>
                </c:pt>
                <c:pt idx="40">
                  <c:v>9.9169482551333896</c:v>
                </c:pt>
                <c:pt idx="41">
                  <c:v>10.004019486959463</c:v>
                </c:pt>
                <c:pt idx="42">
                  <c:v>10.091855207942544</c:v>
                </c:pt>
                <c:pt idx="43">
                  <c:v>10.180462130330293</c:v>
                </c:pt>
                <c:pt idx="44">
                  <c:v>10.269847025304175</c:v>
                </c:pt>
                <c:pt idx="45">
                  <c:v>10.36001672349693</c:v>
                </c:pt>
                <c:pt idx="46">
                  <c:v>10.450978115514545</c:v>
                </c:pt>
                <c:pt idx="47">
                  <c:v>10.542738152462816</c:v>
                </c:pt>
                <c:pt idx="48">
                  <c:v>10.635303846478562</c:v>
                </c:pt>
                <c:pt idx="49">
                  <c:v>10.672495680486255</c:v>
                </c:pt>
                <c:pt idx="50">
                  <c:v>10.709817574954544</c:v>
                </c:pt>
                <c:pt idx="51">
                  <c:v>10.747269984707019</c:v>
                </c:pt>
                <c:pt idx="52">
                  <c:v>10.78485336615779</c:v>
                </c:pt>
                <c:pt idx="53">
                  <c:v>10.822568177317066</c:v>
                </c:pt>
                <c:pt idx="54">
                  <c:v>10.860414877796712</c:v>
                </c:pt>
                <c:pt idx="55">
                  <c:v>10.898393928815874</c:v>
                </c:pt>
                <c:pt idx="56">
                  <c:v>10.936505793206582</c:v>
                </c:pt>
                <c:pt idx="57">
                  <c:v>10.974750935419403</c:v>
                </c:pt>
                <c:pt idx="58">
                  <c:v>11.013129821529086</c:v>
                </c:pt>
                <c:pt idx="59">
                  <c:v>11.051642919240262</c:v>
                </c:pt>
                <c:pt idx="60">
                  <c:v>11.090290697893129</c:v>
                </c:pt>
                <c:pt idx="61">
                  <c:v>11.11527035072314</c:v>
                </c:pt>
                <c:pt idx="62">
                  <c:v>11.140306267457543</c:v>
                </c:pt>
                <c:pt idx="63">
                  <c:v>11.165398574824556</c:v>
                </c:pt>
                <c:pt idx="64">
                  <c:v>11.190547399837843</c:v>
                </c:pt>
                <c:pt idx="65">
                  <c:v>11.21575286979715</c:v>
                </c:pt>
                <c:pt idx="66">
                  <c:v>11.241015112288951</c:v>
                </c:pt>
                <c:pt idx="67">
                  <c:v>11.266334255187093</c:v>
                </c:pt>
                <c:pt idx="68">
                  <c:v>11.291710426653443</c:v>
                </c:pt>
                <c:pt idx="69">
                  <c:v>11.317143755138552</c:v>
                </c:pt>
                <c:pt idx="70">
                  <c:v>11.342634369382269</c:v>
                </c:pt>
                <c:pt idx="71">
                  <c:v>11.368182398414431</c:v>
                </c:pt>
                <c:pt idx="72">
                  <c:v>11.393787971555501</c:v>
                </c:pt>
                <c:pt idx="73">
                  <c:v>11.328280459116241</c:v>
                </c:pt>
                <c:pt idx="74">
                  <c:v>11.263149575959245</c:v>
                </c:pt>
                <c:pt idx="75">
                  <c:v>11.198393156689873</c:v>
                </c:pt>
                <c:pt idx="76">
                  <c:v>11.134009048363216</c:v>
                </c:pt>
                <c:pt idx="77">
                  <c:v>11.069995110412528</c:v>
                </c:pt>
                <c:pt idx="78">
                  <c:v>11.006349214578036</c:v>
                </c:pt>
                <c:pt idx="79">
                  <c:v>10.943069244836213</c:v>
                </c:pt>
                <c:pt idx="80">
                  <c:v>10.880153097329396</c:v>
                </c:pt>
                <c:pt idx="81">
                  <c:v>10.817598680295863</c:v>
                </c:pt>
                <c:pt idx="82">
                  <c:v>10.755403914000276</c:v>
                </c:pt>
                <c:pt idx="83">
                  <c:v>10.693566730664534</c:v>
                </c:pt>
                <c:pt idx="84">
                  <c:v>10.632085074399045</c:v>
                </c:pt>
                <c:pt idx="85">
                  <c:v>10.606401911221237</c:v>
                </c:pt>
                <c:pt idx="86">
                  <c:v>10.580780789013399</c:v>
                </c:pt>
                <c:pt idx="87">
                  <c:v>10.555221557907624</c:v>
                </c:pt>
                <c:pt idx="88">
                  <c:v>10.529724068398023</c:v>
                </c:pt>
                <c:pt idx="89">
                  <c:v>10.504288171339871</c:v>
                </c:pt>
                <c:pt idx="90">
                  <c:v>10.478913717948705</c:v>
                </c:pt>
                <c:pt idx="91">
                  <c:v>10.453600559799483</c:v>
                </c:pt>
                <c:pt idx="92">
                  <c:v>10.428348548825698</c:v>
                </c:pt>
                <c:pt idx="93">
                  <c:v>10.403157537318515</c:v>
                </c:pt>
                <c:pt idx="94">
                  <c:v>10.378027377925909</c:v>
                </c:pt>
                <c:pt idx="95">
                  <c:v>10.352957923651806</c:v>
                </c:pt>
                <c:pt idx="96">
                  <c:v>10.327949027855215</c:v>
                </c:pt>
                <c:pt idx="97">
                  <c:v>10.302255704376854</c:v>
                </c:pt>
                <c:pt idx="98">
                  <c:v>10.276626299385073</c:v>
                </c:pt>
                <c:pt idx="99">
                  <c:v>10.251060653866856</c:v>
                </c:pt>
                <c:pt idx="100">
                  <c:v>10.22555860920477</c:v>
                </c:pt>
                <c:pt idx="101">
                  <c:v>10.200120007175981</c:v>
                </c:pt>
                <c:pt idx="102">
                  <c:v>10.174744689951268</c:v>
                </c:pt>
                <c:pt idx="103">
                  <c:v>10.14943250009406</c:v>
                </c:pt>
                <c:pt idx="104">
                  <c:v>10.124183280559436</c:v>
                </c:pt>
                <c:pt idx="105">
                  <c:v>10.098996874693171</c:v>
                </c:pt>
                <c:pt idx="106">
                  <c:v>10.073873126230758</c:v>
                </c:pt>
                <c:pt idx="107">
                  <c:v>10.04881187929643</c:v>
                </c:pt>
                <c:pt idx="108">
                  <c:v>10.023812978402203</c:v>
                </c:pt>
                <c:pt idx="109">
                  <c:v>10.0487496883575</c:v>
                </c:pt>
                <c:pt idx="110">
                  <c:v>10.073748434536409</c:v>
                </c:pt>
                <c:pt idx="111">
                  <c:v>10.098809371269358</c:v>
                </c:pt>
                <c:pt idx="112">
                  <c:v>10.123932653270705</c:v>
                </c:pt>
                <c:pt idx="113">
                  <c:v>10.149118435639702</c:v>
                </c:pt>
                <c:pt idx="114">
                  <c:v>10.174366873861445</c:v>
                </c:pt>
                <c:pt idx="115">
                  <c:v>10.199678123807836</c:v>
                </c:pt>
                <c:pt idx="116">
                  <c:v>10.225052341738559</c:v>
                </c:pt>
                <c:pt idx="117">
                  <c:v>10.250489684302014</c:v>
                </c:pt>
                <c:pt idx="118">
                  <c:v>10.275990308536318</c:v>
                </c:pt>
                <c:pt idx="119">
                  <c:v>10.301554371870257</c:v>
                </c:pt>
                <c:pt idx="120">
                  <c:v>10.327182032124245</c:v>
                </c:pt>
                <c:pt idx="121">
                  <c:v>10.352128662953659</c:v>
                </c:pt>
                <c:pt idx="122">
                  <c:v>10.377135555564827</c:v>
                </c:pt>
                <c:pt idx="123">
                  <c:v>10.402202855527795</c:v>
                </c:pt>
                <c:pt idx="124">
                  <c:v>10.427330708764266</c:v>
                </c:pt>
                <c:pt idx="125">
                  <c:v>10.452519261548424</c:v>
                </c:pt>
                <c:pt idx="126">
                  <c:v>10.477768660507801</c:v>
                </c:pt>
                <c:pt idx="127">
                  <c:v>10.503079052624123</c:v>
                </c:pt>
                <c:pt idx="128">
                  <c:v>10.528450585234173</c:v>
                </c:pt>
                <c:pt idx="129">
                  <c:v>10.553883406030645</c:v>
                </c:pt>
                <c:pt idx="130">
                  <c:v>10.579377663063003</c:v>
                </c:pt>
                <c:pt idx="131">
                  <c:v>10.604933504738344</c:v>
                </c:pt>
                <c:pt idx="132">
                  <c:v>10.63055107982226</c:v>
                </c:pt>
                <c:pt idx="133">
                  <c:v>10.667726293326098</c:v>
                </c:pt>
                <c:pt idx="134">
                  <c:v>10.705031509168357</c:v>
                </c:pt>
                <c:pt idx="135">
                  <c:v>10.742467181969369</c:v>
                </c:pt>
                <c:pt idx="136">
                  <c:v>10.780033767939283</c:v>
                </c:pt>
                <c:pt idx="137">
                  <c:v>10.817731724883624</c:v>
                </c:pt>
                <c:pt idx="138">
                  <c:v>10.855561512208864</c:v>
                </c:pt>
                <c:pt idx="139">
                  <c:v>10.893523590928041</c:v>
                </c:pt>
                <c:pt idx="140">
                  <c:v>10.931618423666349</c:v>
                </c:pt>
                <c:pt idx="141">
                  <c:v>10.969846474666797</c:v>
                </c:pt>
                <c:pt idx="142">
                  <c:v>11.008208209795859</c:v>
                </c:pt>
                <c:pt idx="143">
                  <c:v>11.046704096549147</c:v>
                </c:pt>
                <c:pt idx="144">
                  <c:v>11.085334604057119</c:v>
                </c:pt>
                <c:pt idx="145">
                  <c:v>11.11030309383408</c:v>
                </c:pt>
                <c:pt idx="146">
                  <c:v>11.135327822371886</c:v>
                </c:pt>
                <c:pt idx="147">
                  <c:v>11.160408916342133</c:v>
                </c:pt>
                <c:pt idx="148">
                  <c:v>11.185546502701717</c:v>
                </c:pt>
                <c:pt idx="149">
                  <c:v>11.210740708693498</c:v>
                </c:pt>
                <c:pt idx="150">
                  <c:v>11.23599166184693</c:v>
                </c:pt>
                <c:pt idx="151">
                  <c:v>11.261299489978715</c:v>
                </c:pt>
                <c:pt idx="152">
                  <c:v>11.286664321193454</c:v>
                </c:pt>
                <c:pt idx="153">
                  <c:v>11.312086283884282</c:v>
                </c:pt>
                <c:pt idx="154">
                  <c:v>11.337565506733529</c:v>
                </c:pt>
                <c:pt idx="155">
                  <c:v>11.363102118713369</c:v>
                </c:pt>
                <c:pt idx="156">
                  <c:v>11.388696249086466</c:v>
                </c:pt>
                <c:pt idx="157">
                  <c:v>11.413672901629807</c:v>
                </c:pt>
                <c:pt idx="158">
                  <c:v>11.438704330695293</c:v>
                </c:pt>
                <c:pt idx="159">
                  <c:v>11.463790656413805</c:v>
                </c:pt>
                <c:pt idx="160">
                  <c:v>11.488931999179693</c:v>
                </c:pt>
                <c:pt idx="161">
                  <c:v>11.514128479651335</c:v>
                </c:pt>
                <c:pt idx="162">
                  <c:v>11.539380218751734</c:v>
                </c:pt>
                <c:pt idx="163">
                  <c:v>11.564687337669092</c:v>
                </c:pt>
                <c:pt idx="164">
                  <c:v>11.590049957857378</c:v>
                </c:pt>
                <c:pt idx="165">
                  <c:v>11.615468201036933</c:v>
                </c:pt>
                <c:pt idx="166">
                  <c:v>11.640942189195043</c:v>
                </c:pt>
                <c:pt idx="167">
                  <c:v>11.666472044586518</c:v>
                </c:pt>
                <c:pt idx="168">
                  <c:v>11.692057889734301</c:v>
                </c:pt>
                <c:pt idx="169">
                  <c:v>11.753357230464719</c:v>
                </c:pt>
                <c:pt idx="170">
                  <c:v>11.81497795253018</c:v>
                </c:pt>
                <c:pt idx="171">
                  <c:v>11.87692174087478</c:v>
                </c:pt>
                <c:pt idx="172">
                  <c:v>11.939190289276478</c:v>
                </c:pt>
                <c:pt idx="173">
                  <c:v>12.001785300393404</c:v>
                </c:pt>
                <c:pt idx="174">
                  <c:v>12.064708485810412</c:v>
                </c:pt>
                <c:pt idx="175">
                  <c:v>12.127961566085888</c:v>
                </c:pt>
                <c:pt idx="176">
                  <c:v>12.19154627079879</c:v>
                </c:pt>
                <c:pt idx="177">
                  <c:v>12.255464338595946</c:v>
                </c:pt>
                <c:pt idx="178">
                  <c:v>12.319717517239605</c:v>
                </c:pt>
                <c:pt idx="179">
                  <c:v>12.384307563655202</c:v>
                </c:pt>
                <c:pt idx="180">
                  <c:v>12.449236243979419</c:v>
                </c:pt>
                <c:pt idx="181">
                  <c:v>12.498647313455006</c:v>
                </c:pt>
                <c:pt idx="182">
                  <c:v>12.548254495667059</c:v>
                </c:pt>
                <c:pt idx="183">
                  <c:v>12.598058568987827</c:v>
                </c:pt>
                <c:pt idx="184">
                  <c:v>12.648060314878935</c:v>
                </c:pt>
                <c:pt idx="185">
                  <c:v>12.698260517903611</c:v>
                </c:pt>
                <c:pt idx="186">
                  <c:v>12.748659965739032</c:v>
                </c:pt>
                <c:pt idx="187">
                  <c:v>12.799259449188664</c:v>
                </c:pt>
                <c:pt idx="188">
                  <c:v>12.850059762194673</c:v>
                </c:pt>
                <c:pt idx="189">
                  <c:v>12.901061701850399</c:v>
                </c:pt>
                <c:pt idx="190">
                  <c:v>12.952266068412827</c:v>
                </c:pt>
                <c:pt idx="191">
                  <c:v>13.003673665315182</c:v>
                </c:pt>
                <c:pt idx="192">
                  <c:v>13.055285299179506</c:v>
                </c:pt>
                <c:pt idx="193">
                  <c:v>13.128657395990151</c:v>
                </c:pt>
                <c:pt idx="194">
                  <c:v>13.202441851816095</c:v>
                </c:pt>
                <c:pt idx="195">
                  <c:v>13.276640984159013</c:v>
                </c:pt>
                <c:pt idx="196">
                  <c:v>13.351257123545189</c:v>
                </c:pt>
                <c:pt idx="197">
                  <c:v>13.426292613598722</c:v>
                </c:pt>
                <c:pt idx="198">
                  <c:v>13.501749811115115</c:v>
                </c:pt>
                <c:pt idx="199">
                  <c:v>13.57763108613532</c:v>
                </c:pt>
                <c:pt idx="200">
                  <c:v>13.653938822020169</c:v>
                </c:pt>
                <c:pt idx="201">
                  <c:v>13.730675415525246</c:v>
                </c:pt>
                <c:pt idx="202">
                  <c:v>13.807843276876143</c:v>
                </c:pt>
                <c:pt idx="203">
                  <c:v>13.885444829844186</c:v>
                </c:pt>
                <c:pt idx="204">
                  <c:v>13.963482511822551</c:v>
                </c:pt>
                <c:pt idx="205">
                  <c:v>14.000821230078703</c:v>
                </c:pt>
                <c:pt idx="206">
                  <c:v>14.038259793046212</c:v>
                </c:pt>
                <c:pt idx="207">
                  <c:v>14.07579846771246</c:v>
                </c:pt>
                <c:pt idx="208">
                  <c:v>14.113437521778755</c:v>
                </c:pt>
                <c:pt idx="209">
                  <c:v>14.151177223662241</c:v>
                </c:pt>
                <c:pt idx="210">
                  <c:v>14.189017842497819</c:v>
                </c:pt>
                <c:pt idx="211">
                  <c:v>14.226959648140067</c:v>
                </c:pt>
                <c:pt idx="212">
                  <c:v>14.265002911165155</c:v>
                </c:pt>
                <c:pt idx="213">
                  <c:v>14.303147902872782</c:v>
                </c:pt>
                <c:pt idx="214">
                  <c:v>14.34139489528812</c:v>
                </c:pt>
                <c:pt idx="215">
                  <c:v>14.379744161163728</c:v>
                </c:pt>
                <c:pt idx="216">
                  <c:v>14.418195973981522</c:v>
                </c:pt>
                <c:pt idx="217">
                  <c:v>14.456750607954719</c:v>
                </c:pt>
                <c:pt idx="218">
                  <c:v>14.495408338029774</c:v>
                </c:pt>
                <c:pt idx="219">
                  <c:v>14.53416943988837</c:v>
                </c:pt>
                <c:pt idx="220">
                  <c:v>14.573034189949368</c:v>
                </c:pt>
                <c:pt idx="221">
                  <c:v>14.612002865370771</c:v>
                </c:pt>
                <c:pt idx="222">
                  <c:v>14.651075744051727</c:v>
                </c:pt>
                <c:pt idx="223">
                  <c:v>14.690253104634479</c:v>
                </c:pt>
                <c:pt idx="224">
                  <c:v>14.729535226506366</c:v>
                </c:pt>
                <c:pt idx="225">
                  <c:v>14.768922389801833</c:v>
                </c:pt>
                <c:pt idx="226">
                  <c:v>14.808414875404388</c:v>
                </c:pt>
                <c:pt idx="227">
                  <c:v>14.848012964948646</c:v>
                </c:pt>
                <c:pt idx="228">
                  <c:v>14.887716940822321</c:v>
                </c:pt>
                <c:pt idx="229">
                  <c:v>14.927527086168219</c:v>
                </c:pt>
                <c:pt idx="230">
                  <c:v>14.967443684886309</c:v>
                </c:pt>
                <c:pt idx="231">
                  <c:v>15.007467021635687</c:v>
                </c:pt>
                <c:pt idx="232">
                  <c:v>15.047597381836647</c:v>
                </c:pt>
                <c:pt idx="233">
                  <c:v>15.087835051672709</c:v>
                </c:pt>
                <c:pt idx="234">
                  <c:v>15.128180318092646</c:v>
                </c:pt>
                <c:pt idx="235">
                  <c:v>15.168633468812548</c:v>
                </c:pt>
                <c:pt idx="236">
                  <c:v>15.209194792317852</c:v>
                </c:pt>
                <c:pt idx="237">
                  <c:v>15.249864577865432</c:v>
                </c:pt>
                <c:pt idx="238">
                  <c:v>15.290643115485626</c:v>
                </c:pt>
                <c:pt idx="239">
                  <c:v>15.33153069598433</c:v>
                </c:pt>
                <c:pt idx="240">
                  <c:v>15.372527610945056</c:v>
                </c:pt>
                <c:pt idx="241">
                  <c:v>15.413634152731028</c:v>
                </c:pt>
                <c:pt idx="242">
                  <c:v>15.454850614487244</c:v>
                </c:pt>
                <c:pt idx="243">
                  <c:v>15.496177290142585</c:v>
                </c:pt>
                <c:pt idx="244">
                  <c:v>15.53761447441191</c:v>
                </c:pt>
                <c:pt idx="245">
                  <c:v>15.579162462798154</c:v>
                </c:pt>
                <c:pt idx="246">
                  <c:v>15.620821551594419</c:v>
                </c:pt>
                <c:pt idx="247">
                  <c:v>15.662592037886123</c:v>
                </c:pt>
                <c:pt idx="248">
                  <c:v>15.704474219553088</c:v>
                </c:pt>
                <c:pt idx="249">
                  <c:v>15.746468395271668</c:v>
                </c:pt>
                <c:pt idx="250">
                  <c:v>15.788574864516898</c:v>
                </c:pt>
                <c:pt idx="251">
                  <c:v>15.830793927564612</c:v>
                </c:pt>
                <c:pt idx="252">
                  <c:v>15.873125885493586</c:v>
                </c:pt>
                <c:pt idx="253">
                  <c:v>15.915571040187695</c:v>
                </c:pt>
                <c:pt idx="254">
                  <c:v>15.958129694338057</c:v>
                </c:pt>
                <c:pt idx="255">
                  <c:v>16.000802151445189</c:v>
                </c:pt>
                <c:pt idx="256">
                  <c:v>16.043588715821183</c:v>
                </c:pt>
                <c:pt idx="257">
                  <c:v>16.086489692591865</c:v>
                </c:pt>
                <c:pt idx="258">
                  <c:v>16.129505387698977</c:v>
                </c:pt>
                <c:pt idx="259">
                  <c:v>16.172636107902363</c:v>
                </c:pt>
                <c:pt idx="260">
                  <c:v>16.21588216078214</c:v>
                </c:pt>
                <c:pt idx="261">
                  <c:v>16.259243854740909</c:v>
                </c:pt>
                <c:pt idx="262">
                  <c:v>16.302721499005955</c:v>
                </c:pt>
                <c:pt idx="263">
                  <c:v>16.346315403631426</c:v>
                </c:pt>
                <c:pt idx="264">
                  <c:v>16.390025879500573</c:v>
                </c:pt>
                <c:pt idx="265">
                  <c:v>16.433853238327959</c:v>
                </c:pt>
                <c:pt idx="266">
                  <c:v>16.477797792661683</c:v>
                </c:pt>
                <c:pt idx="267">
                  <c:v>16.521859855885594</c:v>
                </c:pt>
                <c:pt idx="268">
                  <c:v>16.566039742221552</c:v>
                </c:pt>
                <c:pt idx="269">
                  <c:v>16.610337766731639</c:v>
                </c:pt>
                <c:pt idx="270">
                  <c:v>16.654754245320436</c:v>
                </c:pt>
                <c:pt idx="271">
                  <c:v>16.699289494737251</c:v>
                </c:pt>
                <c:pt idx="272">
                  <c:v>16.743943832578395</c:v>
                </c:pt>
                <c:pt idx="273">
                  <c:v>16.788717577289429</c:v>
                </c:pt>
                <c:pt idx="274">
                  <c:v>16.833611048167462</c:v>
                </c:pt>
                <c:pt idx="275">
                  <c:v>16.878624565363399</c:v>
                </c:pt>
                <c:pt idx="276">
                  <c:v>16.923758449884239</c:v>
                </c:pt>
                <c:pt idx="277">
                  <c:v>16.969013023595366</c:v>
                </c:pt>
                <c:pt idx="278">
                  <c:v>17.014388609222831</c:v>
                </c:pt>
                <c:pt idx="279">
                  <c:v>17.059885530355682</c:v>
                </c:pt>
                <c:pt idx="280">
                  <c:v>17.105504111448237</c:v>
                </c:pt>
                <c:pt idx="281">
                  <c:v>17.151244677822415</c:v>
                </c:pt>
                <c:pt idx="282">
                  <c:v>17.197107555670058</c:v>
                </c:pt>
                <c:pt idx="283">
                  <c:v>17.243093072055256</c:v>
                </c:pt>
                <c:pt idx="284">
                  <c:v>17.289201554916666</c:v>
                </c:pt>
                <c:pt idx="285">
                  <c:v>17.335433333069872</c:v>
                </c:pt>
                <c:pt idx="286">
                  <c:v>17.381788736209714</c:v>
                </c:pt>
                <c:pt idx="287">
                  <c:v>17.428268094912653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278808"/>
        <c:axId val="471283512"/>
      </c:lineChart>
      <c:dateAx>
        <c:axId val="4712788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83512"/>
        <c:crosses val="autoZero"/>
        <c:auto val="1"/>
        <c:lblOffset val="100"/>
        <c:baseTimeUnit val="months"/>
      </c:dateAx>
      <c:valAx>
        <c:axId val="471283512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US$/MBTU </a:t>
                </a:r>
                <a:r>
                  <a:rPr lang="es-CO" sz="800" b="1">
                    <a:solidFill>
                      <a:sysClr val="windowText" lastClr="000000"/>
                    </a:solidFill>
                  </a:rPr>
                  <a:t>dic 2017</a:t>
                </a:r>
                <a:endParaRPr lang="es-CO" sz="12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0345114627661833E-2"/>
              <c:y val="0.228572817286728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278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6089133089133085"/>
          <c:w val="0.99535185185185182"/>
          <c:h val="0.139108669108669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119061</xdr:colOff>
      <xdr:row>4</xdr:row>
      <xdr:rowOff>104772</xdr:rowOff>
    </xdr:from>
    <xdr:to>
      <xdr:col>20</xdr:col>
      <xdr:colOff>153561</xdr:colOff>
      <xdr:row>28</xdr:row>
      <xdr:rowOff>139954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946724</xdr:colOff>
      <xdr:row>17</xdr:row>
      <xdr:rowOff>125822</xdr:rowOff>
    </xdr:from>
    <xdr:to>
      <xdr:col>12</xdr:col>
      <xdr:colOff>167269</xdr:colOff>
      <xdr:row>44</xdr:row>
      <xdr:rowOff>102640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165587</xdr:colOff>
      <xdr:row>5</xdr:row>
      <xdr:rowOff>57622</xdr:rowOff>
    </xdr:from>
    <xdr:to>
      <xdr:col>11</xdr:col>
      <xdr:colOff>119491</xdr:colOff>
      <xdr:row>31</xdr:row>
      <xdr:rowOff>68709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756225</xdr:colOff>
      <xdr:row>17</xdr:row>
      <xdr:rowOff>97246</xdr:rowOff>
    </xdr:from>
    <xdr:to>
      <xdr:col>9</xdr:col>
      <xdr:colOff>201907</xdr:colOff>
      <xdr:row>43</xdr:row>
      <xdr:rowOff>49928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</xdr:colOff>
      <xdr:row>5</xdr:row>
      <xdr:rowOff>123824</xdr:rowOff>
    </xdr:from>
    <xdr:to>
      <xdr:col>16</xdr:col>
      <xdr:colOff>123825</xdr:colOff>
      <xdr:row>31</xdr:row>
      <xdr:rowOff>112506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17</xdr:row>
      <xdr:rowOff>97246</xdr:rowOff>
    </xdr:from>
    <xdr:to>
      <xdr:col>12</xdr:col>
      <xdr:colOff>314474</xdr:colOff>
      <xdr:row>44</xdr:row>
      <xdr:rowOff>118096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99279</xdr:colOff>
      <xdr:row>6</xdr:row>
      <xdr:rowOff>76199</xdr:rowOff>
    </xdr:from>
    <xdr:to>
      <xdr:col>15</xdr:col>
      <xdr:colOff>209978</xdr:colOff>
      <xdr:row>31</xdr:row>
      <xdr:rowOff>68085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734314</xdr:colOff>
      <xdr:row>21</xdr:row>
      <xdr:rowOff>42698</xdr:rowOff>
    </xdr:from>
    <xdr:to>
      <xdr:col>8</xdr:col>
      <xdr:colOff>355019</xdr:colOff>
      <xdr:row>45</xdr:row>
      <xdr:rowOff>109789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0.15937</cdr:x>
      <cdr:y>0.02054</cdr:y>
    </cdr:from>
    <cdr:to>
      <cdr:x>0.7213</cdr:x>
      <cdr:y>0.80138</cdr:y>
    </cdr:to>
    <cdr:grpSp>
      <cdr:nvGrpSpPr>
        <cdr:cNvPr id="7" name="Grupo 6"/>
        <cdr:cNvGrpSpPr/>
      </cdr:nvGrpSpPr>
      <cdr:grpSpPr>
        <a:xfrm xmlns:a="http://schemas.openxmlformats.org/drawingml/2006/main">
          <a:off x="917971" y="73944"/>
          <a:ext cx="3236717" cy="2811024"/>
          <a:chOff x="754631" y="88208"/>
          <a:chExt cx="3314791" cy="2738527"/>
        </a:xfrm>
      </cdr:grpSpPr>
      <cdr:sp macro="" textlink="">
        <cdr:nvSpPr>
          <cdr:cNvPr id="2" name="CuadroTexto 1"/>
          <cdr:cNvSpPr txBox="1"/>
        </cdr:nvSpPr>
        <cdr:spPr>
          <a:xfrm xmlns:a="http://schemas.openxmlformats.org/drawingml/2006/main">
            <a:off x="754631" y="88208"/>
            <a:ext cx="750199" cy="26878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s-ES" sz="1100"/>
              <a:t>Historia</a:t>
            </a:r>
          </a:p>
        </cdr:txBody>
      </cdr:sp>
      <cdr:sp macro="" textlink="">
        <cdr:nvSpPr>
          <cdr:cNvPr id="3" name="CuadroTexto 1"/>
          <cdr:cNvSpPr txBox="1"/>
        </cdr:nvSpPr>
        <cdr:spPr>
          <a:xfrm xmlns:a="http://schemas.openxmlformats.org/drawingml/2006/main">
            <a:off x="3180489" y="88208"/>
            <a:ext cx="888933" cy="26878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S" sz="1100"/>
              <a:t>Proyección</a:t>
            </a:r>
          </a:p>
        </cdr:txBody>
      </cdr:sp>
      <cdr:cxnSp macro="">
        <cdr:nvCxnSpPr>
          <cdr:cNvPr id="5" name="Conector recto 4"/>
          <cdr:cNvCxnSpPr/>
        </cdr:nvCxnSpPr>
        <cdr:spPr>
          <a:xfrm xmlns:a="http://schemas.openxmlformats.org/drawingml/2006/main" flipV="1">
            <a:off x="1745330" y="106910"/>
            <a:ext cx="0" cy="2719825"/>
          </a:xfrm>
          <a:prstGeom xmlns:a="http://schemas.openxmlformats.org/drawingml/2006/main" prst="line">
            <a:avLst/>
          </a:prstGeom>
          <a:ln xmlns:a="http://schemas.openxmlformats.org/drawingml/2006/main" w="22225">
            <a:solidFill>
              <a:schemeClr val="tx1"/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523873</xdr:colOff>
      <xdr:row>7</xdr:row>
      <xdr:rowOff>104774</xdr:rowOff>
    </xdr:from>
    <xdr:to>
      <xdr:col>13</xdr:col>
      <xdr:colOff>222510</xdr:colOff>
      <xdr:row>28</xdr:row>
      <xdr:rowOff>141796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17</xdr:row>
      <xdr:rowOff>97246</xdr:rowOff>
    </xdr:from>
    <xdr:to>
      <xdr:col>9</xdr:col>
      <xdr:colOff>563099</xdr:colOff>
      <xdr:row>44</xdr:row>
      <xdr:rowOff>82096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123825</xdr:rowOff>
    </xdr:from>
    <xdr:to>
      <xdr:col>17</xdr:col>
      <xdr:colOff>272625</xdr:colOff>
      <xdr:row>31</xdr:row>
      <xdr:rowOff>59925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376237</xdr:colOff>
      <xdr:row>4</xdr:row>
      <xdr:rowOff>0</xdr:rowOff>
    </xdr:from>
    <xdr:to>
      <xdr:col>16</xdr:col>
      <xdr:colOff>1162</xdr:colOff>
      <xdr:row>26</xdr:row>
      <xdr:rowOff>93545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238123</xdr:colOff>
      <xdr:row>4</xdr:row>
      <xdr:rowOff>114300</xdr:rowOff>
    </xdr:from>
    <xdr:to>
      <xdr:col>7</xdr:col>
      <xdr:colOff>509556</xdr:colOff>
      <xdr:row>26</xdr:row>
      <xdr:rowOff>67050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3" y="723900"/>
          <a:ext cx="5072033" cy="3096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16</xdr:col>
      <xdr:colOff>502581</xdr:colOff>
      <xdr:row>76</xdr:row>
      <xdr:rowOff>40098</xdr:rowOff>
    </xdr:to>
    <xdr:grpSp>
      <xdr:nvGrpSpPr>
        <xdr:cNvPr id="2" name="Grupo 1"/>
        <xdr:cNvGrpSpPr/>
      </xdr:nvGrpSpPr>
      <xdr:grpSpPr>
        <a:xfrm>
          <a:off x="0" y="625929"/>
          <a:ext cx="11388295" cy="10816955"/>
          <a:chOff x="2467409" y="148775"/>
          <a:chExt cx="11475381" cy="10327098"/>
        </a:xfrm>
      </xdr:grpSpPr>
      <xdr:sp macro="" textlink="">
        <xdr:nvSpPr>
          <xdr:cNvPr id="3" name="Rectángulo redondeado 2"/>
          <xdr:cNvSpPr/>
        </xdr:nvSpPr>
        <xdr:spPr>
          <a:xfrm>
            <a:off x="2467410" y="148775"/>
            <a:ext cx="11475380" cy="5745973"/>
          </a:xfrm>
          <a:prstGeom prst="roundRect">
            <a:avLst/>
          </a:prstGeom>
          <a:solidFill>
            <a:srgbClr val="02335E">
              <a:alpha val="10000"/>
            </a:srgbClr>
          </a:solidFill>
          <a:ln w="285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ES"/>
          </a:p>
        </xdr:txBody>
      </xdr:sp>
      <xdr:sp macro="" textlink="">
        <xdr:nvSpPr>
          <xdr:cNvPr id="4" name="CuadroTexto 104"/>
          <xdr:cNvSpPr txBox="1"/>
        </xdr:nvSpPr>
        <xdr:spPr>
          <a:xfrm>
            <a:off x="3021252" y="217775"/>
            <a:ext cx="4238550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2800" b="1">
                <a:solidFill>
                  <a:srgbClr val="02335E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Incremento de la Oferta</a:t>
            </a:r>
          </a:p>
        </xdr:txBody>
      </xdr:sp>
      <xdr:sp macro="" textlink="">
        <xdr:nvSpPr>
          <xdr:cNvPr id="5" name="Rectángulo redondeado 4"/>
          <xdr:cNvSpPr/>
        </xdr:nvSpPr>
        <xdr:spPr>
          <a:xfrm>
            <a:off x="2467409" y="5952398"/>
            <a:ext cx="11469943" cy="4523475"/>
          </a:xfrm>
          <a:prstGeom prst="roundRect">
            <a:avLst/>
          </a:prstGeom>
          <a:solidFill>
            <a:srgbClr val="6C9028">
              <a:alpha val="10000"/>
            </a:srgbClr>
          </a:solidFill>
          <a:ln w="28575">
            <a:solidFill>
              <a:srgbClr val="6C902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ES"/>
          </a:p>
        </xdr:txBody>
      </xdr:sp>
      <xdr:sp macro="" textlink="">
        <xdr:nvSpPr>
          <xdr:cNvPr id="6" name="Rectángulo redondeado 5"/>
          <xdr:cNvSpPr/>
        </xdr:nvSpPr>
        <xdr:spPr>
          <a:xfrm>
            <a:off x="3168472" y="2652771"/>
            <a:ext cx="1980000" cy="828000"/>
          </a:xfrm>
          <a:prstGeom prst="roundRect">
            <a:avLst/>
          </a:prstGeom>
          <a:solidFill>
            <a:srgbClr val="02335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Utilización de reservas estratégicas</a:t>
            </a:r>
          </a:p>
        </xdr:txBody>
      </xdr:sp>
      <xdr:sp macro="" textlink="">
        <xdr:nvSpPr>
          <xdr:cNvPr id="7" name="Rectángulo redondeado 6"/>
          <xdr:cNvSpPr/>
        </xdr:nvSpPr>
        <xdr:spPr>
          <a:xfrm>
            <a:off x="3168472" y="4987434"/>
            <a:ext cx="1980000" cy="828000"/>
          </a:xfrm>
          <a:prstGeom prst="roundRect">
            <a:avLst/>
          </a:prstGeom>
          <a:solidFill>
            <a:srgbClr val="02335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Incremento inmediato de la producción</a:t>
            </a:r>
          </a:p>
        </xdr:txBody>
      </xdr:sp>
      <xdr:sp macro="" textlink="">
        <xdr:nvSpPr>
          <xdr:cNvPr id="8" name="Rectángulo redondeado 7"/>
          <xdr:cNvSpPr/>
        </xdr:nvSpPr>
        <xdr:spPr>
          <a:xfrm>
            <a:off x="3168472" y="7048548"/>
            <a:ext cx="1980000" cy="828000"/>
          </a:xfrm>
          <a:prstGeom prst="roundRect">
            <a:avLst/>
          </a:prstGeom>
          <a:solidFill>
            <a:srgbClr val="02335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Restricción de la demanda</a:t>
            </a:r>
          </a:p>
        </xdr:txBody>
      </xdr:sp>
      <xdr:sp macro="" textlink="">
        <xdr:nvSpPr>
          <xdr:cNvPr id="9" name="Rectángulo redondeado 8"/>
          <xdr:cNvSpPr/>
        </xdr:nvSpPr>
        <xdr:spPr>
          <a:xfrm>
            <a:off x="3168472" y="9044620"/>
            <a:ext cx="1980000" cy="828000"/>
          </a:xfrm>
          <a:prstGeom prst="roundRect">
            <a:avLst/>
          </a:prstGeom>
          <a:solidFill>
            <a:srgbClr val="02335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Recurso a otros combustibles</a:t>
            </a:r>
          </a:p>
        </xdr:txBody>
      </xdr:sp>
      <xdr:sp macro="" textlink="">
        <xdr:nvSpPr>
          <xdr:cNvPr id="10" name="Rectángulo 9"/>
          <xdr:cNvSpPr/>
        </xdr:nvSpPr>
        <xdr:spPr>
          <a:xfrm>
            <a:off x="5718204" y="1432920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Publicas</a:t>
            </a:r>
          </a:p>
        </xdr:txBody>
      </xdr:sp>
      <xdr:sp macro="" textlink="">
        <xdr:nvSpPr>
          <xdr:cNvPr id="11" name="Rectángulo 10"/>
          <xdr:cNvSpPr/>
        </xdr:nvSpPr>
        <xdr:spPr>
          <a:xfrm>
            <a:off x="5718204" y="5046904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Aumento de la producción propia</a:t>
            </a:r>
          </a:p>
        </xdr:txBody>
      </xdr:sp>
      <xdr:sp macro="" textlink="">
        <xdr:nvSpPr>
          <xdr:cNvPr id="12" name="Rectángulo 11"/>
          <xdr:cNvSpPr/>
        </xdr:nvSpPr>
        <xdr:spPr>
          <a:xfrm>
            <a:off x="5718204" y="3888954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Industriales</a:t>
            </a:r>
          </a:p>
        </xdr:txBody>
      </xdr:sp>
      <xdr:sp macro="" textlink="">
        <xdr:nvSpPr>
          <xdr:cNvPr id="13" name="Rectángulo 12"/>
          <xdr:cNvSpPr/>
        </xdr:nvSpPr>
        <xdr:spPr>
          <a:xfrm>
            <a:off x="5718204" y="6110555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Medidas voluntarias</a:t>
            </a:r>
          </a:p>
        </xdr:txBody>
      </xdr:sp>
      <xdr:sp macro="" textlink="">
        <xdr:nvSpPr>
          <xdr:cNvPr id="14" name="Rectángulo 13"/>
          <xdr:cNvSpPr/>
        </xdr:nvSpPr>
        <xdr:spPr>
          <a:xfrm>
            <a:off x="5718204" y="7095510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Medidas correctivas</a:t>
            </a:r>
          </a:p>
        </xdr:txBody>
      </xdr:sp>
      <xdr:sp macro="" textlink="">
        <xdr:nvSpPr>
          <xdr:cNvPr id="15" name="Rectángulo 14"/>
          <xdr:cNvSpPr/>
        </xdr:nvSpPr>
        <xdr:spPr>
          <a:xfrm>
            <a:off x="5718204" y="8090486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Medidas coactivas</a:t>
            </a:r>
          </a:p>
        </xdr:txBody>
      </xdr:sp>
      <xdr:sp macro="" textlink="">
        <xdr:nvSpPr>
          <xdr:cNvPr id="16" name="Rectángulo 15"/>
          <xdr:cNvSpPr/>
        </xdr:nvSpPr>
        <xdr:spPr>
          <a:xfrm>
            <a:off x="5718204" y="9099261"/>
            <a:ext cx="2376000" cy="720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Sustitución temporal de petróleo por otras fuentes de energía</a:t>
            </a:r>
          </a:p>
        </xdr:txBody>
      </xdr:sp>
      <xdr:sp macro="" textlink="">
        <xdr:nvSpPr>
          <xdr:cNvPr id="17" name="Rectángulo redondeado 16"/>
          <xdr:cNvSpPr/>
        </xdr:nvSpPr>
        <xdr:spPr>
          <a:xfrm>
            <a:off x="10691306" y="253901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Prestamos</a:t>
            </a:r>
          </a:p>
        </xdr:txBody>
      </xdr:sp>
      <xdr:sp macro="" textlink="">
        <xdr:nvSpPr>
          <xdr:cNvPr id="18" name="Rectángulo redondeado 17"/>
          <xdr:cNvSpPr/>
        </xdr:nvSpPr>
        <xdr:spPr>
          <a:xfrm>
            <a:off x="10691306" y="1029805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Venta/Subasta</a:t>
            </a:r>
          </a:p>
        </xdr:txBody>
      </xdr:sp>
      <xdr:sp macro="" textlink="">
        <xdr:nvSpPr>
          <xdr:cNvPr id="19" name="Rectángulo redondeado 18"/>
          <xdr:cNvSpPr/>
        </xdr:nvSpPr>
        <xdr:spPr>
          <a:xfrm>
            <a:off x="10691306" y="1832616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Prestamos</a:t>
            </a:r>
          </a:p>
        </xdr:txBody>
      </xdr:sp>
      <xdr:sp macro="" textlink="">
        <xdr:nvSpPr>
          <xdr:cNvPr id="20" name="Rectángulo redondeado 19"/>
          <xdr:cNvSpPr/>
        </xdr:nvSpPr>
        <xdr:spPr>
          <a:xfrm>
            <a:off x="10691306" y="2630058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Venta/Subasta</a:t>
            </a:r>
          </a:p>
        </xdr:txBody>
      </xdr:sp>
      <xdr:sp macro="" textlink="">
        <xdr:nvSpPr>
          <xdr:cNvPr id="21" name="Rectángulo 20"/>
          <xdr:cNvSpPr/>
        </xdr:nvSpPr>
        <xdr:spPr>
          <a:xfrm>
            <a:off x="8189419" y="744527"/>
            <a:ext cx="2088000" cy="468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Gobierno</a:t>
            </a:r>
          </a:p>
        </xdr:txBody>
      </xdr:sp>
      <xdr:sp macro="" textlink="">
        <xdr:nvSpPr>
          <xdr:cNvPr id="22" name="Rectángulo 21"/>
          <xdr:cNvSpPr/>
        </xdr:nvSpPr>
        <xdr:spPr>
          <a:xfrm>
            <a:off x="8189419" y="2337756"/>
            <a:ext cx="2088000" cy="468000"/>
          </a:xfrm>
          <a:prstGeom prst="rect">
            <a:avLst/>
          </a:prstGeom>
          <a:solidFill>
            <a:srgbClr val="6C90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Organismo</a:t>
            </a:r>
          </a:p>
        </xdr:txBody>
      </xdr:sp>
      <xdr:cxnSp macro="">
        <xdr:nvCxnSpPr>
          <xdr:cNvPr id="23" name="Conector angular 22"/>
          <xdr:cNvCxnSpPr>
            <a:stCxn id="10" idx="0"/>
            <a:endCxn id="21" idx="1"/>
          </xdr:cNvCxnSpPr>
        </xdr:nvCxnSpPr>
        <xdr:spPr>
          <a:xfrm rot="5400000" flipH="1" flipV="1">
            <a:off x="7320615" y="564117"/>
            <a:ext cx="454393" cy="1283215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Conector angular 23"/>
          <xdr:cNvCxnSpPr>
            <a:stCxn id="10" idx="2"/>
            <a:endCxn id="22" idx="1"/>
          </xdr:cNvCxnSpPr>
        </xdr:nvCxnSpPr>
        <xdr:spPr>
          <a:xfrm rot="16200000" flipH="1">
            <a:off x="7338393" y="1720730"/>
            <a:ext cx="418836" cy="1283215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ector angular 24"/>
          <xdr:cNvCxnSpPr>
            <a:stCxn id="22" idx="2"/>
            <a:endCxn id="20" idx="1"/>
          </xdr:cNvCxnSpPr>
        </xdr:nvCxnSpPr>
        <xdr:spPr>
          <a:xfrm rot="16200000" flipH="1">
            <a:off x="9870211" y="2168963"/>
            <a:ext cx="184302" cy="1457887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Conector angular 25"/>
          <xdr:cNvCxnSpPr>
            <a:stCxn id="21" idx="2"/>
            <a:endCxn id="18" idx="1"/>
          </xdr:cNvCxnSpPr>
        </xdr:nvCxnSpPr>
        <xdr:spPr>
          <a:xfrm rot="16200000" flipH="1">
            <a:off x="9873723" y="572222"/>
            <a:ext cx="177278" cy="1457887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Conector angular 26"/>
          <xdr:cNvCxnSpPr>
            <a:stCxn id="21" idx="0"/>
            <a:endCxn id="17" idx="1"/>
          </xdr:cNvCxnSpPr>
        </xdr:nvCxnSpPr>
        <xdr:spPr>
          <a:xfrm rot="5400000" flipH="1" flipV="1">
            <a:off x="9897049" y="-49729"/>
            <a:ext cx="130626" cy="1457887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Conector angular 27"/>
          <xdr:cNvCxnSpPr>
            <a:stCxn id="22" idx="0"/>
            <a:endCxn id="19" idx="1"/>
          </xdr:cNvCxnSpPr>
        </xdr:nvCxnSpPr>
        <xdr:spPr>
          <a:xfrm rot="5400000" flipH="1" flipV="1">
            <a:off x="9889792" y="1536243"/>
            <a:ext cx="145140" cy="1457887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Rectángulo redondeado 28"/>
          <xdr:cNvSpPr/>
        </xdr:nvSpPr>
        <xdr:spPr>
          <a:xfrm>
            <a:off x="10691306" y="3452501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Reducción del nivel de la obligación de reservas mínimas</a:t>
            </a:r>
          </a:p>
        </xdr:txBody>
      </xdr:sp>
      <xdr:sp macro="" textlink="">
        <xdr:nvSpPr>
          <xdr:cNvPr id="30" name="Rectángulo redondeado 29"/>
          <xdr:cNvSpPr/>
        </xdr:nvSpPr>
        <xdr:spPr>
          <a:xfrm>
            <a:off x="10691306" y="4279761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Venta/Subasta</a:t>
            </a:r>
          </a:p>
        </xdr:txBody>
      </xdr:sp>
      <xdr:cxnSp macro="">
        <xdr:nvCxnSpPr>
          <xdr:cNvPr id="31" name="Conector angular 30"/>
          <xdr:cNvCxnSpPr/>
        </xdr:nvCxnSpPr>
        <xdr:spPr>
          <a:xfrm>
            <a:off x="6859793" y="4594439"/>
            <a:ext cx="3834319" cy="132405"/>
          </a:xfrm>
          <a:prstGeom prst="bentConnector3">
            <a:avLst>
              <a:gd name="adj1" fmla="val 478"/>
            </a:avLst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Conector angular 31"/>
          <xdr:cNvCxnSpPr/>
        </xdr:nvCxnSpPr>
        <xdr:spPr>
          <a:xfrm flipV="1">
            <a:off x="6859794" y="3768960"/>
            <a:ext cx="3835612" cy="76453"/>
          </a:xfrm>
          <a:prstGeom prst="bentConnector3">
            <a:avLst>
              <a:gd name="adj1" fmla="val 497"/>
            </a:avLst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Rectángulo redondeado 32"/>
          <xdr:cNvSpPr/>
        </xdr:nvSpPr>
        <xdr:spPr>
          <a:xfrm>
            <a:off x="10691306" y="5047397"/>
            <a:ext cx="2880000" cy="720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Utilización de la capacidad de producción no utilizada</a:t>
            </a:r>
          </a:p>
        </xdr:txBody>
      </xdr:sp>
      <xdr:cxnSp macro="">
        <xdr:nvCxnSpPr>
          <xdr:cNvPr id="34" name="Conector recto de flecha 33"/>
          <xdr:cNvCxnSpPr>
            <a:stCxn id="11" idx="3"/>
            <a:endCxn id="33" idx="1"/>
          </xdr:cNvCxnSpPr>
        </xdr:nvCxnSpPr>
        <xdr:spPr>
          <a:xfrm>
            <a:off x="8094204" y="5406904"/>
            <a:ext cx="2597102" cy="493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5" name="Rectángulo redondeado 34"/>
          <xdr:cNvSpPr/>
        </xdr:nvSpPr>
        <xdr:spPr>
          <a:xfrm>
            <a:off x="10691306" y="6989968"/>
            <a:ext cx="2880000" cy="936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Administrativas / Obligatorias (ej. limitación de la velocidad)</a:t>
            </a:r>
          </a:p>
        </xdr:txBody>
      </xdr:sp>
      <xdr:sp macro="" textlink="">
        <xdr:nvSpPr>
          <xdr:cNvPr id="36" name="Rectángulo redondeado 35"/>
          <xdr:cNvSpPr/>
        </xdr:nvSpPr>
        <xdr:spPr>
          <a:xfrm>
            <a:off x="10691306" y="7988320"/>
            <a:ext cx="2880000" cy="936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Administrativas / Obligatorias (ej. Prohibición de circulación de vehículos) </a:t>
            </a:r>
          </a:p>
        </xdr:txBody>
      </xdr:sp>
      <xdr:sp macro="" textlink="">
        <xdr:nvSpPr>
          <xdr:cNvPr id="37" name="Rectángulo redondeado 36"/>
          <xdr:cNvSpPr/>
        </xdr:nvSpPr>
        <xdr:spPr>
          <a:xfrm>
            <a:off x="10691306" y="6003714"/>
            <a:ext cx="2880000" cy="936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Persuasión / Compañas publicas (ej. conducción ecológica, compartir vehículo, etc.)</a:t>
            </a:r>
          </a:p>
        </xdr:txBody>
      </xdr:sp>
      <xdr:cxnSp macro="">
        <xdr:nvCxnSpPr>
          <xdr:cNvPr id="38" name="Conector recto de flecha 37"/>
          <xdr:cNvCxnSpPr>
            <a:stCxn id="14" idx="3"/>
            <a:endCxn id="35" idx="1"/>
          </xdr:cNvCxnSpPr>
        </xdr:nvCxnSpPr>
        <xdr:spPr>
          <a:xfrm>
            <a:off x="8094204" y="7455510"/>
            <a:ext cx="2597102" cy="2458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Conector recto de flecha 38"/>
          <xdr:cNvCxnSpPr>
            <a:stCxn id="15" idx="3"/>
            <a:endCxn id="36" idx="1"/>
          </xdr:cNvCxnSpPr>
        </xdr:nvCxnSpPr>
        <xdr:spPr>
          <a:xfrm>
            <a:off x="8094204" y="8450486"/>
            <a:ext cx="2597102" cy="5834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Conector recto de flecha 39"/>
          <xdr:cNvCxnSpPr>
            <a:stCxn id="7" idx="3"/>
            <a:endCxn id="11" idx="1"/>
          </xdr:cNvCxnSpPr>
        </xdr:nvCxnSpPr>
        <xdr:spPr>
          <a:xfrm>
            <a:off x="5148472" y="5401434"/>
            <a:ext cx="569732" cy="5470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ector recto de flecha 40"/>
          <xdr:cNvCxnSpPr>
            <a:stCxn id="8" idx="3"/>
            <a:endCxn id="14" idx="1"/>
          </xdr:cNvCxnSpPr>
        </xdr:nvCxnSpPr>
        <xdr:spPr>
          <a:xfrm flipV="1">
            <a:off x="5148472" y="7455510"/>
            <a:ext cx="569732" cy="7038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Conector angular 41"/>
          <xdr:cNvCxnSpPr>
            <a:stCxn id="8" idx="2"/>
            <a:endCxn id="15" idx="1"/>
          </xdr:cNvCxnSpPr>
        </xdr:nvCxnSpPr>
        <xdr:spPr>
          <a:xfrm rot="16200000" flipH="1">
            <a:off x="4651369" y="7383651"/>
            <a:ext cx="573938" cy="1559732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Conector angular 42"/>
          <xdr:cNvCxnSpPr>
            <a:stCxn id="8" idx="0"/>
            <a:endCxn id="13" idx="1"/>
          </xdr:cNvCxnSpPr>
        </xdr:nvCxnSpPr>
        <xdr:spPr>
          <a:xfrm rot="5400000" flipH="1" flipV="1">
            <a:off x="4649342" y="5979686"/>
            <a:ext cx="577993" cy="1559732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Conector angular 43"/>
          <xdr:cNvCxnSpPr>
            <a:stCxn id="6" idx="2"/>
            <a:endCxn id="12" idx="1"/>
          </xdr:cNvCxnSpPr>
        </xdr:nvCxnSpPr>
        <xdr:spPr>
          <a:xfrm rot="16200000" flipH="1">
            <a:off x="4554247" y="3084996"/>
            <a:ext cx="768183" cy="1559732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ector angular 44"/>
          <xdr:cNvCxnSpPr>
            <a:stCxn id="6" idx="0"/>
            <a:endCxn id="10" idx="1"/>
          </xdr:cNvCxnSpPr>
        </xdr:nvCxnSpPr>
        <xdr:spPr>
          <a:xfrm rot="5400000" flipH="1" flipV="1">
            <a:off x="4508413" y="1442980"/>
            <a:ext cx="859851" cy="1559732"/>
          </a:xfrm>
          <a:prstGeom prst="bentConnector2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Rectángulo redondeado 45"/>
          <xdr:cNvSpPr/>
        </xdr:nvSpPr>
        <xdr:spPr>
          <a:xfrm>
            <a:off x="10691306" y="9001464"/>
            <a:ext cx="2880000" cy="936000"/>
          </a:xfrm>
          <a:prstGeom prst="roundRect">
            <a:avLst/>
          </a:prstGeom>
          <a:solidFill>
            <a:srgbClr val="C8B32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6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Generación de electricidad en instalaciones multi-combustible</a:t>
            </a:r>
          </a:p>
        </xdr:txBody>
      </xdr:sp>
      <xdr:cxnSp macro="">
        <xdr:nvCxnSpPr>
          <xdr:cNvPr id="47" name="Conector recto de flecha 46"/>
          <xdr:cNvCxnSpPr>
            <a:stCxn id="9" idx="3"/>
            <a:endCxn id="16" idx="1"/>
          </xdr:cNvCxnSpPr>
        </xdr:nvCxnSpPr>
        <xdr:spPr>
          <a:xfrm>
            <a:off x="5148472" y="9458620"/>
            <a:ext cx="569732" cy="641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ector recto de flecha 47"/>
          <xdr:cNvCxnSpPr>
            <a:stCxn id="16" idx="3"/>
            <a:endCxn id="46" idx="1"/>
          </xdr:cNvCxnSpPr>
        </xdr:nvCxnSpPr>
        <xdr:spPr>
          <a:xfrm>
            <a:off x="8094204" y="9459261"/>
            <a:ext cx="2597102" cy="10203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ector angular 48"/>
          <xdr:cNvCxnSpPr>
            <a:stCxn id="7" idx="1"/>
            <a:endCxn id="6" idx="1"/>
          </xdr:cNvCxnSpPr>
        </xdr:nvCxnSpPr>
        <xdr:spPr>
          <a:xfrm rot="10800000">
            <a:off x="3168472" y="3066772"/>
            <a:ext cx="12700" cy="2334663"/>
          </a:xfrm>
          <a:prstGeom prst="bentConnector3">
            <a:avLst>
              <a:gd name="adj1" fmla="val 1800000"/>
            </a:avLst>
          </a:prstGeom>
          <a:ln w="38100">
            <a:solidFill>
              <a:srgbClr val="02335E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ector angular 49"/>
          <xdr:cNvCxnSpPr/>
        </xdr:nvCxnSpPr>
        <xdr:spPr>
          <a:xfrm rot="5400000" flipH="1" flipV="1">
            <a:off x="1027885" y="7316560"/>
            <a:ext cx="4057186" cy="226937"/>
          </a:xfrm>
          <a:prstGeom prst="bentConnector3">
            <a:avLst>
              <a:gd name="adj1" fmla="val 50000"/>
            </a:avLst>
          </a:prstGeom>
          <a:ln w="38100">
            <a:solidFill>
              <a:srgbClr val="02335E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angular 50"/>
          <xdr:cNvCxnSpPr>
            <a:stCxn id="9" idx="1"/>
            <a:endCxn id="8" idx="1"/>
          </xdr:cNvCxnSpPr>
        </xdr:nvCxnSpPr>
        <xdr:spPr>
          <a:xfrm rot="10800000">
            <a:off x="3168472" y="7462548"/>
            <a:ext cx="12700" cy="1996072"/>
          </a:xfrm>
          <a:prstGeom prst="bentConnector3">
            <a:avLst>
              <a:gd name="adj1" fmla="val 1800000"/>
            </a:avLst>
          </a:prstGeom>
          <a:ln w="38100">
            <a:solidFill>
              <a:srgbClr val="02335E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ector recto de flecha 51"/>
          <xdr:cNvCxnSpPr>
            <a:stCxn id="13" idx="3"/>
            <a:endCxn id="37" idx="1"/>
          </xdr:cNvCxnSpPr>
        </xdr:nvCxnSpPr>
        <xdr:spPr>
          <a:xfrm>
            <a:off x="8094204" y="6470555"/>
            <a:ext cx="2597102" cy="1159"/>
          </a:xfrm>
          <a:prstGeom prst="straightConnector1">
            <a:avLst/>
          </a:prstGeom>
          <a:ln w="38100">
            <a:solidFill>
              <a:srgbClr val="02335E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CuadroTexto 115"/>
          <xdr:cNvSpPr txBox="1"/>
        </xdr:nvSpPr>
        <xdr:spPr>
          <a:xfrm>
            <a:off x="3018947" y="9904448"/>
            <a:ext cx="4996566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57022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044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710660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28087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85109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342131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99153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4561759" algn="l" defTabSz="1140440" rtl="0" eaLnBrk="1" latinLnBrk="0" hangingPunct="1">
              <a:defRPr sz="224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2800" b="1">
                <a:solidFill>
                  <a:srgbClr val="6C9028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Reducción de la Demanda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280619</xdr:colOff>
      <xdr:row>18</xdr:row>
      <xdr:rowOff>118696</xdr:rowOff>
    </xdr:from>
    <xdr:to>
      <xdr:col>8</xdr:col>
      <xdr:colOff>429419</xdr:colOff>
      <xdr:row>37</xdr:row>
      <xdr:rowOff>171196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504263</xdr:colOff>
      <xdr:row>35</xdr:row>
      <xdr:rowOff>135589</xdr:rowOff>
    </xdr:from>
    <xdr:to>
      <xdr:col>6</xdr:col>
      <xdr:colOff>971718</xdr:colOff>
      <xdr:row>59</xdr:row>
      <xdr:rowOff>56362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6</xdr:row>
      <xdr:rowOff>23811</xdr:rowOff>
    </xdr:from>
    <xdr:to>
      <xdr:col>11</xdr:col>
      <xdr:colOff>270894</xdr:colOff>
      <xdr:row>26</xdr:row>
      <xdr:rowOff>80402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831621</xdr:colOff>
      <xdr:row>5</xdr:row>
      <xdr:rowOff>161925</xdr:rowOff>
    </xdr:from>
    <xdr:to>
      <xdr:col>21</xdr:col>
      <xdr:colOff>389871</xdr:colOff>
      <xdr:row>24</xdr:row>
      <xdr:rowOff>84300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511785</xdr:colOff>
      <xdr:row>5</xdr:row>
      <xdr:rowOff>61178</xdr:rowOff>
    </xdr:from>
    <xdr:to>
      <xdr:col>12</xdr:col>
      <xdr:colOff>264676</xdr:colOff>
      <xdr:row>27</xdr:row>
      <xdr:rowOff>119091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76933</xdr:colOff>
      <xdr:row>4</xdr:row>
      <xdr:rowOff>2565</xdr:rowOff>
    </xdr:from>
    <xdr:to>
      <xdr:col>15</xdr:col>
      <xdr:colOff>544388</xdr:colOff>
      <xdr:row>27</xdr:row>
      <xdr:rowOff>39111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48</xdr:row>
      <xdr:rowOff>0</xdr:rowOff>
    </xdr:from>
    <xdr:to>
      <xdr:col>17</xdr:col>
      <xdr:colOff>533400</xdr:colOff>
      <xdr:row>68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257174</xdr:colOff>
      <xdr:row>4</xdr:row>
      <xdr:rowOff>95248</xdr:rowOff>
    </xdr:from>
    <xdr:to>
      <xdr:col>18</xdr:col>
      <xdr:colOff>405974</xdr:colOff>
      <xdr:row>25</xdr:row>
      <xdr:rowOff>26998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5</xdr:row>
      <xdr:rowOff>142874</xdr:rowOff>
    </xdr:from>
    <xdr:to>
      <xdr:col>10</xdr:col>
      <xdr:colOff>608597</xdr:colOff>
      <xdr:row>27</xdr:row>
      <xdr:rowOff>87374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542924</xdr:colOff>
      <xdr:row>7</xdr:row>
      <xdr:rowOff>66674</xdr:rowOff>
    </xdr:from>
    <xdr:to>
      <xdr:col>14</xdr:col>
      <xdr:colOff>412901</xdr:colOff>
      <xdr:row>28</xdr:row>
      <xdr:rowOff>123265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438978</xdr:colOff>
      <xdr:row>0</xdr:row>
      <xdr:rowOff>0</xdr:rowOff>
    </xdr:from>
    <xdr:to>
      <xdr:col>40</xdr:col>
      <xdr:colOff>495009</xdr:colOff>
      <xdr:row>12</xdr:row>
      <xdr:rowOff>2778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364749</xdr:colOff>
      <xdr:row>4</xdr:row>
      <xdr:rowOff>142875</xdr:rowOff>
    </xdr:from>
    <xdr:to>
      <xdr:col>13</xdr:col>
      <xdr:colOff>148136</xdr:colOff>
      <xdr:row>24</xdr:row>
      <xdr:rowOff>4875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438978</xdr:colOff>
      <xdr:row>0</xdr:row>
      <xdr:rowOff>0</xdr:rowOff>
    </xdr:from>
    <xdr:to>
      <xdr:col>40</xdr:col>
      <xdr:colOff>495009</xdr:colOff>
      <xdr:row>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449916</xdr:colOff>
      <xdr:row>4</xdr:row>
      <xdr:rowOff>100292</xdr:rowOff>
    </xdr:from>
    <xdr:to>
      <xdr:col>13</xdr:col>
      <xdr:colOff>217716</xdr:colOff>
      <xdr:row>23</xdr:row>
      <xdr:rowOff>152400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38100</xdr:rowOff>
    </xdr:from>
    <xdr:to>
      <xdr:col>8</xdr:col>
      <xdr:colOff>672465</xdr:colOff>
      <xdr:row>31</xdr:row>
      <xdr:rowOff>93345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939790" cy="4341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38099</xdr:rowOff>
    </xdr:from>
    <xdr:to>
      <xdr:col>11</xdr:col>
      <xdr:colOff>672674</xdr:colOff>
      <xdr:row>23</xdr:row>
      <xdr:rowOff>75599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502442</xdr:colOff>
      <xdr:row>5</xdr:row>
      <xdr:rowOff>104774</xdr:rowOff>
    </xdr:from>
    <xdr:to>
      <xdr:col>13</xdr:col>
      <xdr:colOff>448051</xdr:colOff>
      <xdr:row>25</xdr:row>
      <xdr:rowOff>74774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485773</xdr:colOff>
      <xdr:row>3</xdr:row>
      <xdr:rowOff>95249</xdr:rowOff>
    </xdr:from>
    <xdr:to>
      <xdr:col>11</xdr:col>
      <xdr:colOff>551773</xdr:colOff>
      <xdr:row>21</xdr:row>
      <xdr:rowOff>14249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737752</xdr:colOff>
      <xdr:row>4</xdr:row>
      <xdr:rowOff>207817</xdr:rowOff>
    </xdr:from>
    <xdr:to>
      <xdr:col>17</xdr:col>
      <xdr:colOff>41752</xdr:colOff>
      <xdr:row>23</xdr:row>
      <xdr:rowOff>21067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5</xdr:row>
      <xdr:rowOff>147204</xdr:rowOff>
    </xdr:from>
    <xdr:to>
      <xdr:col>15</xdr:col>
      <xdr:colOff>456525</xdr:colOff>
      <xdr:row>23</xdr:row>
      <xdr:rowOff>102204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ctorres\Downloads\bp-statistical-review-of-world-energy-2016-workbook%20(5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CONTRATOS%202015\RESULTADOS\CENIT\Soportes%20Tercer%20Informe\Resultados_Nov2015_vGC%20separad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mando\AppData\Local\Microsoft\Windows\Temporary%20Internet%20Files\Content.IE5\9DLQ4BQ9\Archivos%20Excel%20Utilizados\Cap&#237;tulo%203%20DANE%20-%20Evoluci&#243;n%20Indicadores%20Econ&#243;mic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2016/4.%20Oferta/4.%20Ofert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icas%20capitulo%2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raficas%20Cap%2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4">
          <cell r="B4">
            <v>2000</v>
          </cell>
          <cell r="C4">
            <v>2001</v>
          </cell>
          <cell r="D4">
            <v>2002</v>
          </cell>
          <cell r="E4">
            <v>2003</v>
          </cell>
          <cell r="F4">
            <v>2004</v>
          </cell>
          <cell r="G4">
            <v>2005</v>
          </cell>
          <cell r="H4">
            <v>2006</v>
          </cell>
          <cell r="I4">
            <v>2007</v>
          </cell>
          <cell r="J4" t="str">
            <v>2008*</v>
          </cell>
          <cell r="K4">
            <v>2009</v>
          </cell>
          <cell r="L4">
            <v>2010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cion 2013 BPDC"/>
      <sheetName val="Producción 2014 BPDC"/>
      <sheetName val="Produccion 2015 BPDC"/>
      <sheetName val="Reservas"/>
      <sheetName val="Indicadores"/>
      <sheetName val="Hoja2"/>
      <sheetName val="Hoja1"/>
      <sheetName val="Reservas, Produccio y R P"/>
      <sheetName val="Tabla 2-2"/>
      <sheetName val="Pronosticos Produccion"/>
      <sheetName val="Exploracion y Perforacion"/>
      <sheetName val="API Promedio "/>
      <sheetName val="Margenes de refinacion"/>
      <sheetName val="Oferta Barranca"/>
      <sheetName val="Oferta Cartagena"/>
      <sheetName val="Capacidad Bios"/>
      <sheetName val="Oferta OH (2)"/>
      <sheetName val="Oferta B100 (2)"/>
      <sheetName val="Importaciones Crudo"/>
      <sheetName val="Nafta"/>
      <sheetName val="Ampliaciones"/>
    </sheetNames>
    <sheetDataSet>
      <sheetData sheetId="0"/>
      <sheetData sheetId="1"/>
      <sheetData sheetId="2"/>
      <sheetData sheetId="3"/>
      <sheetData sheetId="4">
        <row r="8">
          <cell r="A8">
            <v>2012</v>
          </cell>
          <cell r="B8"/>
          <cell r="C8">
            <v>944.09141666666665</v>
          </cell>
          <cell r="D8">
            <v>1155.4166666666667</v>
          </cell>
          <cell r="E8"/>
          <cell r="F8"/>
        </row>
        <row r="9">
          <cell r="A9">
            <v>2011</v>
          </cell>
          <cell r="B9"/>
          <cell r="C9">
            <v>915.27017562918547</v>
          </cell>
          <cell r="D9">
            <v>1060.0905254017614</v>
          </cell>
          <cell r="E9">
            <v>2259</v>
          </cell>
          <cell r="F9">
            <v>6630</v>
          </cell>
        </row>
        <row r="10">
          <cell r="A10">
            <v>2010</v>
          </cell>
          <cell r="B10"/>
          <cell r="C10">
            <v>785</v>
          </cell>
          <cell r="D10">
            <v>1090</v>
          </cell>
          <cell r="E10">
            <v>2058</v>
          </cell>
          <cell r="F10">
            <v>7058</v>
          </cell>
        </row>
        <row r="11">
          <cell r="A11">
            <v>2009</v>
          </cell>
          <cell r="B11"/>
          <cell r="C11">
            <v>670.5939804383554</v>
          </cell>
          <cell r="D11">
            <v>1016.4612494794517</v>
          </cell>
          <cell r="E11">
            <v>1988</v>
          </cell>
          <cell r="F11">
            <v>8460</v>
          </cell>
        </row>
        <row r="12">
          <cell r="A12">
            <v>2008</v>
          </cell>
          <cell r="B12"/>
          <cell r="C12">
            <v>588.18630136986303</v>
          </cell>
          <cell r="D12">
            <v>874.0438356164384</v>
          </cell>
          <cell r="E12">
            <v>1668</v>
          </cell>
          <cell r="F12">
            <v>7277</v>
          </cell>
        </row>
        <row r="13">
          <cell r="A13">
            <v>2007</v>
          </cell>
          <cell r="B13"/>
          <cell r="C13">
            <v>531.44571534246563</v>
          </cell>
          <cell r="D13">
            <v>729.5776912150684</v>
          </cell>
          <cell r="E13">
            <v>1358</v>
          </cell>
          <cell r="F13">
            <v>7084</v>
          </cell>
        </row>
        <row r="14">
          <cell r="A14">
            <v>2006</v>
          </cell>
          <cell r="B14"/>
          <cell r="C14">
            <v>529</v>
          </cell>
          <cell r="D14">
            <v>680</v>
          </cell>
          <cell r="E14">
            <v>1510</v>
          </cell>
          <cell r="F14">
            <v>7349</v>
          </cell>
        </row>
        <row r="15">
          <cell r="A15">
            <v>2005</v>
          </cell>
          <cell r="B15"/>
          <cell r="C15">
            <v>525</v>
          </cell>
          <cell r="D15">
            <v>648</v>
          </cell>
          <cell r="E15">
            <v>1453</v>
          </cell>
          <cell r="F15">
            <v>7527</v>
          </cell>
        </row>
        <row r="16">
          <cell r="A16">
            <v>2004</v>
          </cell>
          <cell r="B16"/>
          <cell r="C16">
            <v>528</v>
          </cell>
          <cell r="D16">
            <v>615</v>
          </cell>
          <cell r="E16">
            <v>1478</v>
          </cell>
          <cell r="F16">
            <v>7212</v>
          </cell>
        </row>
        <row r="17">
          <cell r="A17">
            <v>2003</v>
          </cell>
          <cell r="B17" t="str">
            <v>*</v>
          </cell>
          <cell r="C17">
            <v>541</v>
          </cell>
          <cell r="D17">
            <v>578</v>
          </cell>
          <cell r="E17">
            <v>1542</v>
          </cell>
          <cell r="F17">
            <v>6688</v>
          </cell>
        </row>
        <row r="18">
          <cell r="A18">
            <v>2002</v>
          </cell>
          <cell r="B18"/>
          <cell r="C18">
            <v>578</v>
          </cell>
          <cell r="D18">
            <v>603</v>
          </cell>
          <cell r="E18">
            <v>1632</v>
          </cell>
          <cell r="F18">
            <v>7187</v>
          </cell>
        </row>
        <row r="19">
          <cell r="A19">
            <v>2001</v>
          </cell>
          <cell r="B19"/>
          <cell r="C19">
            <v>604</v>
          </cell>
          <cell r="D19">
            <v>597</v>
          </cell>
          <cell r="E19">
            <v>1842</v>
          </cell>
          <cell r="F19">
            <v>7489</v>
          </cell>
        </row>
        <row r="20">
          <cell r="A20">
            <v>2000</v>
          </cell>
          <cell r="B20"/>
          <cell r="C20">
            <v>687</v>
          </cell>
          <cell r="D20">
            <v>575</v>
          </cell>
          <cell r="E20">
            <v>1972</v>
          </cell>
          <cell r="F20">
            <v>6188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alanza comercial refineri (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1"/>
      <sheetName val="3-2"/>
      <sheetName val="3-3"/>
    </sheetNames>
    <sheetDataSet>
      <sheetData sheetId="0">
        <row r="4">
          <cell r="B4" t="str">
            <v>Escenario Referencia</v>
          </cell>
          <cell r="C4" t="str">
            <v>Escenario Alto</v>
          </cell>
          <cell r="D4" t="str">
            <v>Escenario Bajo</v>
          </cell>
        </row>
        <row r="5">
          <cell r="A5">
            <v>2017</v>
          </cell>
          <cell r="B5">
            <v>50.883333333333333</v>
          </cell>
          <cell r="C5">
            <v>50.883333333333333</v>
          </cell>
          <cell r="D5">
            <v>50.883333333333333</v>
          </cell>
        </row>
        <row r="6">
          <cell r="A6">
            <v>2018</v>
          </cell>
          <cell r="B6">
            <v>48.939174352217826</v>
          </cell>
          <cell r="C6">
            <v>73.999984593562303</v>
          </cell>
          <cell r="D6">
            <v>25.142931610902032</v>
          </cell>
        </row>
        <row r="7">
          <cell r="A7">
            <v>2019</v>
          </cell>
          <cell r="B7">
            <v>50.758830541439238</v>
          </cell>
          <cell r="C7">
            <v>96.678203999815068</v>
          </cell>
          <cell r="D7">
            <v>26.575395753655226</v>
          </cell>
        </row>
        <row r="8">
          <cell r="A8">
            <v>2020</v>
          </cell>
          <cell r="B8">
            <v>60.335968379446641</v>
          </cell>
          <cell r="C8">
            <v>105.7748401074554</v>
          </cell>
          <cell r="D8">
            <v>26.97545923376466</v>
          </cell>
        </row>
        <row r="9">
          <cell r="A9">
            <v>2021</v>
          </cell>
          <cell r="B9">
            <v>67.039964866051832</v>
          </cell>
          <cell r="C9">
            <v>121.92737821488535</v>
          </cell>
          <cell r="D9">
            <v>29.519516528885323</v>
          </cell>
        </row>
        <row r="10">
          <cell r="A10">
            <v>2022</v>
          </cell>
          <cell r="B10">
            <v>69.913106217454057</v>
          </cell>
          <cell r="C10">
            <v>128.94361721143702</v>
          </cell>
          <cell r="D10">
            <v>29.787584215064719</v>
          </cell>
        </row>
        <row r="11">
          <cell r="A11">
            <v>2023</v>
          </cell>
          <cell r="B11">
            <v>71.828533785055541</v>
          </cell>
          <cell r="C11">
            <v>133.91903709567197</v>
          </cell>
          <cell r="D11">
            <v>30.095677950970607</v>
          </cell>
        </row>
        <row r="12">
          <cell r="A12">
            <v>2024</v>
          </cell>
          <cell r="B12">
            <v>67.039964866051832</v>
          </cell>
          <cell r="C12">
            <v>127.00616024061631</v>
          </cell>
          <cell r="D12">
            <v>27.816112659501357</v>
          </cell>
        </row>
        <row r="13">
          <cell r="A13">
            <v>2025</v>
          </cell>
          <cell r="B13">
            <v>65.124537298450349</v>
          </cell>
          <cell r="C13">
            <v>125.27828563306845</v>
          </cell>
          <cell r="D13">
            <v>26.805070300272462</v>
          </cell>
        </row>
        <row r="14">
          <cell r="A14">
            <v>2026</v>
          </cell>
          <cell r="B14">
            <v>63.209109730848866</v>
          </cell>
          <cell r="C14">
            <v>121.669104890982</v>
          </cell>
          <cell r="D14">
            <v>25.516284525071057</v>
          </cell>
        </row>
        <row r="15">
          <cell r="A15">
            <v>2027</v>
          </cell>
          <cell r="B15">
            <v>65.124537298450349</v>
          </cell>
          <cell r="C15">
            <v>128.13568431849805</v>
          </cell>
          <cell r="D15">
            <v>26.680673351800312</v>
          </cell>
        </row>
        <row r="16">
          <cell r="A16">
            <v>2028</v>
          </cell>
          <cell r="B16">
            <v>67.039964866051818</v>
          </cell>
          <cell r="C16">
            <v>131.49366223573639</v>
          </cell>
          <cell r="D16">
            <v>27.248166128762975</v>
          </cell>
        </row>
        <row r="17">
          <cell r="A17">
            <v>2029</v>
          </cell>
          <cell r="B17">
            <v>69.913106217454043</v>
          </cell>
          <cell r="C17">
            <v>140.03335515870089</v>
          </cell>
          <cell r="D17">
            <v>28.305486161418738</v>
          </cell>
        </row>
        <row r="18">
          <cell r="A18">
            <v>2030</v>
          </cell>
          <cell r="B18">
            <v>71.828533785055527</v>
          </cell>
          <cell r="C18">
            <v>143.5724526305618</v>
          </cell>
          <cell r="D18">
            <v>29.079370079426894</v>
          </cell>
        </row>
        <row r="19">
          <cell r="A19">
            <v>2031</v>
          </cell>
          <cell r="B19">
            <v>73.74396135265701</v>
          </cell>
          <cell r="C19">
            <v>146.0357840149118</v>
          </cell>
          <cell r="D19">
            <v>29.951575180414338</v>
          </cell>
        </row>
        <row r="20">
          <cell r="A20">
            <v>2032</v>
          </cell>
          <cell r="B20">
            <v>78.532530271660704</v>
          </cell>
          <cell r="C20">
            <v>156.3271246545562</v>
          </cell>
          <cell r="D20">
            <v>31.979246668828115</v>
          </cell>
        </row>
        <row r="21">
          <cell r="A21">
            <v>2033</v>
          </cell>
          <cell r="B21">
            <v>82.363385406863671</v>
          </cell>
          <cell r="C21">
            <v>163.21643083573215</v>
          </cell>
          <cell r="D21">
            <v>33.666576532268849</v>
          </cell>
        </row>
        <row r="22">
          <cell r="A22">
            <v>2034</v>
          </cell>
          <cell r="B22">
            <v>88.109668109668107</v>
          </cell>
          <cell r="C22">
            <v>175.38572766897386</v>
          </cell>
          <cell r="D22">
            <v>36.081257391765327</v>
          </cell>
        </row>
        <row r="23">
          <cell r="A23">
            <v>2035</v>
          </cell>
          <cell r="B23">
            <v>90.982809461070318</v>
          </cell>
          <cell r="C23">
            <v>181.97206916921587</v>
          </cell>
          <cell r="D23">
            <v>37.466492454651572</v>
          </cell>
        </row>
        <row r="24">
          <cell r="A24">
            <v>2036</v>
          </cell>
          <cell r="B24">
            <v>93.949640204366077</v>
          </cell>
          <cell r="C24">
            <v>189.39518413267351</v>
          </cell>
          <cell r="D24">
            <v>39.153669017132387</v>
          </cell>
        </row>
        <row r="25">
          <cell r="A25">
            <v>2037</v>
          </cell>
          <cell r="B25">
            <v>97.013215428421489</v>
          </cell>
          <cell r="C25">
            <v>192.28460710470597</v>
          </cell>
          <cell r="D25">
            <v>40.461112059477855</v>
          </cell>
        </row>
        <row r="26">
          <cell r="A26">
            <v>2038</v>
          </cell>
          <cell r="B26">
            <v>100.17668984456566</v>
          </cell>
          <cell r="C26">
            <v>198.86949420344516</v>
          </cell>
          <cell r="D26">
            <v>41.876196382052456</v>
          </cell>
        </row>
        <row r="27">
          <cell r="A27">
            <v>2039</v>
          </cell>
          <cell r="B27">
            <v>103.44332103514931</v>
          </cell>
          <cell r="C27">
            <v>206.86347755557131</v>
          </cell>
          <cell r="D27">
            <v>43.643505304126656</v>
          </cell>
        </row>
        <row r="28">
          <cell r="A28">
            <v>2040</v>
          </cell>
          <cell r="B28">
            <v>106.8164728080346</v>
          </cell>
          <cell r="C28">
            <v>213.05645403621756</v>
          </cell>
          <cell r="D28">
            <v>45.193339387201149</v>
          </cell>
        </row>
      </sheetData>
      <sheetData sheetId="1">
        <row r="5">
          <cell r="B5" t="str">
            <v>Esc Referencia ACPM</v>
          </cell>
          <cell r="C5" t="str">
            <v>Esc Alto ACPM</v>
          </cell>
          <cell r="D5" t="str">
            <v>Esc Bajo ACPM</v>
          </cell>
          <cell r="G5" t="str">
            <v>Esc Referencia GM</v>
          </cell>
          <cell r="H5" t="str">
            <v>Esc Alto GM</v>
          </cell>
          <cell r="I5" t="str">
            <v>Esc Bajo GM</v>
          </cell>
        </row>
        <row r="6">
          <cell r="A6">
            <v>43101</v>
          </cell>
          <cell r="B6">
            <v>2.6654756201662009</v>
          </cell>
          <cell r="C6">
            <v>2.9677217116332857</v>
          </cell>
          <cell r="D6">
            <v>2.5795836747703387</v>
          </cell>
          <cell r="G6">
            <v>2.9677217116332857</v>
          </cell>
          <cell r="H6">
            <v>2.6654756201662009</v>
          </cell>
          <cell r="I6">
            <v>2.8761648144245848</v>
          </cell>
        </row>
        <row r="7">
          <cell r="A7">
            <v>43132</v>
          </cell>
          <cell r="B7">
            <v>2.7096240800996738</v>
          </cell>
          <cell r="C7">
            <v>3.0148735136957665</v>
          </cell>
          <cell r="D7">
            <v>2.5378401893079494</v>
          </cell>
          <cell r="G7">
            <v>3.0148735136957665</v>
          </cell>
          <cell r="H7">
            <v>2.7096240800996738</v>
          </cell>
          <cell r="I7">
            <v>2.8317597192783648</v>
          </cell>
        </row>
        <row r="8">
          <cell r="A8">
            <v>43160</v>
          </cell>
          <cell r="B8">
            <v>2.6642394632880633</v>
          </cell>
          <cell r="C8">
            <v>3.0634398698201215</v>
          </cell>
          <cell r="D8">
            <v>2.4972655214385071</v>
          </cell>
          <cell r="G8">
            <v>2.9701641604797029</v>
          </cell>
          <cell r="H8">
            <v>2.7550086969112844</v>
          </cell>
          <cell r="I8">
            <v>2.7886867769865313</v>
          </cell>
        </row>
        <row r="9">
          <cell r="A9">
            <v>43191</v>
          </cell>
          <cell r="B9">
            <v>2.6392673308952386</v>
          </cell>
          <cell r="C9">
            <v>3.1134632166282072</v>
          </cell>
          <cell r="D9">
            <v>2.4578269442694092</v>
          </cell>
          <cell r="G9">
            <v>3.0173892360075762</v>
          </cell>
          <cell r="H9">
            <v>2.8016640829936197</v>
          </cell>
          <cell r="I9">
            <v>2.7469060229634534</v>
          </cell>
        </row>
        <row r="10">
          <cell r="A10">
            <v>43221</v>
          </cell>
          <cell r="B10">
            <v>2.5958527030613521</v>
          </cell>
          <cell r="C10">
            <v>3.1649872638405361</v>
          </cell>
          <cell r="D10">
            <v>2.4194926472610461</v>
          </cell>
          <cell r="G10">
            <v>3.0343284386019507</v>
          </cell>
          <cell r="H10">
            <v>2.8496258198862607</v>
          </cell>
          <cell r="I10">
            <v>2.706378691561067</v>
          </cell>
        </row>
        <row r="11">
          <cell r="A11">
            <v>43252</v>
          </cell>
          <cell r="B11">
            <v>2.5536536848068145</v>
          </cell>
          <cell r="C11">
            <v>3.2180570324692344</v>
          </cell>
          <cell r="D11">
            <v>2.382231710568917</v>
          </cell>
          <cell r="G11">
            <v>3.0097190568657348</v>
          </cell>
          <cell r="H11">
            <v>2.898930485411896</v>
          </cell>
          <cell r="I11">
            <v>2.6670671801007528</v>
          </cell>
        </row>
        <row r="12">
          <cell r="A12">
            <v>43282</v>
          </cell>
          <cell r="B12">
            <v>2.5285052725196397</v>
          </cell>
          <cell r="C12">
            <v>3.2727188941567942</v>
          </cell>
          <cell r="D12">
            <v>2.346014080104168</v>
          </cell>
          <cell r="G12">
            <v>2.9785521241535786</v>
          </cell>
          <cell r="H12">
            <v>2.949615681572249</v>
          </cell>
          <cell r="I12">
            <v>2.6289350139842478</v>
          </cell>
        </row>
        <row r="13">
          <cell r="A13">
            <v>43313</v>
          </cell>
          <cell r="B13">
            <v>2.5057007048069679</v>
          </cell>
          <cell r="C13">
            <v>3.3262875681660016</v>
          </cell>
          <cell r="D13">
            <v>2.3108105432924315</v>
          </cell>
          <cell r="G13">
            <v>2.9443555357200548</v>
          </cell>
          <cell r="H13">
            <v>3.0017200632250916</v>
          </cell>
          <cell r="I13">
            <v>2.5971171891689373</v>
          </cell>
        </row>
        <row r="14">
          <cell r="A14">
            <v>43344</v>
          </cell>
          <cell r="B14">
            <v>2.5014640383538547</v>
          </cell>
          <cell r="C14">
            <v>3.3087782904218503</v>
          </cell>
          <cell r="D14">
            <v>2.2765927055114239</v>
          </cell>
          <cell r="G14">
            <v>2.930310683039429</v>
          </cell>
          <cell r="H14">
            <v>3.0552833675642135</v>
          </cell>
          <cell r="I14">
            <v>2.58622206243066</v>
          </cell>
        </row>
        <row r="15">
          <cell r="A15">
            <v>43374</v>
          </cell>
          <cell r="B15">
            <v>2.4940035573945245</v>
          </cell>
          <cell r="C15">
            <v>3.2564554926798204</v>
          </cell>
          <cell r="D15">
            <v>2.2433329671882847</v>
          </cell>
          <cell r="G15">
            <v>2.8883405917048233</v>
          </cell>
          <cell r="H15">
            <v>3.110346444424831</v>
          </cell>
          <cell r="I15">
            <v>2.5536642652998713</v>
          </cell>
        </row>
        <row r="16">
          <cell r="A16">
            <v>43405</v>
          </cell>
          <cell r="B16">
            <v>2.4948920208301431</v>
          </cell>
          <cell r="C16">
            <v>3.212725818173694</v>
          </cell>
          <cell r="D16">
            <v>2.2110045015381932</v>
          </cell>
          <cell r="G16">
            <v>2.8532633689212945</v>
          </cell>
          <cell r="H16">
            <v>3.1669512874375458</v>
          </cell>
          <cell r="I16">
            <v>2.5264535286304488</v>
          </cell>
        </row>
        <row r="17">
          <cell r="A17">
            <v>43435</v>
          </cell>
          <cell r="B17">
            <v>2.4948578171592848</v>
          </cell>
          <cell r="C17">
            <v>3.1582238929150011</v>
          </cell>
          <cell r="D17">
            <v>2.1795812329263038</v>
          </cell>
          <cell r="G17">
            <v>2.8095453171401736</v>
          </cell>
          <cell r="H17">
            <v>3.214901202736387</v>
          </cell>
          <cell r="I17">
            <v>2.4925397720580529</v>
          </cell>
        </row>
        <row r="18">
          <cell r="A18">
            <v>43466</v>
          </cell>
          <cell r="B18">
            <v>2.4956846187467585</v>
          </cell>
          <cell r="C18">
            <v>3.2110907604159333</v>
          </cell>
          <cell r="D18">
            <v>2.1490378158355479</v>
          </cell>
          <cell r="G18">
            <v>2.7730847729269952</v>
          </cell>
          <cell r="H18">
            <v>3.2744335789818262</v>
          </cell>
          <cell r="I18">
            <v>2.4633892487316444</v>
          </cell>
        </row>
        <row r="19">
          <cell r="A19">
            <v>43497</v>
          </cell>
          <cell r="B19">
            <v>2.4789895281899699</v>
          </cell>
          <cell r="C19">
            <v>3.2655436339418937</v>
          </cell>
          <cell r="D19">
            <v>2.1193496144233328</v>
          </cell>
          <cell r="G19">
            <v>2.7373216437949903</v>
          </cell>
          <cell r="H19">
            <v>3.3356328617621367</v>
          </cell>
          <cell r="I19">
            <v>2.4356689364514272</v>
          </cell>
        </row>
        <row r="20">
          <cell r="A20">
            <v>43525</v>
          </cell>
          <cell r="B20">
            <v>2.474622521381431</v>
          </cell>
          <cell r="C20">
            <v>3.3216300936736327</v>
          </cell>
          <cell r="D20">
            <v>2.0904926826506598</v>
          </cell>
          <cell r="G20">
            <v>2.7611324225565195</v>
          </cell>
          <cell r="H20">
            <v>3.3985457244602966</v>
          </cell>
          <cell r="I20">
            <v>2.4541248780573333</v>
          </cell>
        </row>
        <row r="21">
          <cell r="A21">
            <v>43556</v>
          </cell>
          <cell r="B21">
            <v>2.4734965405421541</v>
          </cell>
          <cell r="C21">
            <v>3.3793991471973239</v>
          </cell>
          <cell r="D21">
            <v>2.0624437449676218</v>
          </cell>
          <cell r="G21">
            <v>2.8020865459466977</v>
          </cell>
          <cell r="H21">
            <v>3.4632201473140043</v>
          </cell>
          <cell r="I21">
            <v>2.4858687751125355</v>
          </cell>
        </row>
        <row r="22">
          <cell r="A22">
            <v>43586</v>
          </cell>
          <cell r="B22">
            <v>2.4693960903841674</v>
          </cell>
          <cell r="C22">
            <v>3.438901272326726</v>
          </cell>
          <cell r="D22">
            <v>2.0351801775397087</v>
          </cell>
          <cell r="G22">
            <v>2.8442692930385807</v>
          </cell>
          <cell r="H22">
            <v>3.5297054540076163</v>
          </cell>
          <cell r="I22">
            <v>2.518564989079394</v>
          </cell>
        </row>
        <row r="23">
          <cell r="A23">
            <v>43617</v>
          </cell>
          <cell r="B23">
            <v>2.4910377219919213</v>
          </cell>
          <cell r="C23">
            <v>3.5001884612100103</v>
          </cell>
          <cell r="D23">
            <v>2.0086799899997771</v>
          </cell>
          <cell r="G23">
            <v>2.8734052299657344</v>
          </cell>
          <cell r="H23">
            <v>3.5980523492886496</v>
          </cell>
          <cell r="I23">
            <v>2.5411485070712416</v>
          </cell>
        </row>
        <row r="24">
          <cell r="A24">
            <v>43647</v>
          </cell>
          <cell r="B24">
            <v>2.4897662633244568</v>
          </cell>
          <cell r="C24">
            <v>3.5142900701468882</v>
          </cell>
          <cell r="D24">
            <v>1.9829218077109638</v>
          </cell>
          <cell r="G24">
            <v>2.8810567559904117</v>
          </cell>
          <cell r="H24">
            <v>3.6683129576375508</v>
          </cell>
          <cell r="I24">
            <v>2.5470792714079238</v>
          </cell>
        </row>
        <row r="25">
          <cell r="A25">
            <v>43678</v>
          </cell>
          <cell r="B25">
            <v>2.513514530252523</v>
          </cell>
          <cell r="C25">
            <v>3.5206661947093769</v>
          </cell>
          <cell r="D25">
            <v>1.9578848545262373</v>
          </cell>
          <cell r="G25">
            <v>2.8855268314383316</v>
          </cell>
          <cell r="H25">
            <v>3.7405408630202226</v>
          </cell>
          <cell r="I25">
            <v>2.5505440657461125</v>
          </cell>
        </row>
        <row r="26">
          <cell r="A26">
            <v>43709</v>
          </cell>
          <cell r="B26">
            <v>2.5092545006343649</v>
          </cell>
          <cell r="C26">
            <v>3.4862623087289766</v>
          </cell>
          <cell r="D26">
            <v>1.9335489360306828</v>
          </cell>
          <cell r="G26">
            <v>2.8614074836233936</v>
          </cell>
          <cell r="H26">
            <v>3.7943296250573857</v>
          </cell>
          <cell r="I26">
            <v>2.5318489495845089</v>
          </cell>
        </row>
        <row r="27">
          <cell r="A27">
            <v>43739</v>
          </cell>
          <cell r="B27">
            <v>2.5017528787332375</v>
          </cell>
          <cell r="C27">
            <v>3.4235542887536248</v>
          </cell>
          <cell r="D27">
            <v>1.9098944232530042</v>
          </cell>
          <cell r="G27">
            <v>2.8174451084012091</v>
          </cell>
          <cell r="H27">
            <v>3.7800416021705185</v>
          </cell>
          <cell r="I27">
            <v>2.4977733303834917</v>
          </cell>
        </row>
        <row r="28">
          <cell r="A28">
            <v>43770</v>
          </cell>
          <cell r="B28">
            <v>2.5252548514675794</v>
          </cell>
          <cell r="C28">
            <v>3.401183613992651</v>
          </cell>
          <cell r="D28">
            <v>1.8869022368331003</v>
          </cell>
          <cell r="G28">
            <v>2.8017618194343124</v>
          </cell>
          <cell r="H28">
            <v>3.8248048185443437</v>
          </cell>
          <cell r="I28">
            <v>2.4856170767699277</v>
          </cell>
        </row>
        <row r="29">
          <cell r="A29">
            <v>43800</v>
          </cell>
          <cell r="B29">
            <v>2.5252199092393854</v>
          </cell>
          <cell r="C29">
            <v>3.3596276495466464</v>
          </cell>
          <cell r="D29">
            <v>1.864553831632954</v>
          </cell>
          <cell r="G29">
            <v>2.7726284023305174</v>
          </cell>
          <cell r="H29">
            <v>3.8247382655558395</v>
          </cell>
          <cell r="I29">
            <v>2.4630355119150709</v>
          </cell>
        </row>
        <row r="30">
          <cell r="A30">
            <v>43831</v>
          </cell>
          <cell r="B30">
            <v>2.5486866849836947</v>
          </cell>
          <cell r="C30">
            <v>3.3007186693467645</v>
          </cell>
          <cell r="D30">
            <v>1.8428311817784118</v>
          </cell>
          <cell r="G30">
            <v>2.7545544926627024</v>
          </cell>
          <cell r="H30">
            <v>3.7481304515514564</v>
          </cell>
          <cell r="I30">
            <v>2.4310242958441366</v>
          </cell>
        </row>
        <row r="31">
          <cell r="A31">
            <v>43862</v>
          </cell>
          <cell r="B31">
            <v>2.5697150552563031</v>
          </cell>
          <cell r="C31">
            <v>3.3067148275997527</v>
          </cell>
          <cell r="D31">
            <v>1.8217167661197964</v>
          </cell>
          <cell r="G31">
            <v>2.7741225966820506</v>
          </cell>
          <cell r="H31">
            <v>3.6850300878971058</v>
          </cell>
          <cell r="I31">
            <v>2.3999734162553299</v>
          </cell>
        </row>
        <row r="32">
          <cell r="A32">
            <v>43891</v>
          </cell>
          <cell r="B32">
            <v>2.5910463090845242</v>
          </cell>
          <cell r="C32">
            <v>3.3342360104048403</v>
          </cell>
          <cell r="D32">
            <v>1.8011935540996227</v>
          </cell>
          <cell r="G32">
            <v>2.7939725512131188</v>
          </cell>
          <cell r="H32">
            <v>3.7224258573456366</v>
          </cell>
          <cell r="I32">
            <v>2.3823498807240342</v>
          </cell>
        </row>
        <row r="33">
          <cell r="A33">
            <v>43922</v>
          </cell>
          <cell r="B33">
            <v>2.6126848090721664</v>
          </cell>
          <cell r="C33">
            <v>3.3621535964306521</v>
          </cell>
          <cell r="D33">
            <v>1.7812449920160134</v>
          </cell>
          <cell r="G33">
            <v>2.8141084159088434</v>
          </cell>
          <cell r="H33">
            <v>3.7603602592924812</v>
          </cell>
          <cell r="I33">
            <v>2.3965569104034423</v>
          </cell>
        </row>
        <row r="34">
          <cell r="A34">
            <v>43952</v>
          </cell>
          <cell r="B34">
            <v>2.6346349806600999</v>
          </cell>
          <cell r="C34">
            <v>3.3904732952978307</v>
          </cell>
          <cell r="D34">
            <v>1.7798930864998495</v>
          </cell>
          <cell r="G34">
            <v>2.8345343088956492</v>
          </cell>
          <cell r="H34">
            <v>3.7988410519673161</v>
          </cell>
          <cell r="I34">
            <v>2.4109685719971745</v>
          </cell>
        </row>
        <row r="35">
          <cell r="A35">
            <v>43983</v>
          </cell>
          <cell r="B35">
            <v>2.6569013130313301</v>
          </cell>
          <cell r="C35">
            <v>3.4192008988659222</v>
          </cell>
          <cell r="D35">
            <v>1.7898480861012183</v>
          </cell>
          <cell r="G35">
            <v>2.8552544076156705</v>
          </cell>
          <cell r="H35">
            <v>3.8378761053460009</v>
          </cell>
          <cell r="I35">
            <v>2.425587812934868</v>
          </cell>
        </row>
        <row r="36">
          <cell r="A36">
            <v>44013</v>
          </cell>
          <cell r="B36">
            <v>2.6794883600291164</v>
          </cell>
          <cell r="C36">
            <v>3.4483422824179177</v>
          </cell>
          <cell r="D36">
            <v>1.7999464732136632</v>
          </cell>
          <cell r="G36">
            <v>2.8762729496811157</v>
          </cell>
          <cell r="H36">
            <v>3.8774734027601285</v>
          </cell>
          <cell r="I36">
            <v>2.4404176230996666</v>
          </cell>
        </row>
        <row r="37">
          <cell r="A37">
            <v>44044</v>
          </cell>
          <cell r="B37">
            <v>2.7024007410883053</v>
          </cell>
          <cell r="C37">
            <v>3.4779034058618441</v>
          </cell>
          <cell r="D37">
            <v>1.8101903131289132</v>
          </cell>
          <cell r="G37">
            <v>2.8975942337409255</v>
          </cell>
          <cell r="H37">
            <v>3.9176410425297492</v>
          </cell>
          <cell r="I37">
            <v>2.4554610354396949</v>
          </cell>
        </row>
        <row r="38">
          <cell r="A38">
            <v>44075</v>
          </cell>
          <cell r="B38">
            <v>2.7256431421800871</v>
          </cell>
          <cell r="C38">
            <v>3.5078903149496652</v>
          </cell>
          <cell r="D38">
            <v>1.8205817008862653</v>
          </cell>
          <cell r="G38">
            <v>2.9192226203599225</v>
          </cell>
          <cell r="H38">
            <v>3.9583872396196105</v>
          </cell>
          <cell r="I38">
            <v>2.4707211265883524</v>
          </cell>
        </row>
        <row r="39">
          <cell r="A39">
            <v>44105</v>
          </cell>
          <cell r="B39">
            <v>2.7492203167703559</v>
          </cell>
          <cell r="C39">
            <v>3.5383091425137438</v>
          </cell>
          <cell r="D39">
            <v>1.8311227617010579</v>
          </cell>
          <cell r="G39">
            <v>2.9411625329106199</v>
          </cell>
          <cell r="H39">
            <v>3.9997203273192641</v>
          </cell>
          <cell r="I39">
            <v>2.4862010174935372</v>
          </cell>
        </row>
        <row r="40">
          <cell r="A40">
            <v>44136</v>
          </cell>
          <cell r="B40">
            <v>2.7731370867918734</v>
          </cell>
          <cell r="C40">
            <v>3.5691661097211114</v>
          </cell>
          <cell r="D40">
            <v>1.8418156513993122</v>
          </cell>
          <cell r="G40">
            <v>2.9634184584778769</v>
          </cell>
          <cell r="H40">
            <v>4.0416487589473649</v>
          </cell>
          <cell r="I40">
            <v>2.5019038740559294</v>
          </cell>
        </row>
        <row r="41">
          <cell r="A41">
            <v>44166</v>
          </cell>
          <cell r="B41">
            <v>2.7973983436304373</v>
          </cell>
          <cell r="C41">
            <v>3.6004675273457964</v>
          </cell>
          <cell r="D41">
            <v>1.8526625568586352</v>
          </cell>
          <cell r="G41">
            <v>2.9859949487765824</v>
          </cell>
          <cell r="H41">
            <v>4.0841811095805101</v>
          </cell>
          <cell r="I41">
            <v>2.5178329077764774</v>
          </cell>
        </row>
        <row r="42">
          <cell r="A42">
            <v>44197</v>
          </cell>
          <cell r="B42">
            <v>2.822009049125251</v>
          </cell>
          <cell r="C42">
            <v>3.6666017038796523</v>
          </cell>
          <cell r="D42">
            <v>1.8519481640685642</v>
          </cell>
          <cell r="G42">
            <v>3.0088966210825605</v>
          </cell>
          <cell r="H42">
            <v>4.1680533232175838</v>
          </cell>
          <cell r="I42">
            <v>2.509574337368377</v>
          </cell>
        </row>
        <row r="43">
          <cell r="A43">
            <v>44228</v>
          </cell>
          <cell r="B43">
            <v>2.837227182763014</v>
          </cell>
          <cell r="C43">
            <v>3.7347199057095244</v>
          </cell>
          <cell r="D43">
            <v>1.8586491214505723</v>
          </cell>
          <cell r="G43">
            <v>3.023057966833258</v>
          </cell>
          <cell r="H43">
            <v>4.254273958836496</v>
          </cell>
          <cell r="I43">
            <v>2.5193516120114436</v>
          </cell>
        </row>
        <row r="44">
          <cell r="A44">
            <v>44256</v>
          </cell>
          <cell r="B44">
            <v>2.852578932268063</v>
          </cell>
          <cell r="C44">
            <v>3.7690952780343956</v>
          </cell>
          <cell r="D44">
            <v>1.8654089135263447</v>
          </cell>
          <cell r="G44">
            <v>3.0373436498081805</v>
          </cell>
          <cell r="H44">
            <v>4.2966770511751422</v>
          </cell>
          <cell r="I44">
            <v>2.5292147315460198</v>
          </cell>
        </row>
        <row r="45">
          <cell r="A45">
            <v>44287</v>
          </cell>
          <cell r="B45">
            <v>2.8680654707934528</v>
          </cell>
          <cell r="C45">
            <v>3.7899312006599963</v>
          </cell>
          <cell r="D45">
            <v>1.8722280568670204</v>
          </cell>
          <cell r="G45">
            <v>3.0517547616934997</v>
          </cell>
          <cell r="H45">
            <v>4.3248428332395781</v>
          </cell>
          <cell r="I45">
            <v>2.5391644496939429</v>
          </cell>
        </row>
        <row r="46">
          <cell r="A46">
            <v>44317</v>
          </cell>
          <cell r="B46">
            <v>2.8836879817925762</v>
          </cell>
          <cell r="C46">
            <v>3.8109500635815996</v>
          </cell>
          <cell r="D46">
            <v>1.8791070725792562</v>
          </cell>
          <cell r="G46">
            <v>3.0662924037604391</v>
          </cell>
          <cell r="H46">
            <v>4.3532559120808649</v>
          </cell>
          <cell r="I46">
            <v>2.549201526794759</v>
          </cell>
        </row>
        <row r="47">
          <cell r="A47">
            <v>44348</v>
          </cell>
          <cell r="B47">
            <v>2.8994476591095939</v>
          </cell>
          <cell r="C47">
            <v>3.8321534730228661</v>
          </cell>
          <cell r="D47">
            <v>1.886046486345047</v>
          </cell>
          <cell r="G47">
            <v>3.0809576869494304</v>
          </cell>
          <cell r="H47">
            <v>4.3819184589753322</v>
          </cell>
          <cell r="I47">
            <v>2.5593267298638285</v>
          </cell>
        </row>
        <row r="48">
          <cell r="A48">
            <v>44378</v>
          </cell>
          <cell r="B48">
            <v>2.9153457070706716</v>
          </cell>
          <cell r="C48">
            <v>3.8535430493101694</v>
          </cell>
          <cell r="D48">
            <v>1.8930468284618982</v>
          </cell>
          <cell r="G48">
            <v>3.0957517319550094</v>
          </cell>
          <cell r="H48">
            <v>4.4108326642632036</v>
          </cell>
          <cell r="I48">
            <v>2.5695408326509384</v>
          </cell>
        </row>
        <row r="49">
          <cell r="A49">
            <v>44409</v>
          </cell>
          <cell r="B49">
            <v>2.9313833405760112</v>
          </cell>
          <cell r="C49">
            <v>3.8751204269964168</v>
          </cell>
          <cell r="D49">
            <v>1.9001086338833506</v>
          </cell>
          <cell r="G49">
            <v>3.1106756693114601</v>
          </cell>
          <cell r="H49">
            <v>4.44000073751599</v>
          </cell>
          <cell r="I49">
            <v>2.579844615699435</v>
          </cell>
        </row>
        <row r="50">
          <cell r="A50">
            <v>44440</v>
          </cell>
          <cell r="B50">
            <v>2.9475617851926872</v>
          </cell>
          <cell r="C50">
            <v>3.8968872549859626</v>
          </cell>
          <cell r="D50">
            <v>1.9072324422598594</v>
          </cell>
          <cell r="G50">
            <v>3.1257306394792042</v>
          </cell>
          <cell r="H50">
            <v>4.4694249077053296</v>
          </cell>
          <cell r="I50">
            <v>2.5902388664058669</v>
          </cell>
        </row>
        <row r="51">
          <cell r="A51">
            <v>44470</v>
          </cell>
          <cell r="B51">
            <v>2.96388227724831</v>
          </cell>
          <cell r="C51">
            <v>3.9188451966606088</v>
          </cell>
          <cell r="D51">
            <v>1.9144187979800347</v>
          </cell>
          <cell r="G51">
            <v>3.1409177929319556</v>
          </cell>
          <cell r="H51">
            <v>4.4991074233733324</v>
          </cell>
          <cell r="I51">
            <v>2.6007243790801571</v>
          </cell>
        </row>
        <row r="52">
          <cell r="A52">
            <v>44501</v>
          </cell>
          <cell r="B52">
            <v>2.9803460639254973</v>
          </cell>
          <cell r="C52">
            <v>3.9409959300067232</v>
          </cell>
          <cell r="D52">
            <v>1.9216682502122415</v>
          </cell>
          <cell r="G52">
            <v>3.1562382902446364</v>
          </cell>
          <cell r="H52">
            <v>4.5290505528044029</v>
          </cell>
          <cell r="I52">
            <v>2.6113019550063057</v>
          </cell>
        </row>
        <row r="53">
          <cell r="A53">
            <v>44531</v>
          </cell>
          <cell r="B53">
            <v>2.9969544033571838</v>
          </cell>
          <cell r="C53">
            <v>3.963341147743467</v>
          </cell>
          <cell r="D53">
            <v>1.9289813529465669</v>
          </cell>
          <cell r="G53">
            <v>3.1716933021820668</v>
          </cell>
          <cell r="H53">
            <v>4.5592565841985779</v>
          </cell>
          <cell r="I53">
            <v>2.6219724025036197</v>
          </cell>
        </row>
        <row r="54">
          <cell r="A54">
            <v>44562</v>
          </cell>
          <cell r="B54">
            <v>3.0137085647227648</v>
          </cell>
          <cell r="C54">
            <v>4.0235089124736199</v>
          </cell>
          <cell r="D54">
            <v>1.9089061073538205</v>
          </cell>
          <cell r="G54">
            <v>3.1872840097884332</v>
          </cell>
          <cell r="H54">
            <v>4.6390345505632338</v>
          </cell>
          <cell r="I54">
            <v>2.6100875673219499</v>
          </cell>
        </row>
        <row r="55">
          <cell r="A55">
            <v>44593</v>
          </cell>
          <cell r="B55">
            <v>3.0204401945676276</v>
          </cell>
          <cell r="C55">
            <v>4.0326973723033319</v>
          </cell>
          <cell r="D55">
            <v>1.911774224674839</v>
          </cell>
          <cell r="G55">
            <v>3.1935481772591574</v>
          </cell>
          <cell r="H55">
            <v>4.6514499723473159</v>
          </cell>
          <cell r="I55">
            <v>2.6143332692567642</v>
          </cell>
        </row>
        <row r="56">
          <cell r="A56">
            <v>44621</v>
          </cell>
          <cell r="B56">
            <v>3.0271953650337462</v>
          </cell>
          <cell r="C56">
            <v>4.0419179643295182</v>
          </cell>
          <cell r="D56">
            <v>1.9146523718497162</v>
          </cell>
          <cell r="G56">
            <v>3.1998342506274593</v>
          </cell>
          <cell r="H56">
            <v>4.663908811067369</v>
          </cell>
          <cell r="I56">
            <v>2.6185938184816879</v>
          </cell>
        </row>
        <row r="57">
          <cell r="A57">
            <v>44652</v>
          </cell>
          <cell r="B57">
            <v>3.0339741584430637</v>
          </cell>
          <cell r="C57">
            <v>4.0511708009190057</v>
          </cell>
          <cell r="D57">
            <v>1.9175405839530162</v>
          </cell>
          <cell r="G57">
            <v>3.2061423064986259</v>
          </cell>
          <cell r="H57">
            <v>4.6764112185531381</v>
          </cell>
          <cell r="I57">
            <v>2.6228692669179408</v>
          </cell>
        </row>
        <row r="58">
          <cell r="A58">
            <v>44682</v>
          </cell>
          <cell r="B58">
            <v>3.0407766574054049</v>
          </cell>
          <cell r="C58">
            <v>4.0604559948315657</v>
          </cell>
          <cell r="D58">
            <v>1.9204388961819618</v>
          </cell>
          <cell r="G58">
            <v>3.2124724217458347</v>
          </cell>
          <cell r="H58">
            <v>4.688957347165319</v>
          </cell>
          <cell r="I58">
            <v>2.6271596666683106</v>
          </cell>
        </row>
        <row r="59">
          <cell r="A59">
            <v>44713</v>
          </cell>
          <cell r="B59">
            <v>3.0476029448194812</v>
          </cell>
          <cell r="C59">
            <v>4.0697736592212932</v>
          </cell>
          <cell r="D59">
            <v>1.9233473438568596</v>
          </cell>
          <cell r="G59">
            <v>3.2188246735110897</v>
          </cell>
          <cell r="H59">
            <v>4.7015473497974174</v>
          </cell>
          <cell r="I59">
            <v>2.6314650700177928</v>
          </cell>
        </row>
        <row r="60">
          <cell r="A60">
            <v>44743</v>
          </cell>
          <cell r="B60">
            <v>3.0544531038739033</v>
          </cell>
          <cell r="C60">
            <v>4.079123907637987</v>
          </cell>
          <cell r="D60">
            <v>1.9262659624215321</v>
          </cell>
          <cell r="G60">
            <v>3.2251991392061612</v>
          </cell>
          <cell r="H60">
            <v>4.7141813798776075</v>
          </cell>
          <cell r="I60">
            <v>2.6357855294342212</v>
          </cell>
        </row>
        <row r="61">
          <cell r="A61">
            <v>44774</v>
          </cell>
          <cell r="B61">
            <v>3.0613272180481941</v>
          </cell>
          <cell r="C61">
            <v>4.0885068540285294</v>
          </cell>
          <cell r="D61">
            <v>1.9291947874437501</v>
          </cell>
          <cell r="G61">
            <v>3.2315958965135314</v>
          </cell>
          <cell r="H61">
            <v>4.7268595913706086</v>
          </cell>
          <cell r="I61">
            <v>2.6401210975689127</v>
          </cell>
        </row>
        <row r="62">
          <cell r="A62">
            <v>44805</v>
          </cell>
          <cell r="B62">
            <v>3.0682253711138046</v>
          </cell>
          <cell r="C62">
            <v>4.0979226127382775</v>
          </cell>
          <cell r="D62">
            <v>1.9321338546156646</v>
          </cell>
          <cell r="G62">
            <v>3.2380150233873382</v>
          </cell>
          <cell r="H62">
            <v>4.7395821387795509</v>
          </cell>
          <cell r="I62">
            <v>2.6444718272573047</v>
          </cell>
        </row>
        <row r="63">
          <cell r="A63">
            <v>44835</v>
          </cell>
          <cell r="B63">
            <v>3.0751476471351373</v>
          </cell>
          <cell r="C63">
            <v>4.1073712985124562</v>
          </cell>
          <cell r="D63">
            <v>1.935083199754243</v>
          </cell>
          <cell r="G63">
            <v>3.2444565980543256</v>
          </cell>
          <cell r="H63">
            <v>4.7523491771478703</v>
          </cell>
          <cell r="I63">
            <v>2.6488377715196028</v>
          </cell>
        </row>
        <row r="64">
          <cell r="A64">
            <v>44866</v>
          </cell>
          <cell r="B64">
            <v>3.0820941304705674</v>
          </cell>
          <cell r="C64">
            <v>4.1168530264975551</v>
          </cell>
          <cell r="D64">
            <v>1.9380428588017051</v>
          </cell>
          <cell r="G64">
            <v>3.2509206990147996</v>
          </cell>
          <cell r="H64">
            <v>4.7651608620611885</v>
          </cell>
          <cell r="I64">
            <v>2.6532189835614242</v>
          </cell>
        </row>
        <row r="65">
          <cell r="A65">
            <v>44896</v>
          </cell>
          <cell r="B65">
            <v>3.0890649057734754</v>
          </cell>
          <cell r="C65">
            <v>4.1263679122427357</v>
          </cell>
          <cell r="D65">
            <v>1.9410128678259619</v>
          </cell>
          <cell r="G65">
            <v>3.2574074050435824</v>
          </cell>
          <cell r="H65">
            <v>4.7780173496492147</v>
          </cell>
          <cell r="I65">
            <v>2.6576155167744466</v>
          </cell>
        </row>
        <row r="66">
          <cell r="A66">
            <v>44927</v>
          </cell>
          <cell r="B66">
            <v>3.0960600579932738</v>
          </cell>
          <cell r="C66">
            <v>4.1672843878877881</v>
          </cell>
          <cell r="D66">
            <v>1.9297966060867702</v>
          </cell>
          <cell r="G66">
            <v>3.2639167951909722</v>
          </cell>
          <cell r="H66">
            <v>4.8312368934713854</v>
          </cell>
          <cell r="I66">
            <v>2.6856232466706347</v>
          </cell>
        </row>
        <row r="67">
          <cell r="A67">
            <v>44958</v>
          </cell>
          <cell r="B67">
            <v>3.1005813132900686</v>
          </cell>
          <cell r="C67">
            <v>4.1735264106878009</v>
          </cell>
          <cell r="D67">
            <v>1.9316909819869332</v>
          </cell>
          <cell r="G67">
            <v>3.2681240824319127</v>
          </cell>
          <cell r="H67">
            <v>4.8396664426199507</v>
          </cell>
          <cell r="I67">
            <v>2.6885279916726588</v>
          </cell>
        </row>
        <row r="68">
          <cell r="A68">
            <v>44986</v>
          </cell>
          <cell r="B68">
            <v>3.1051127522142137</v>
          </cell>
          <cell r="C68">
            <v>4.1797824929535885</v>
          </cell>
          <cell r="D68">
            <v>1.9335896247592284</v>
          </cell>
          <cell r="G68">
            <v>3.2723408461218928</v>
          </cell>
          <cell r="H68">
            <v>4.8481149783953752</v>
          </cell>
          <cell r="I68">
            <v>2.6914392792914343</v>
          </cell>
        </row>
        <row r="69">
          <cell r="A69">
            <v>45017</v>
          </cell>
          <cell r="B69">
            <v>3.1096543977032027</v>
          </cell>
          <cell r="C69">
            <v>4.1860526663525413</v>
          </cell>
          <cell r="D69">
            <v>1.9354925440143136</v>
          </cell>
          <cell r="G69">
            <v>3.2765671076055654</v>
          </cell>
          <cell r="H69">
            <v>4.8565825435629364</v>
          </cell>
          <cell r="I69">
            <v>2.6943571242634832</v>
          </cell>
        </row>
        <row r="70">
          <cell r="A70">
            <v>45047</v>
          </cell>
          <cell r="B70">
            <v>3.1142062727461939</v>
          </cell>
          <cell r="C70">
            <v>4.1923369626233793</v>
          </cell>
          <cell r="D70">
            <v>1.9373997493844921</v>
          </cell>
          <cell r="G70">
            <v>3.2808028882756606</v>
          </cell>
          <cell r="H70">
            <v>4.8650691809842339</v>
          </cell>
          <cell r="I70">
            <v>2.6972815413585174</v>
          </cell>
        </row>
        <row r="71">
          <cell r="A71">
            <v>45078</v>
          </cell>
          <cell r="B71">
            <v>3.1187684003841261</v>
          </cell>
          <cell r="C71">
            <v>4.1986354135763087</v>
          </cell>
          <cell r="D71">
            <v>1.9393112505237646</v>
          </cell>
          <cell r="G71">
            <v>3.2850482095730924</v>
          </cell>
          <cell r="H71">
            <v>4.8735749336174097</v>
          </cell>
          <cell r="I71">
            <v>2.700212545379518</v>
          </cell>
        </row>
        <row r="72">
          <cell r="A72">
            <v>45108</v>
          </cell>
          <cell r="B72">
            <v>3.1233408037098336</v>
          </cell>
          <cell r="C72">
            <v>4.2049480510931838</v>
          </cell>
          <cell r="D72">
            <v>1.9412270571078758</v>
          </cell>
          <cell r="G72">
            <v>3.2893030929870681</v>
          </cell>
          <cell r="H72">
            <v>4.8820998445173629</v>
          </cell>
          <cell r="I72">
            <v>2.7031501511628058</v>
          </cell>
        </row>
        <row r="73">
          <cell r="A73">
            <v>45139</v>
          </cell>
          <cell r="B73">
            <v>3.1279235058681678</v>
          </cell>
          <cell r="C73">
            <v>4.2112749071276729</v>
          </cell>
          <cell r="D73">
            <v>1.9431471788343635</v>
          </cell>
          <cell r="G73">
            <v>3.2935675600551986</v>
          </cell>
          <cell r="H73">
            <v>4.8906439568359694</v>
          </cell>
          <cell r="I73">
            <v>2.7060943735781207</v>
          </cell>
        </row>
        <row r="74">
          <cell r="A74">
            <v>45170</v>
          </cell>
          <cell r="B74">
            <v>3.1325165300561091</v>
          </cell>
          <cell r="C74">
            <v>4.2176160137054106</v>
          </cell>
          <cell r="D74">
            <v>1.9450716254226088</v>
          </cell>
          <cell r="G74">
            <v>3.2978416323636024</v>
          </cell>
          <cell r="H74">
            <v>4.8992073138223011</v>
          </cell>
          <cell r="I74">
            <v>2.7090452275286934</v>
          </cell>
        </row>
        <row r="75">
          <cell r="A75">
            <v>45200</v>
          </cell>
          <cell r="B75">
            <v>3.1371198995228884</v>
          </cell>
          <cell r="C75">
            <v>4.2239714029241711</v>
          </cell>
          <cell r="D75">
            <v>1.947000406613884</v>
          </cell>
          <cell r="G75">
            <v>3.3021253315470229</v>
          </cell>
          <cell r="H75">
            <v>4.9077899588228444</v>
          </cell>
          <cell r="I75">
            <v>2.7120027279513241</v>
          </cell>
        </row>
        <row r="76">
          <cell r="A76">
            <v>45231</v>
          </cell>
          <cell r="B76">
            <v>3.1417336375701002</v>
          </cell>
          <cell r="C76">
            <v>4.2303411069540227</v>
          </cell>
          <cell r="D76">
            <v>1.9489335321714036</v>
          </cell>
          <cell r="G76">
            <v>3.3064186792889285</v>
          </cell>
          <cell r="H76">
            <v>4.9163919352817151</v>
          </cell>
          <cell r="I76">
            <v>2.7149668898164556</v>
          </cell>
        </row>
        <row r="77">
          <cell r="A77">
            <v>45261</v>
          </cell>
          <cell r="B77">
            <v>3.1463577675518257</v>
          </cell>
          <cell r="C77">
            <v>4.2367251580374932</v>
          </cell>
          <cell r="D77">
            <v>1.9508710118803709</v>
          </cell>
          <cell r="G77">
            <v>3.3107216973216316</v>
          </cell>
          <cell r="H77">
            <v>4.9250132867408869</v>
          </cell>
          <cell r="I77">
            <v>2.7179377281282506</v>
          </cell>
        </row>
        <row r="78">
          <cell r="A78">
            <v>45292</v>
          </cell>
          <cell r="B78">
            <v>3.150992312874747</v>
          </cell>
          <cell r="C78">
            <v>4.2739742843435913</v>
          </cell>
          <cell r="D78">
            <v>1.9444092310710754</v>
          </cell>
          <cell r="G78">
            <v>3.315034407426392</v>
          </cell>
          <cell r="H78">
            <v>4.9956402183907622</v>
          </cell>
          <cell r="I78">
            <v>2.6912607673051938</v>
          </cell>
        </row>
        <row r="79">
          <cell r="A79">
            <v>45323</v>
          </cell>
          <cell r="B79">
            <v>3.1391356153613197</v>
          </cell>
          <cell r="C79">
            <v>4.2574276129646194</v>
          </cell>
          <cell r="D79">
            <v>1.9394896695160821</v>
          </cell>
          <cell r="G79">
            <v>3.304001070688408</v>
          </cell>
          <cell r="H79">
            <v>4.9731778912203399</v>
          </cell>
          <cell r="I79">
            <v>2.6838137584496957</v>
          </cell>
        </row>
        <row r="80">
          <cell r="A80">
            <v>45352</v>
          </cell>
          <cell r="B80">
            <v>3.1273470868152087</v>
          </cell>
          <cell r="C80">
            <v>4.2409760751166461</v>
          </cell>
          <cell r="D80">
            <v>1.9345983925176002</v>
          </cell>
          <cell r="G80">
            <v>3.2930311690823939</v>
          </cell>
          <cell r="H80">
            <v>4.9508447090875647</v>
          </cell>
          <cell r="I80">
            <v>2.6764095654712756</v>
          </cell>
        </row>
        <row r="81">
          <cell r="A81">
            <v>45383</v>
          </cell>
          <cell r="B81">
            <v>3.1156263353053486</v>
          </cell>
          <cell r="C81">
            <v>4.2246191238383819</v>
          </cell>
          <cell r="D81">
            <v>1.929735237456232</v>
          </cell>
          <cell r="G81">
            <v>3.2821243378940239</v>
          </cell>
          <cell r="H81">
            <v>4.9286399294851879</v>
          </cell>
          <cell r="I81">
            <v>2.6690479422040738</v>
          </cell>
        </row>
        <row r="82">
          <cell r="A82">
            <v>45413</v>
          </cell>
          <cell r="B82">
            <v>3.1039729711540422</v>
          </cell>
          <cell r="C82">
            <v>4.2083562153132386</v>
          </cell>
          <cell r="D82">
            <v>1.9249000426475442</v>
          </cell>
          <cell r="G82">
            <v>3.2712802145058628</v>
          </cell>
          <cell r="H82">
            <v>4.9065628141749356</v>
          </cell>
          <cell r="I82">
            <v>2.6617286438975394</v>
          </cell>
        </row>
        <row r="83">
          <cell r="A83">
            <v>45444</v>
          </cell>
          <cell r="B83">
            <v>3.09238660692401</v>
          </cell>
          <cell r="C83">
            <v>4.1921868088512522</v>
          </cell>
          <cell r="D83">
            <v>1.9200926473366944</v>
          </cell>
          <cell r="G83">
            <v>3.2604984383853108</v>
          </cell>
          <cell r="H83">
            <v>4.8846126291629677</v>
          </cell>
          <cell r="I83">
            <v>2.6544514272082917</v>
          </cell>
        </row>
        <row r="84">
          <cell r="A84">
            <v>45474</v>
          </cell>
          <cell r="B84">
            <v>3.0808668574055043</v>
          </cell>
          <cell r="C84">
            <v>4.1761103668711037</v>
          </cell>
          <cell r="D84">
            <v>1.9153128916930835</v>
          </cell>
          <cell r="G84">
            <v>3.2497786510726159</v>
          </cell>
          <cell r="H84">
            <v>4.8627886446754705</v>
          </cell>
          <cell r="I84">
            <v>2.647216050192029</v>
          </cell>
        </row>
        <row r="85">
          <cell r="A85">
            <v>45505</v>
          </cell>
          <cell r="B85">
            <v>3.0694133396035057</v>
          </cell>
          <cell r="C85">
            <v>4.1601263548822471</v>
          </cell>
          <cell r="D85">
            <v>1.9105606168050437</v>
          </cell>
          <cell r="G85">
            <v>3.2391204961689573</v>
          </cell>
          <cell r="H85">
            <v>4.8410901351343956</v>
          </cell>
          <cell r="I85">
            <v>2.6400222722954867</v>
          </cell>
        </row>
        <row r="86">
          <cell r="A86">
            <v>45536</v>
          </cell>
          <cell r="B86">
            <v>3.0580256727249902</v>
          </cell>
          <cell r="C86">
            <v>4.1442342414671405</v>
          </cell>
          <cell r="D86">
            <v>1.9058356646745562</v>
          </cell>
          <cell r="G86">
            <v>3.2285236193245952</v>
          </cell>
          <cell r="H86">
            <v>4.81951637913334</v>
          </cell>
          <cell r="I86">
            <v>2.6328698543484381</v>
          </cell>
        </row>
        <row r="87">
          <cell r="A87">
            <v>45566</v>
          </cell>
          <cell r="B87">
            <v>3.0467034781662647</v>
          </cell>
          <cell r="C87">
            <v>4.1284334982635755</v>
          </cell>
          <cell r="D87">
            <v>1.9011378782119954</v>
          </cell>
          <cell r="G87">
            <v>3.2179876682270896</v>
          </cell>
          <cell r="H87">
            <v>4.798066659413557</v>
          </cell>
          <cell r="I87">
            <v>2.6257585585557428</v>
          </cell>
        </row>
        <row r="88">
          <cell r="A88">
            <v>45597</v>
          </cell>
          <cell r="B88">
            <v>3.0354463795003843</v>
          </cell>
          <cell r="C88">
            <v>4.1127235999471141</v>
          </cell>
          <cell r="D88">
            <v>1.8964671012309084</v>
          </cell>
          <cell r="G88">
            <v>3.2075122925895903</v>
          </cell>
          <cell r="H88">
            <v>4.7767402628401125</v>
          </cell>
          <cell r="I88">
            <v>2.6186881484894418</v>
          </cell>
        </row>
        <row r="89">
          <cell r="A89">
            <v>45627</v>
          </cell>
          <cell r="B89">
            <v>3.0242540024646352</v>
          </cell>
          <cell r="C89">
            <v>4.0971040242136212</v>
          </cell>
          <cell r="D89">
            <v>1.891823178442821</v>
          </cell>
          <cell r="G89">
            <v>3.1970971441391844</v>
          </cell>
          <cell r="H89">
            <v>4.7555364803781739</v>
          </cell>
          <cell r="I89">
            <v>2.6116583890808962</v>
          </cell>
        </row>
        <row r="90">
          <cell r="A90">
            <v>45658</v>
          </cell>
          <cell r="B90">
            <v>3.0131259749480908</v>
          </cell>
          <cell r="C90">
            <v>4.1353578580207726</v>
          </cell>
          <cell r="D90">
            <v>1.8808145630593547</v>
          </cell>
          <cell r="G90">
            <v>3.1867418766053257</v>
          </cell>
          <cell r="H90">
            <v>4.7906239686025947</v>
          </cell>
          <cell r="I90">
            <v>2.5999109253123036</v>
          </cell>
        </row>
        <row r="91">
          <cell r="A91">
            <v>45689</v>
          </cell>
          <cell r="B91">
            <v>3.0084773860206813</v>
          </cell>
          <cell r="C91">
            <v>4.1287405761419818</v>
          </cell>
          <cell r="D91">
            <v>1.8789012173656228</v>
          </cell>
          <cell r="G91">
            <v>3.1824160981215206</v>
          </cell>
          <cell r="H91">
            <v>4.7816816056224187</v>
          </cell>
          <cell r="I91">
            <v>2.5970027121484129</v>
          </cell>
        </row>
        <row r="92">
          <cell r="A92">
            <v>45717</v>
          </cell>
          <cell r="B92">
            <v>3.0038400263551841</v>
          </cell>
          <cell r="C92">
            <v>4.1221392791550624</v>
          </cell>
          <cell r="D92">
            <v>1.8769924936034614</v>
          </cell>
          <cell r="G92">
            <v>3.1781007691096579</v>
          </cell>
          <cell r="H92">
            <v>4.7727608440652958</v>
          </cell>
          <cell r="I92">
            <v>2.5941015241458825</v>
          </cell>
        </row>
        <row r="93">
          <cell r="A93">
            <v>45748</v>
          </cell>
          <cell r="B93">
            <v>2.999213868825878</v>
          </cell>
          <cell r="C93">
            <v>4.1155539284464613</v>
          </cell>
          <cell r="D93">
            <v>1.8750883806080032</v>
          </cell>
          <cell r="G93">
            <v>3.1737958643276993</v>
          </cell>
          <cell r="H93">
            <v>4.7638616317502205</v>
          </cell>
          <cell r="I93">
            <v>2.5912073443345354</v>
          </cell>
        </row>
        <row r="94">
          <cell r="A94">
            <v>45778</v>
          </cell>
          <cell r="B94">
            <v>2.994598886372569</v>
          </cell>
          <cell r="C94">
            <v>4.1089844854958999</v>
          </cell>
          <cell r="D94">
            <v>1.8731888672413506</v>
          </cell>
          <cell r="G94">
            <v>3.1695013585945824</v>
          </cell>
          <cell r="H94">
            <v>4.7549839166222387</v>
          </cell>
          <cell r="I94">
            <v>2.5883201557851878</v>
          </cell>
        </row>
        <row r="95">
          <cell r="A95">
            <v>45809</v>
          </cell>
          <cell r="B95">
            <v>2.9899950520004293</v>
          </cell>
          <cell r="C95">
            <v>4.1024309118761542</v>
          </cell>
          <cell r="D95">
            <v>1.871293942392511</v>
          </cell>
          <cell r="G95">
            <v>3.1652172267900731</v>
          </cell>
          <cell r="H95">
            <v>4.746127646752142</v>
          </cell>
          <cell r="I95">
            <v>2.5854399416095522</v>
          </cell>
        </row>
        <row r="96">
          <cell r="A96">
            <v>45839</v>
          </cell>
          <cell r="B96">
            <v>2.9854023387798416</v>
          </cell>
          <cell r="C96">
            <v>4.09589316925282</v>
          </cell>
          <cell r="D96">
            <v>1.869403594977332</v>
          </cell>
          <cell r="G96">
            <v>3.1609434438546185</v>
          </cell>
          <cell r="H96">
            <v>4.7372927703361638</v>
          </cell>
          <cell r="I96">
            <v>2.5825666849601348</v>
          </cell>
        </row>
        <row r="97">
          <cell r="A97">
            <v>45870</v>
          </cell>
          <cell r="B97">
            <v>2.98082071984624</v>
          </cell>
          <cell r="C97">
            <v>4.0893712193841001</v>
          </cell>
          <cell r="D97">
            <v>1.8675178139384365</v>
          </cell>
          <cell r="G97">
            <v>3.1566799847892</v>
          </cell>
          <cell r="H97">
            <v>4.7284792356956755</v>
          </cell>
          <cell r="I97">
            <v>2.5797003690301397</v>
          </cell>
        </row>
        <row r="98">
          <cell r="A98">
            <v>45901</v>
          </cell>
          <cell r="B98">
            <v>2.976250168399952</v>
          </cell>
          <cell r="C98">
            <v>4.0828650241205713</v>
          </cell>
          <cell r="D98">
            <v>1.8656365882451578</v>
          </cell>
          <cell r="G98">
            <v>3.1524268246551861</v>
          </cell>
          <cell r="H98">
            <v>4.7196869912768848</v>
          </cell>
          <cell r="I98">
            <v>2.5768409770533705</v>
          </cell>
        </row>
        <row r="99">
          <cell r="A99">
            <v>45931</v>
          </cell>
          <cell r="B99">
            <v>2.9716906577060467</v>
          </cell>
          <cell r="C99">
            <v>4.0763745454049687</v>
          </cell>
          <cell r="D99">
            <v>1.8637599068934747</v>
          </cell>
          <cell r="G99">
            <v>3.1481839385741908</v>
          </cell>
          <cell r="H99">
            <v>4.7109159856505345</v>
          </cell>
          <cell r="I99">
            <v>2.5739884923041312</v>
          </cell>
        </row>
        <row r="100">
          <cell r="A100">
            <v>45962</v>
          </cell>
          <cell r="B100">
            <v>2.9671421610941713</v>
          </cell>
          <cell r="C100">
            <v>4.0698997452719574</v>
          </cell>
          <cell r="D100">
            <v>1.8618877589059486</v>
          </cell>
          <cell r="G100">
            <v>3.1439513017279221</v>
          </cell>
          <cell r="H100">
            <v>4.702166167511602</v>
          </cell>
          <cell r="I100">
            <v>2.5711428980971296</v>
          </cell>
        </row>
        <row r="101">
          <cell r="A101">
            <v>45992</v>
          </cell>
          <cell r="B101">
            <v>2.9626046519584008</v>
          </cell>
          <cell r="C101">
            <v>4.0634405858479123</v>
          </cell>
          <cell r="D101">
            <v>1.8600201333316573</v>
          </cell>
          <cell r="G101">
            <v>3.1397288893580404</v>
          </cell>
          <cell r="H101">
            <v>4.6934374856789978</v>
          </cell>
          <cell r="I101">
            <v>2.5683041777873781</v>
          </cell>
        </row>
        <row r="102">
          <cell r="A102">
            <v>46023</v>
          </cell>
          <cell r="B102">
            <v>2.9580781037570789</v>
          </cell>
          <cell r="C102">
            <v>4.0949524236872046</v>
          </cell>
          <cell r="D102">
            <v>1.8433582526249923</v>
          </cell>
          <cell r="G102">
            <v>3.1355166767660148</v>
          </cell>
          <cell r="H102">
            <v>4.6869619628554657</v>
          </cell>
          <cell r="I102">
            <v>2.5563330511915181</v>
          </cell>
        </row>
        <row r="103">
          <cell r="A103">
            <v>46054</v>
          </cell>
          <cell r="B103">
            <v>2.9534276758404321</v>
          </cell>
          <cell r="C103">
            <v>4.0882381005853823</v>
          </cell>
          <cell r="D103">
            <v>1.8414809655948514</v>
          </cell>
          <cell r="G103">
            <v>3.1311891869973021</v>
          </cell>
          <cell r="H103">
            <v>4.6780105094275068</v>
          </cell>
          <cell r="I103">
            <v>2.5534464237087366</v>
          </cell>
        </row>
        <row r="104">
          <cell r="A104">
            <v>46082</v>
          </cell>
          <cell r="B104">
            <v>2.9487888170115548</v>
          </cell>
          <cell r="C104">
            <v>4.0815404810202365</v>
          </cell>
          <cell r="D104">
            <v>1.8396083487797545</v>
          </cell>
          <cell r="G104">
            <v>3.1268724629279725</v>
          </cell>
          <cell r="H104">
            <v>4.6690813249503256</v>
          </cell>
          <cell r="I104">
            <v>2.5505669774246105</v>
          </cell>
        </row>
        <row r="105">
          <cell r="A105">
            <v>46113</v>
          </cell>
          <cell r="B105">
            <v>2.9441614984894837</v>
          </cell>
          <cell r="C105">
            <v>4.0748595234375964</v>
          </cell>
          <cell r="D105">
            <v>1.8377403905613892</v>
          </cell>
          <cell r="G105">
            <v>3.1225664777756901</v>
          </cell>
          <cell r="H105">
            <v>4.6601743540244067</v>
          </cell>
          <cell r="I105">
            <v>2.5476946944741359</v>
          </cell>
        </row>
        <row r="106">
          <cell r="A106">
            <v>46143</v>
          </cell>
          <cell r="B106">
            <v>2.9395456915648559</v>
          </cell>
          <cell r="C106">
            <v>4.0681951863866672</v>
          </cell>
          <cell r="D106">
            <v>1.8358770793503454</v>
          </cell>
          <cell r="G106">
            <v>3.1182712048247474</v>
          </cell>
          <cell r="H106">
            <v>4.6512895413880573</v>
          </cell>
          <cell r="I106">
            <v>2.544829557036751</v>
          </cell>
        </row>
        <row r="107">
          <cell r="A107">
            <v>46174</v>
          </cell>
          <cell r="B107">
            <v>2.93494136759973</v>
          </cell>
          <cell r="C107">
            <v>4.0615474285197708</v>
          </cell>
          <cell r="D107">
            <v>1.8340184035860445</v>
          </cell>
          <cell r="G107">
            <v>3.1139866174258981</v>
          </cell>
          <cell r="H107">
            <v>4.6424268319170592</v>
          </cell>
          <cell r="I107">
            <v>2.5419715473362272</v>
          </cell>
        </row>
        <row r="108">
          <cell r="A108">
            <v>46204</v>
          </cell>
          <cell r="B108">
            <v>2.9303484980274095</v>
          </cell>
          <cell r="C108">
            <v>4.0549162085920933</v>
          </cell>
          <cell r="D108">
            <v>1.8321643517366688</v>
          </cell>
          <cell r="G108">
            <v>3.109712688996193</v>
          </cell>
          <cell r="H108">
            <v>4.6335861706243326</v>
          </cell>
          <cell r="I108">
            <v>2.5391206476405594</v>
          </cell>
        </row>
        <row r="109">
          <cell r="A109">
            <v>46235</v>
          </cell>
          <cell r="B109">
            <v>2.9257670543522636</v>
          </cell>
          <cell r="C109">
            <v>4.0483014854614279</v>
          </cell>
          <cell r="D109">
            <v>1.8303149122990878</v>
          </cell>
          <cell r="G109">
            <v>3.1054493930188145</v>
          </cell>
          <cell r="H109">
            <v>4.6247675026595871</v>
          </cell>
          <cell r="I109">
            <v>2.5362768402618552</v>
          </cell>
        </row>
        <row r="110">
          <cell r="A110">
            <v>46266</v>
          </cell>
          <cell r="B110">
            <v>2.9211970081495511</v>
          </cell>
          <cell r="C110">
            <v>4.0417032180879175</v>
          </cell>
          <cell r="D110">
            <v>1.8284700737987885</v>
          </cell>
          <cell r="G110">
            <v>3.1011967030429117</v>
          </cell>
          <cell r="H110">
            <v>4.615970773308991</v>
          </cell>
          <cell r="I110">
            <v>2.5334401075562241</v>
          </cell>
        </row>
        <row r="111">
          <cell r="A111">
            <v>46296</v>
          </cell>
          <cell r="B111">
            <v>2.9166383310652457</v>
          </cell>
          <cell r="C111">
            <v>4.0351213655338034</v>
          </cell>
          <cell r="D111">
            <v>1.8266298247898027</v>
          </cell>
          <cell r="G111">
            <v>3.0969545926834368</v>
          </cell>
          <cell r="H111">
            <v>4.6071959279948231</v>
          </cell>
          <cell r="I111">
            <v>2.5306104319236704</v>
          </cell>
        </row>
        <row r="112">
          <cell r="A112">
            <v>46327</v>
          </cell>
          <cell r="B112">
            <v>2.9120909948158578</v>
          </cell>
          <cell r="C112">
            <v>4.0285558869631677</v>
          </cell>
          <cell r="D112">
            <v>1.8247941538546382</v>
          </cell>
          <cell r="G112">
            <v>3.0927230356209812</v>
          </cell>
          <cell r="H112">
            <v>4.5984429122751393</v>
          </cell>
          <cell r="I112">
            <v>2.5277877958079817</v>
          </cell>
        </row>
        <row r="113">
          <cell r="A113">
            <v>46357</v>
          </cell>
          <cell r="B113">
            <v>2.9075549711882598</v>
          </cell>
          <cell r="C113">
            <v>4.022006741641686</v>
          </cell>
          <cell r="D113">
            <v>1.8229630496042053</v>
          </cell>
          <cell r="G113">
            <v>3.0885020056016139</v>
          </cell>
          <cell r="H113">
            <v>4.5897116718434328</v>
          </cell>
          <cell r="I113">
            <v>2.5249721816966222</v>
          </cell>
        </row>
        <row r="114">
          <cell r="A114">
            <v>46388</v>
          </cell>
          <cell r="B114">
            <v>2.9030302320395123</v>
          </cell>
          <cell r="C114">
            <v>4.0775598649655391</v>
          </cell>
          <cell r="D114">
            <v>1.8320339372285253</v>
          </cell>
          <cell r="G114">
            <v>3.0842914764367149</v>
          </cell>
          <cell r="H114">
            <v>4.6584392378541324</v>
          </cell>
          <cell r="I114">
            <v>2.5231539384579404</v>
          </cell>
        </row>
        <row r="115">
          <cell r="A115">
            <v>46419</v>
          </cell>
          <cell r="B115">
            <v>2.9075437147823378</v>
          </cell>
          <cell r="C115">
            <v>4.0842309197828133</v>
          </cell>
          <cell r="D115">
            <v>1.8338830522278142</v>
          </cell>
          <cell r="G115">
            <v>3.088491530870614</v>
          </cell>
          <cell r="H115">
            <v>4.6673197339605581</v>
          </cell>
          <cell r="I115">
            <v>2.5259580247049076</v>
          </cell>
        </row>
        <row r="116">
          <cell r="A116">
            <v>46447</v>
          </cell>
          <cell r="B116">
            <v>2.9120684259279965</v>
          </cell>
          <cell r="C116">
            <v>4.0909185704962221</v>
          </cell>
          <cell r="D116">
            <v>1.8357367673572642</v>
          </cell>
          <cell r="G116">
            <v>3.0927020339770332</v>
          </cell>
          <cell r="H116">
            <v>4.6762223224939019</v>
          </cell>
          <cell r="I116">
            <v>2.5287690868088246</v>
          </cell>
        </row>
        <row r="117">
          <cell r="A117">
            <v>46478</v>
          </cell>
          <cell r="B117">
            <v>2.9166043934099131</v>
          </cell>
          <cell r="C117">
            <v>4.0976228583921577</v>
          </cell>
          <cell r="D117">
            <v>1.837595094060835</v>
          </cell>
          <cell r="G117">
            <v>3.0969230117496256</v>
          </cell>
          <cell r="H117">
            <v>4.6851470584145316</v>
          </cell>
          <cell r="I117">
            <v>2.5315871421238585</v>
          </cell>
        </row>
        <row r="118">
          <cell r="A118">
            <v>46508</v>
          </cell>
          <cell r="B118">
            <v>2.9211516452310033</v>
          </cell>
          <cell r="C118">
            <v>4.1043438248597175</v>
          </cell>
          <cell r="D118">
            <v>1.8394580438109558</v>
          </cell>
          <cell r="G118">
            <v>3.1011544902467096</v>
          </cell>
          <cell r="H118">
            <v>4.6940939968195403</v>
          </cell>
          <cell r="I118">
            <v>2.5344122080473479</v>
          </cell>
        </row>
        <row r="119">
          <cell r="A119">
            <v>46539</v>
          </cell>
          <cell r="B119">
            <v>2.9257102094638476</v>
          </cell>
          <cell r="C119">
            <v>4.1110815113909682</v>
          </cell>
          <cell r="D119">
            <v>1.841325628108597</v>
          </cell>
          <cell r="G119">
            <v>3.1053964955914308</v>
          </cell>
          <cell r="H119">
            <v>4.7030631929430911</v>
          </cell>
          <cell r="I119">
            <v>2.5372443020199134</v>
          </cell>
        </row>
        <row r="120">
          <cell r="A120">
            <v>46569</v>
          </cell>
          <cell r="B120">
            <v>2.9302801142508637</v>
          </cell>
          <cell r="C120">
            <v>4.1178359595811962</v>
          </cell>
          <cell r="D120">
            <v>1.8431978584833395</v>
          </cell>
          <cell r="G120">
            <v>3.1096490539719213</v>
          </cell>
          <cell r="H120">
            <v>4.712054702156756</v>
          </cell>
          <cell r="I120">
            <v>2.5400834415255624</v>
          </cell>
        </row>
        <row r="121">
          <cell r="A121">
            <v>46600</v>
          </cell>
          <cell r="B121">
            <v>2.9348613878044798</v>
          </cell>
          <cell r="C121">
            <v>4.1246072111291676</v>
          </cell>
          <cell r="D121">
            <v>1.8450747464934469</v>
          </cell>
          <cell r="G121">
            <v>3.1139121916414636</v>
          </cell>
          <cell r="H121">
            <v>4.7210685799698551</v>
          </cell>
          <cell r="I121">
            <v>2.5429296440917977</v>
          </cell>
        </row>
        <row r="122">
          <cell r="A122">
            <v>46631</v>
          </cell>
          <cell r="B122">
            <v>2.9394540584073106</v>
          </cell>
          <cell r="C122">
            <v>4.1313953078373835</v>
          </cell>
          <cell r="D122">
            <v>1.8469563037259382</v>
          </cell>
          <cell r="G122">
            <v>3.1181859349186523</v>
          </cell>
          <cell r="H122">
            <v>4.7301048820298028</v>
          </cell>
          <cell r="I122">
            <v>2.5457829272897268</v>
          </cell>
        </row>
        <row r="123">
          <cell r="A123">
            <v>46661</v>
          </cell>
          <cell r="B123">
            <v>2.9440581544123301</v>
          </cell>
          <cell r="C123">
            <v>4.1382002916123408</v>
          </cell>
          <cell r="D123">
            <v>1.8488425417966567</v>
          </cell>
          <cell r="G123">
            <v>3.1224703101875546</v>
          </cell>
          <cell r="H123">
            <v>4.7391636641224517</v>
          </cell>
          <cell r="I123">
            <v>2.54864330873417</v>
          </cell>
        </row>
        <row r="124">
          <cell r="A124">
            <v>46692</v>
          </cell>
          <cell r="B124">
            <v>2.9486737042430469</v>
          </cell>
          <cell r="C124">
            <v>4.1450222044647864</v>
          </cell>
          <cell r="D124">
            <v>1.8507334723503428</v>
          </cell>
          <cell r="G124">
            <v>3.1267653438978753</v>
          </cell>
          <cell r="H124">
            <v>4.7482449821724328</v>
          </cell>
          <cell r="I124">
            <v>2.5515108060837672</v>
          </cell>
        </row>
        <row r="125">
          <cell r="A125">
            <v>46722</v>
          </cell>
          <cell r="B125">
            <v>2.9533007363936821</v>
          </cell>
          <cell r="C125">
            <v>4.1518610885099827</v>
          </cell>
          <cell r="D125">
            <v>1.8526291070607073</v>
          </cell>
          <cell r="G125">
            <v>3.1310710625651197</v>
          </cell>
          <cell r="H125">
            <v>4.7573488922435052</v>
          </cell>
          <cell r="I125">
            <v>2.5543854370410903</v>
          </cell>
        </row>
        <row r="126">
          <cell r="A126">
            <v>46753</v>
          </cell>
          <cell r="B126">
            <v>2.9579392794293411</v>
          </cell>
          <cell r="C126">
            <v>4.1473182236208617</v>
          </cell>
          <cell r="D126">
            <v>1.8484726147734718</v>
          </cell>
          <cell r="G126">
            <v>3.1353874927707563</v>
          </cell>
          <cell r="H126">
            <v>4.7550238776300127</v>
          </cell>
          <cell r="I126">
            <v>2.5560341353716955</v>
          </cell>
        </row>
        <row r="127">
          <cell r="A127">
            <v>46784</v>
          </cell>
          <cell r="B127">
            <v>2.9624545578258115</v>
          </cell>
          <cell r="C127">
            <v>4.1539643972945557</v>
          </cell>
          <cell r="D127">
            <v>1.8503078343489965</v>
          </cell>
          <cell r="G127">
            <v>3.13958921816331</v>
          </cell>
          <cell r="H127">
            <v>4.763880244031041</v>
          </cell>
          <cell r="I127">
            <v>2.558836358530062</v>
          </cell>
        </row>
        <row r="128">
          <cell r="A128">
            <v>46813</v>
          </cell>
          <cell r="B128">
            <v>2.9669807434555326</v>
          </cell>
          <cell r="C128">
            <v>4.160626625651954</v>
          </cell>
          <cell r="D128">
            <v>1.8521474871324468</v>
          </cell>
          <cell r="G128">
            <v>3.1438010933616765</v>
          </cell>
          <cell r="H128">
            <v>4.7727580041193693</v>
          </cell>
          <cell r="I128">
            <v>2.5616453508173569</v>
          </cell>
        </row>
        <row r="129">
          <cell r="A129">
            <v>46844</v>
          </cell>
          <cell r="B129">
            <v>2.9715178626663237</v>
          </cell>
          <cell r="C129">
            <v>4.1673049474751993</v>
          </cell>
          <cell r="D129">
            <v>1.8539915838328054</v>
          </cell>
          <cell r="G129">
            <v>3.1480231428840111</v>
          </cell>
          <cell r="H129">
            <v>4.7816572095741918</v>
          </cell>
          <cell r="I129">
            <v>2.5644611285852763</v>
          </cell>
        </row>
        <row r="130">
          <cell r="A130">
            <v>46874</v>
          </cell>
          <cell r="B130">
            <v>2.97606594186965</v>
          </cell>
          <cell r="C130">
            <v>4.1739994016401196</v>
          </cell>
          <cell r="D130">
            <v>1.8558401351849221</v>
          </cell>
          <cell r="G130">
            <v>3.1522553913076967</v>
          </cell>
          <cell r="H130">
            <v>4.7905779121995353</v>
          </cell>
          <cell r="I130">
            <v>2.5672837082250193</v>
          </cell>
        </row>
        <row r="131">
          <cell r="A131">
            <v>46905</v>
          </cell>
          <cell r="B131">
            <v>2.9806250075407772</v>
          </cell>
          <cell r="C131">
            <v>4.1807100271164535</v>
          </cell>
          <cell r="D131">
            <v>1.8576931519495792</v>
          </cell>
          <cell r="G131">
            <v>3.1564978632694856</v>
          </cell>
          <cell r="H131">
            <v>4.7995201639245701</v>
          </cell>
          <cell r="I131">
            <v>2.5701131061673772</v>
          </cell>
        </row>
        <row r="132">
          <cell r="A132">
            <v>46935</v>
          </cell>
          <cell r="B132">
            <v>2.9851950862189254</v>
          </cell>
          <cell r="C132">
            <v>4.1874368629680729</v>
          </cell>
          <cell r="D132">
            <v>1.8595506449135524</v>
          </cell>
          <cell r="G132">
            <v>3.1607505834656431</v>
          </cell>
          <cell r="H132">
            <v>4.8084840168039058</v>
          </cell>
          <cell r="I132">
            <v>2.5729493388828342</v>
          </cell>
        </row>
        <row r="133">
          <cell r="A133">
            <v>46966</v>
          </cell>
          <cell r="B133">
            <v>2.9897762045074225</v>
          </cell>
          <cell r="C133">
            <v>4.1941799483532174</v>
          </cell>
          <cell r="D133">
            <v>1.8614126248896741</v>
          </cell>
          <cell r="G133">
            <v>3.1650135766520924</v>
          </cell>
          <cell r="H133">
            <v>4.8174695230178974</v>
          </cell>
          <cell r="I133">
            <v>2.5757924228816593</v>
          </cell>
        </row>
        <row r="134">
          <cell r="A134">
            <v>46997</v>
          </cell>
          <cell r="B134">
            <v>2.9943683890738626</v>
          </cell>
          <cell r="C134">
            <v>4.2009393225247136</v>
          </cell>
          <cell r="D134">
            <v>1.8632791027168971</v>
          </cell>
          <cell r="G134">
            <v>3.1692868676445567</v>
          </cell>
          <cell r="H134">
            <v>4.826476734872946</v>
          </cell>
          <cell r="I134">
            <v>2.5786423747140055</v>
          </cell>
        </row>
        <row r="135">
          <cell r="A135">
            <v>47027</v>
          </cell>
          <cell r="B135">
            <v>2.9989716666502564</v>
          </cell>
          <cell r="C135">
            <v>4.2077150248302146</v>
          </cell>
          <cell r="D135">
            <v>1.8651500892603567</v>
          </cell>
          <cell r="G135">
            <v>3.1735704813187051</v>
          </cell>
          <cell r="H135">
            <v>4.8355057048018102</v>
          </cell>
          <cell r="I135">
            <v>2.5814992109700032</v>
          </cell>
        </row>
        <row r="136">
          <cell r="A136">
            <v>47058</v>
          </cell>
          <cell r="B136">
            <v>3.0035860640331906</v>
          </cell>
          <cell r="C136">
            <v>4.2145070947124168</v>
          </cell>
          <cell r="D136">
            <v>1.8670255954114348</v>
          </cell>
          <cell r="G136">
            <v>3.1778644426102982</v>
          </cell>
          <cell r="H136">
            <v>4.8445564853639027</v>
          </cell>
          <cell r="I136">
            <v>2.5843629482798613</v>
          </cell>
        </row>
        <row r="137">
          <cell r="A137">
            <v>47088</v>
          </cell>
          <cell r="B137">
            <v>3.0082116080839825</v>
          </cell>
          <cell r="C137">
            <v>4.2213155717092983</v>
          </cell>
          <cell r="D137">
            <v>1.8689056320878217</v>
          </cell>
          <cell r="G137">
            <v>3.1821687765153306</v>
          </cell>
          <cell r="H137">
            <v>4.8536291292456015</v>
          </cell>
          <cell r="I137">
            <v>2.5872336033139574</v>
          </cell>
        </row>
        <row r="138">
          <cell r="A138">
            <v>47119</v>
          </cell>
          <cell r="B138">
            <v>3.0128483257288341</v>
          </cell>
          <cell r="C138">
            <v>4.2532438843494011</v>
          </cell>
          <cell r="D138">
            <v>1.8677502422063519</v>
          </cell>
          <cell r="G138">
            <v>3.1864835080901788</v>
          </cell>
          <cell r="H138">
            <v>4.9426525916446442</v>
          </cell>
          <cell r="I138">
            <v>2.5724789016685783</v>
          </cell>
        </row>
        <row r="139">
          <cell r="A139">
            <v>47150</v>
          </cell>
          <cell r="B139">
            <v>3.0195769473036624</v>
          </cell>
          <cell r="C139">
            <v>4.2632357311874287</v>
          </cell>
          <cell r="D139">
            <v>1.8704744367841089</v>
          </cell>
          <cell r="G139">
            <v>3.1927448761931823</v>
          </cell>
          <cell r="H139">
            <v>4.9561297707558936</v>
          </cell>
          <cell r="I139">
            <v>2.5765930854756154</v>
          </cell>
        </row>
        <row r="140">
          <cell r="A140">
            <v>47178</v>
          </cell>
          <cell r="B140">
            <v>3.0263290989797764</v>
          </cell>
          <cell r="C140">
            <v>4.2732625196796317</v>
          </cell>
          <cell r="D140">
            <v>1.8732081579155029</v>
          </cell>
          <cell r="G140">
            <v>3.1990281404043284</v>
          </cell>
          <cell r="H140">
            <v>4.9696540797861024</v>
          </cell>
          <cell r="I140">
            <v>2.5807216566516873</v>
          </cell>
        </row>
        <row r="141">
          <cell r="A141">
            <v>47209</v>
          </cell>
          <cell r="B141">
            <v>3.0331048630423307</v>
          </cell>
          <cell r="C141">
            <v>4.2833243720175513</v>
          </cell>
          <cell r="D141">
            <v>1.8759514389150498</v>
          </cell>
          <cell r="G141">
            <v>3.2053333772946702</v>
          </cell>
          <cell r="H141">
            <v>4.9832256835493789</v>
          </cell>
          <cell r="I141">
            <v>2.5848646655096608</v>
          </cell>
        </row>
        <row r="142">
          <cell r="A142">
            <v>47239</v>
          </cell>
          <cell r="B142">
            <v>3.0399043220642317</v>
          </cell>
          <cell r="C142">
            <v>4.2934214108200388</v>
          </cell>
          <cell r="D142">
            <v>1.8787043132137677</v>
          </cell>
          <cell r="G142">
            <v>3.2116606637030314</v>
          </cell>
          <cell r="H142">
            <v>4.9968447474361906</v>
          </cell>
          <cell r="I142">
            <v>2.5890221625383498</v>
          </cell>
        </row>
        <row r="143">
          <cell r="A143">
            <v>47270</v>
          </cell>
          <cell r="B143">
            <v>3.046727558907147</v>
          </cell>
          <cell r="C143">
            <v>4.3035537591347444</v>
          </cell>
          <cell r="D143">
            <v>1.881466814359583</v>
          </cell>
          <cell r="G143">
            <v>3.2180100767369426</v>
          </cell>
          <cell r="H143">
            <v>5.010511437415377</v>
          </cell>
          <cell r="I143">
            <v>2.5931941984031281</v>
          </cell>
        </row>
        <row r="144">
          <cell r="A144">
            <v>47300</v>
          </cell>
          <cell r="B144">
            <v>3.0535746567225095</v>
          </cell>
          <cell r="C144">
            <v>4.3137215404396176</v>
          </cell>
          <cell r="D144">
            <v>1.8842389760177392</v>
          </cell>
          <cell r="G144">
            <v>3.2243816937735796</v>
          </cell>
          <cell r="H144">
            <v>5.0242259200361721</v>
          </cell>
          <cell r="I144">
            <v>2.5973808239465455</v>
          </cell>
        </row>
        <row r="145">
          <cell r="A145">
            <v>47331</v>
          </cell>
          <cell r="B145">
            <v>3.0604456989525368</v>
          </cell>
          <cell r="C145">
            <v>4.323924878644414</v>
          </cell>
          <cell r="D145">
            <v>1.8870208319712085</v>
          </cell>
          <cell r="G145">
            <v>3.2307755924607093</v>
          </cell>
          <cell r="H145">
            <v>5.0379883624302364</v>
          </cell>
          <cell r="I145">
            <v>2.601582090188951</v>
          </cell>
        </row>
        <row r="146">
          <cell r="A146">
            <v>47362</v>
          </cell>
          <cell r="B146">
            <v>3.0673407693312442</v>
          </cell>
          <cell r="C146">
            <v>4.3341638980922026</v>
          </cell>
          <cell r="D146">
            <v>1.8898124161211025</v>
          </cell>
          <cell r="G146">
            <v>3.2371918507176334</v>
          </cell>
          <cell r="H146">
            <v>5.0517989323136945</v>
          </cell>
          <cell r="I146">
            <v>2.6057980483291123</v>
          </cell>
        </row>
        <row r="147">
          <cell r="A147">
            <v>47392</v>
          </cell>
          <cell r="B147">
            <v>3.0742599518854661</v>
          </cell>
          <cell r="C147">
            <v>4.3444387235608817</v>
          </cell>
          <cell r="D147">
            <v>1.8926137624870858</v>
          </cell>
          <cell r="G147">
            <v>3.2436305467361373</v>
          </cell>
          <cell r="H147">
            <v>5.0656577979891741</v>
          </cell>
          <cell r="I147">
            <v>2.6100287497448393</v>
          </cell>
        </row>
        <row r="148">
          <cell r="A148">
            <v>47423</v>
          </cell>
          <cell r="B148">
            <v>3.0812033309358804</v>
          </cell>
          <cell r="C148">
            <v>4.3547494802647009</v>
          </cell>
          <cell r="D148">
            <v>1.8954249052077894</v>
          </cell>
          <cell r="G148">
            <v>3.250091758981446</v>
          </cell>
          <cell r="H148">
            <v>5.0795651283478618</v>
          </cell>
          <cell r="I148">
            <v>2.6142742459936112</v>
          </cell>
        </row>
        <row r="149">
          <cell r="A149">
            <v>47453</v>
          </cell>
          <cell r="B149">
            <v>3.0881709910980355</v>
          </cell>
          <cell r="C149">
            <v>4.3650962938557836</v>
          </cell>
          <cell r="D149">
            <v>1.8982458785412288</v>
          </cell>
          <cell r="G149">
            <v>3.2565755661931788</v>
          </cell>
          <cell r="H149">
            <v>5.0935210928715584</v>
          </cell>
          <cell r="I149">
            <v>2.6185345888132043</v>
          </cell>
        </row>
        <row r="150">
          <cell r="A150">
            <v>47484</v>
          </cell>
          <cell r="B150">
            <v>3.0951630172833822</v>
          </cell>
          <cell r="C150">
            <v>4.378339044170219</v>
          </cell>
          <cell r="D150">
            <v>1.9010317760498858</v>
          </cell>
          <cell r="G150">
            <v>3.2630820473863071</v>
          </cell>
          <cell r="H150">
            <v>5.0992175398905593</v>
          </cell>
          <cell r="I150">
            <v>2.6203322663932926</v>
          </cell>
        </row>
        <row r="151">
          <cell r="A151">
            <v>47515</v>
          </cell>
          <cell r="B151">
            <v>3.0996822520952216</v>
          </cell>
          <cell r="C151">
            <v>4.3850564442336157</v>
          </cell>
          <cell r="D151">
            <v>1.9028613623527688</v>
          </cell>
          <cell r="G151">
            <v>3.2672874544501695</v>
          </cell>
          <cell r="H151">
            <v>5.1082506857973211</v>
          </cell>
          <cell r="I151">
            <v>2.6230899506856664</v>
          </cell>
        </row>
        <row r="152">
          <cell r="A152">
            <v>47543</v>
          </cell>
          <cell r="B152">
            <v>3.1042116659834917</v>
          </cell>
          <cell r="C152">
            <v>4.3917889744974783</v>
          </cell>
          <cell r="D152">
            <v>1.904695069596384</v>
          </cell>
          <cell r="G152">
            <v>3.2715023337281801</v>
          </cell>
          <cell r="H152">
            <v>5.1173041778658623</v>
          </cell>
          <cell r="I152">
            <v>2.6258538463568133</v>
          </cell>
        </row>
        <row r="153">
          <cell r="A153">
            <v>47574</v>
          </cell>
          <cell r="B153">
            <v>3.1087512818754375</v>
          </cell>
          <cell r="C153">
            <v>4.3985366690409125</v>
          </cell>
          <cell r="D153">
            <v>1.9065329070626946</v>
          </cell>
          <cell r="G153">
            <v>3.2757267065554547</v>
          </cell>
          <cell r="H153">
            <v>5.1263780619236607</v>
          </cell>
          <cell r="I153">
            <v>2.6286239673971781</v>
          </cell>
        </row>
        <row r="154">
          <cell r="A154">
            <v>47604</v>
          </cell>
          <cell r="B154">
            <v>3.1133011227499416</v>
          </cell>
          <cell r="C154">
            <v>4.4052995620197795</v>
          </cell>
          <cell r="D154">
            <v>1.90837488405457</v>
          </cell>
          <cell r="G154">
            <v>3.2799605943151615</v>
          </cell>
          <cell r="H154">
            <v>5.1354723839014165</v>
          </cell>
          <cell r="I154">
            <v>2.6314003278287164</v>
          </cell>
        </row>
        <row r="155">
          <cell r="A155">
            <v>47635</v>
          </cell>
          <cell r="B155">
            <v>3.1178612116376483</v>
          </cell>
          <cell r="C155">
            <v>4.4120776876668719</v>
          </cell>
          <cell r="D155">
            <v>1.9102210098958339</v>
          </cell>
          <cell r="G155">
            <v>3.2842040184386345</v>
          </cell>
          <cell r="H155">
            <v>5.1445871898332838</v>
          </cell>
          <cell r="I155">
            <v>2.6341829417049647</v>
          </cell>
        </row>
        <row r="156">
          <cell r="A156">
            <v>47665</v>
          </cell>
          <cell r="B156">
            <v>3.1224315716210702</v>
          </cell>
          <cell r="C156">
            <v>4.4188710802920914</v>
          </cell>
          <cell r="D156">
            <v>1.91207129393131</v>
          </cell>
          <cell r="G156">
            <v>3.2884570004054767</v>
          </cell>
          <cell r="H156">
            <v>5.1537225258571002</v>
          </cell>
          <cell r="I156">
            <v>2.636971823111117</v>
          </cell>
        </row>
        <row r="157">
          <cell r="A157">
            <v>47696</v>
          </cell>
          <cell r="B157">
            <v>3.1270122258347168</v>
          </cell>
          <cell r="C157">
            <v>4.4256797742826164</v>
          </cell>
          <cell r="D157">
            <v>1.9139257455268712</v>
          </cell>
          <cell r="G157">
            <v>3.2927195617436729</v>
          </cell>
          <cell r="H157">
            <v>5.1628784382146291</v>
          </cell>
          <cell r="I157">
            <v>2.6397669861640907</v>
          </cell>
        </row>
        <row r="158">
          <cell r="A158">
            <v>47727</v>
          </cell>
          <cell r="B158">
            <v>3.1316031974652025</v>
          </cell>
          <cell r="C158">
            <v>4.4325038041030806</v>
          </cell>
          <cell r="D158">
            <v>1.9157843740694853</v>
          </cell>
          <cell r="G158">
            <v>3.2969917240296982</v>
          </cell>
          <cell r="H158">
            <v>5.1720549732517851</v>
          </cell>
          <cell r="I158">
            <v>2.6425684450126008</v>
          </cell>
        </row>
        <row r="159">
          <cell r="A159">
            <v>47757</v>
          </cell>
          <cell r="B159">
            <v>3.1362045097513658</v>
          </cell>
          <cell r="C159">
            <v>4.439343204295743</v>
          </cell>
          <cell r="D159">
            <v>1.9176471889672635</v>
          </cell>
          <cell r="G159">
            <v>3.3012735088886247</v>
          </cell>
          <cell r="H159">
            <v>5.1812521774188705</v>
          </cell>
          <cell r="I159">
            <v>2.645376213837229</v>
          </cell>
        </row>
        <row r="160">
          <cell r="A160">
            <v>47788</v>
          </cell>
          <cell r="B160">
            <v>3.1408161859843906</v>
          </cell>
          <cell r="C160">
            <v>4.4461980094806668</v>
          </cell>
          <cell r="D160">
            <v>1.9195141996495075</v>
          </cell>
          <cell r="G160">
            <v>3.3055649379942338</v>
          </cell>
          <cell r="H160">
            <v>5.1904700972708175</v>
          </cell>
          <cell r="I160">
            <v>2.6481903068504993</v>
          </cell>
        </row>
        <row r="161">
          <cell r="A161">
            <v>47818</v>
          </cell>
          <cell r="B161">
            <v>3.1454382495079214</v>
          </cell>
          <cell r="C161">
            <v>4.4530682543558928</v>
          </cell>
          <cell r="D161">
            <v>1.921385415566758</v>
          </cell>
          <cell r="G161">
            <v>3.3098660330691239</v>
          </cell>
          <cell r="H161">
            <v>5.1997087794674126</v>
          </cell>
          <cell r="I161">
            <v>2.6510107382969466</v>
          </cell>
        </row>
        <row r="162">
          <cell r="A162">
            <v>47849</v>
          </cell>
          <cell r="B162">
            <v>3.1500707237181791</v>
          </cell>
          <cell r="C162">
            <v>4.4227585345703195</v>
          </cell>
          <cell r="D162">
            <v>1.9259653938481973</v>
          </cell>
          <cell r="G162">
            <v>3.3141768158848217</v>
          </cell>
          <cell r="H162">
            <v>5.1708056770231874</v>
          </cell>
          <cell r="I162">
            <v>2.6459252995599645</v>
          </cell>
        </row>
        <row r="163">
          <cell r="A163">
            <v>47880</v>
          </cell>
          <cell r="B163">
            <v>3.1545914359705174</v>
          </cell>
          <cell r="C163">
            <v>4.4293965570510663</v>
          </cell>
          <cell r="D163">
            <v>1.9278015096522751</v>
          </cell>
          <cell r="G163">
            <v>3.3183835977917644</v>
          </cell>
          <cell r="H163">
            <v>5.1797580813416761</v>
          </cell>
          <cell r="I163">
            <v>2.6486665330345174</v>
          </cell>
        </row>
        <row r="164">
          <cell r="A164">
            <v>47908</v>
          </cell>
          <cell r="B164">
            <v>3.159122062637703</v>
          </cell>
          <cell r="C164">
            <v>4.4360491374388342</v>
          </cell>
          <cell r="D164">
            <v>1.9296416522584967</v>
          </cell>
          <cell r="G164">
            <v>3.3225996056300797</v>
          </cell>
          <cell r="H164">
            <v>5.1887301192588859</v>
          </cell>
          <cell r="I164">
            <v>2.6514137783329481</v>
          </cell>
        </row>
        <row r="165">
          <cell r="A165">
            <v>47939</v>
          </cell>
          <cell r="B165">
            <v>3.163662625463127</v>
          </cell>
          <cell r="C165">
            <v>4.4427163076606986</v>
          </cell>
          <cell r="D165">
            <v>1.9314858304980782</v>
          </cell>
          <cell r="G165">
            <v>3.3268248596332404</v>
          </cell>
          <cell r="H165">
            <v>5.1977218338334366</v>
          </cell>
          <cell r="I165">
            <v>2.6541670486398399</v>
          </cell>
        </row>
        <row r="166">
          <cell r="A166">
            <v>47969</v>
          </cell>
          <cell r="B166">
            <v>3.1682131462378695</v>
          </cell>
          <cell r="C166">
            <v>4.4493980997137577</v>
          </cell>
          <cell r="D166">
            <v>1.933334053221603</v>
          </cell>
          <cell r="G166">
            <v>3.3310593800790951</v>
          </cell>
          <cell r="H166">
            <v>5.2067332682183851</v>
          </cell>
          <cell r="I166">
            <v>2.6569263571686941</v>
          </cell>
        </row>
        <row r="167">
          <cell r="A167">
            <v>48000</v>
          </cell>
          <cell r="B167">
            <v>3.1727736468007981</v>
          </cell>
          <cell r="C167">
            <v>4.4560945456652803</v>
          </cell>
          <cell r="D167">
            <v>1.9351863292990659</v>
          </cell>
          <cell r="G167">
            <v>3.3353031872899619</v>
          </cell>
          <cell r="H167">
            <v>5.2157644656614242</v>
          </cell>
          <cell r="I167">
            <v>2.6596917171619898</v>
          </cell>
        </row>
        <row r="168">
          <cell r="A168">
            <v>48030</v>
          </cell>
          <cell r="B168">
            <v>3.1773441490386753</v>
          </cell>
          <cell r="C168">
            <v>4.4628056776528648</v>
          </cell>
          <cell r="D168">
            <v>1.9370426676199137</v>
          </cell>
          <cell r="G168">
            <v>3.339556301632729</v>
          </cell>
          <cell r="H168">
            <v>5.2248154695050948</v>
          </cell>
          <cell r="I168">
            <v>2.6624631418912479</v>
          </cell>
        </row>
        <row r="169">
          <cell r="A169">
            <v>48061</v>
          </cell>
          <cell r="B169">
            <v>3.1819246748862673</v>
          </cell>
          <cell r="C169">
            <v>4.4695315278845902</v>
          </cell>
          <cell r="D169">
            <v>1.9389030770930891</v>
          </cell>
          <cell r="G169">
            <v>3.3438187435189524</v>
          </cell>
          <cell r="H169">
            <v>5.2338863231869936</v>
          </cell>
          <cell r="I169">
            <v>2.6652406446570964</v>
          </cell>
        </row>
        <row r="170">
          <cell r="A170">
            <v>48092</v>
          </cell>
          <cell r="B170">
            <v>3.1865152463264401</v>
          </cell>
          <cell r="C170">
            <v>4.4762721286391685</v>
          </cell>
          <cell r="D170">
            <v>1.940767566647073</v>
          </cell>
          <cell r="G170">
            <v>3.3480905334049504</v>
          </cell>
          <cell r="H170">
            <v>5.2429770702399807</v>
          </cell>
          <cell r="I170">
            <v>2.6680242387893314</v>
          </cell>
        </row>
        <row r="171">
          <cell r="A171">
            <v>48122</v>
          </cell>
          <cell r="B171">
            <v>3.1911158853902757</v>
          </cell>
          <cell r="C171">
            <v>4.483027512266105</v>
          </cell>
          <cell r="D171">
            <v>1.9426361452299272</v>
          </cell>
          <cell r="G171">
            <v>3.3523716917919071</v>
          </cell>
          <cell r="H171">
            <v>5.2520877542923845</v>
          </cell>
          <cell r="I171">
            <v>2.670813937646983</v>
          </cell>
        </row>
        <row r="172">
          <cell r="A172">
            <v>48153</v>
          </cell>
          <cell r="B172">
            <v>3.1957266141571692</v>
          </cell>
          <cell r="C172">
            <v>4.4897977111858518</v>
          </cell>
          <cell r="D172">
            <v>1.9445088218093383</v>
          </cell>
          <cell r="G172">
            <v>3.3566622392259657</v>
          </cell>
          <cell r="H172">
            <v>5.2612184190682223</v>
          </cell>
          <cell r="I172">
            <v>2.673609754618381</v>
          </cell>
        </row>
        <row r="173">
          <cell r="A173">
            <v>48183</v>
          </cell>
          <cell r="B173">
            <v>3.2003474547549402</v>
          </cell>
          <cell r="C173">
            <v>4.4965827578899589</v>
          </cell>
          <cell r="D173">
            <v>1.9463856053726594</v>
          </cell>
          <cell r="G173">
            <v>3.3609621962983303</v>
          </cell>
          <cell r="H173">
            <v>5.2703691083873965</v>
          </cell>
          <cell r="I173">
            <v>2.6764117031212153</v>
          </cell>
        </row>
        <row r="174">
          <cell r="A174">
            <v>48214</v>
          </cell>
          <cell r="B174">
            <v>3.2049784293599357</v>
          </cell>
          <cell r="C174">
            <v>4.4820673797747501</v>
          </cell>
          <cell r="D174">
            <v>1.9504967650488716</v>
          </cell>
          <cell r="G174">
            <v>3.3652715836453639</v>
          </cell>
          <cell r="H174">
            <v>5.3013266283067617</v>
          </cell>
          <cell r="I174">
            <v>2.6687860381217083</v>
          </cell>
        </row>
        <row r="175">
          <cell r="A175">
            <v>48245</v>
          </cell>
          <cell r="B175">
            <v>3.2160734582161599</v>
          </cell>
          <cell r="C175">
            <v>4.498247098141567</v>
          </cell>
          <cell r="D175">
            <v>1.9550147738709942</v>
          </cell>
          <cell r="G175">
            <v>3.3755961440341018</v>
          </cell>
          <cell r="H175">
            <v>5.3234124308786779</v>
          </cell>
          <cell r="I175">
            <v>2.6754590510094407</v>
          </cell>
        </row>
        <row r="176">
          <cell r="A176">
            <v>48274</v>
          </cell>
          <cell r="B176">
            <v>3.2272266562980843</v>
          </cell>
          <cell r="C176">
            <v>4.5145116438397599</v>
          </cell>
          <cell r="D176">
            <v>1.959556469794637</v>
          </cell>
          <cell r="G176">
            <v>3.385974834221984</v>
          </cell>
          <cell r="H176">
            <v>5.3456140253111837</v>
          </cell>
          <cell r="I176">
            <v>2.6821670492944882</v>
          </cell>
        </row>
        <row r="177">
          <cell r="A177">
            <v>48305</v>
          </cell>
          <cell r="B177">
            <v>3.2384383285764153</v>
          </cell>
          <cell r="C177">
            <v>4.5308614616036555</v>
          </cell>
          <cell r="D177">
            <v>1.9641219770069802</v>
          </cell>
          <cell r="G177">
            <v>3.3964079380017385</v>
          </cell>
          <cell r="H177">
            <v>5.3679320186800181</v>
          </cell>
          <cell r="I177">
            <v>2.6889102163989493</v>
          </cell>
        </row>
        <row r="178">
          <cell r="A178">
            <v>48335</v>
          </cell>
          <cell r="B178">
            <v>3.2497087816207708</v>
          </cell>
          <cell r="C178">
            <v>4.5472969984992426</v>
          </cell>
          <cell r="D178">
            <v>1.9687114203462956</v>
          </cell>
          <cell r="G178">
            <v>3.4068957406539679</v>
          </cell>
          <cell r="H178">
            <v>5.3903670212437147</v>
          </cell>
          <cell r="I178">
            <v>2.6956887367065705</v>
          </cell>
        </row>
        <row r="179">
          <cell r="A179">
            <v>48366</v>
          </cell>
          <cell r="B179">
            <v>3.2610383236080533</v>
          </cell>
          <cell r="C179">
            <v>4.5638187039363949</v>
          </cell>
          <cell r="D179">
            <v>1.9733249253053597</v>
          </cell>
          <cell r="G179">
            <v>3.4174385289549472</v>
          </cell>
          <cell r="H179">
            <v>5.4129196464602751</v>
          </cell>
          <cell r="I179">
            <v>2.7025027955677894</v>
          </cell>
        </row>
        <row r="180">
          <cell r="A180">
            <v>48396</v>
          </cell>
          <cell r="B180">
            <v>3.2724272643308829</v>
          </cell>
          <cell r="C180">
            <v>4.5804270296811591</v>
          </cell>
          <cell r="D180">
            <v>1.9779626180348842</v>
          </cell>
          <cell r="G180">
            <v>3.428036591184469</v>
          </cell>
          <cell r="H180">
            <v>5.4355905110039533</v>
          </cell>
          <cell r="I180">
            <v>2.7093525793048032</v>
          </cell>
        </row>
        <row r="181">
          <cell r="A181">
            <v>48427</v>
          </cell>
          <cell r="B181">
            <v>3.2838759152060666</v>
          </cell>
          <cell r="C181">
            <v>4.5971224298681133</v>
          </cell>
          <cell r="D181">
            <v>1.9826246253469662</v>
          </cell>
          <cell r="G181">
            <v>3.4386902171337237</v>
          </cell>
          <cell r="H181">
            <v>5.4583802347821155</v>
          </cell>
          <cell r="I181">
            <v>2.7162382752166616</v>
          </cell>
        </row>
        <row r="182">
          <cell r="A182">
            <v>48458</v>
          </cell>
          <cell r="B182">
            <v>3.2953845892831124</v>
          </cell>
          <cell r="C182">
            <v>4.6139053610127787</v>
          </cell>
          <cell r="D182">
            <v>1.9873110747185563</v>
          </cell>
          <cell r="G182">
            <v>3.4493996981132256</v>
          </cell>
          <cell r="H182">
            <v>5.4812894409521906</v>
          </cell>
          <cell r="I182">
            <v>2.7231600715843882</v>
          </cell>
        </row>
        <row r="183">
          <cell r="A183">
            <v>48488</v>
          </cell>
          <cell r="B183">
            <v>3.3069536012527907</v>
          </cell>
          <cell r="C183">
            <v>4.6307762820241019</v>
          </cell>
          <cell r="D183">
            <v>1.9920220942949429</v>
          </cell>
          <cell r="G183">
            <v>3.4601653269607757</v>
          </cell>
          <cell r="H183">
            <v>5.5043187559387032</v>
          </cell>
          <cell r="I183">
            <v>2.7301181576761326</v>
          </cell>
        </row>
        <row r="184">
          <cell r="A184">
            <v>48519</v>
          </cell>
          <cell r="B184">
            <v>3.3185832674557387</v>
          </cell>
          <cell r="C184">
            <v>4.6477356542170103</v>
          </cell>
          <cell r="D184">
            <v>1.9967578128932577</v>
          </cell>
          <cell r="G184">
            <v>3.4709873980494717</v>
          </cell>
          <cell r="H184">
            <v>5.527468809450415</v>
          </cell>
          <cell r="I184">
            <v>2.7371127237523405</v>
          </cell>
        </row>
        <row r="185">
          <cell r="A185">
            <v>48549</v>
          </cell>
          <cell r="B185">
            <v>3.3302739058911106</v>
          </cell>
          <cell r="C185">
            <v>4.6647839413250205</v>
          </cell>
          <cell r="D185">
            <v>2.0015183600059965</v>
          </cell>
          <cell r="G185">
            <v>3.4818662072957558</v>
          </cell>
          <cell r="H185">
            <v>5.5507402344975354</v>
          </cell>
          <cell r="I185">
            <v>2.7441439610709608</v>
          </cell>
        </row>
        <row r="186">
          <cell r="A186">
            <v>48580</v>
          </cell>
          <cell r="B186">
            <v>3.3420258362252699</v>
          </cell>
          <cell r="C186">
            <v>4.6820859012890654</v>
          </cell>
          <cell r="D186">
            <v>2.0097883359327722</v>
          </cell>
          <cell r="G186">
            <v>3.4928020521675061</v>
          </cell>
          <cell r="H186">
            <v>5.5539871869286186</v>
          </cell>
          <cell r="I186">
            <v>2.7506696632457754</v>
          </cell>
        </row>
        <row r="187">
          <cell r="A187">
            <v>48611</v>
          </cell>
          <cell r="B187">
            <v>3.3509691174272573</v>
          </cell>
          <cell r="C187">
            <v>4.6951284095859371</v>
          </cell>
          <cell r="D187">
            <v>2.0134439610573218</v>
          </cell>
          <cell r="G187">
            <v>3.5011242880120372</v>
          </cell>
          <cell r="H187">
            <v>5.5717097517617429</v>
          </cell>
          <cell r="I187">
            <v>2.7560463726089672</v>
          </cell>
        </row>
        <row r="188">
          <cell r="A188">
            <v>48639</v>
          </cell>
          <cell r="B188">
            <v>3.3599478945488466</v>
          </cell>
          <cell r="C188">
            <v>4.708222683651484</v>
          </cell>
          <cell r="D188">
            <v>2.0171140953729152</v>
          </cell>
          <cell r="G188">
            <v>3.50947955484461</v>
          </cell>
          <cell r="H188">
            <v>5.5895026575270403</v>
          </cell>
          <cell r="I188">
            <v>2.7614444221535708</v>
          </cell>
        </row>
        <row r="189">
          <cell r="A189">
            <v>48670</v>
          </cell>
          <cell r="B189">
            <v>3.3689623084734865</v>
          </cell>
          <cell r="C189">
            <v>4.721368928944254</v>
          </cell>
          <cell r="D189">
            <v>2.0207987964665901</v>
          </cell>
          <cell r="G189">
            <v>3.5178679837653508</v>
          </cell>
          <cell r="H189">
            <v>5.6073661834079598</v>
          </cell>
          <cell r="I189">
            <v>2.7668638965788546</v>
          </cell>
        </row>
        <row r="190">
          <cell r="A190">
            <v>48700</v>
          </cell>
          <cell r="B190">
            <v>3.378012500643794</v>
          </cell>
          <cell r="C190">
            <v>4.7345673517382609</v>
          </cell>
          <cell r="D190">
            <v>2.0244981221539482</v>
          </cell>
          <cell r="G190">
            <v>3.5262897063947243</v>
          </cell>
          <cell r="H190">
            <v>5.6253006096960272</v>
          </cell>
          <cell r="I190">
            <v>2.7723048809202568</v>
          </cell>
        </row>
        <row r="191">
          <cell r="A191">
            <v>48731</v>
          </cell>
          <cell r="B191">
            <v>3.3870986130637721</v>
          </cell>
          <cell r="C191">
            <v>4.7478181591262185</v>
          </cell>
          <cell r="D191">
            <v>2.0282121304800618</v>
          </cell>
          <cell r="G191">
            <v>3.5347448548755951</v>
          </cell>
          <cell r="H191">
            <v>5.6433062177952484</v>
          </cell>
          <cell r="I191">
            <v>2.7777674605507228</v>
          </cell>
        </row>
        <row r="192">
          <cell r="A192">
            <v>48761</v>
          </cell>
          <cell r="B192">
            <v>3.3962207883010391</v>
          </cell>
          <cell r="C192">
            <v>4.7611215590227944</v>
          </cell>
          <cell r="D192">
            <v>2.0319408797203842</v>
          </cell>
          <cell r="G192">
            <v>3.5432335618753035</v>
          </cell>
          <cell r="H192">
            <v>5.6613832902265218</v>
          </cell>
          <cell r="I192">
            <v>2.7832517211820429</v>
          </cell>
        </row>
        <row r="193">
          <cell r="A193">
            <v>48792</v>
          </cell>
          <cell r="B193">
            <v>3.4053791694890627</v>
          </cell>
          <cell r="C193">
            <v>4.7744777601678701</v>
          </cell>
          <cell r="D193">
            <v>2.0356844283816633</v>
          </cell>
          <cell r="G193">
            <v>3.5517559605877489</v>
          </cell>
          <cell r="H193">
            <v>5.6795321106320733</v>
          </cell>
          <cell r="I193">
            <v>2.7887577488661979</v>
          </cell>
        </row>
        <row r="194">
          <cell r="A194">
            <v>48823</v>
          </cell>
          <cell r="B194">
            <v>3.4145739003294109</v>
          </cell>
          <cell r="C194">
            <v>4.7878869721298161</v>
          </cell>
          <cell r="D194">
            <v>2.0394428352028622</v>
          </cell>
          <cell r="G194">
            <v>3.5603121847354755</v>
          </cell>
          <cell r="H194">
            <v>5.6977529637799051</v>
          </cell>
          <cell r="I194">
            <v>2.7942856299967089</v>
          </cell>
        </row>
        <row r="195">
          <cell r="A195">
            <v>48853</v>
          </cell>
          <cell r="B195">
            <v>3.4238051250940007</v>
          </cell>
          <cell r="C195">
            <v>4.8013494053087822</v>
          </cell>
          <cell r="D195">
            <v>2.0432161591560778</v>
          </cell>
          <cell r="G195">
            <v>3.5689023685717753</v>
          </cell>
          <cell r="H195">
            <v>5.7160461355682672</v>
          </cell>
          <cell r="I195">
            <v>2.7998354513099946</v>
          </cell>
        </row>
        <row r="196">
          <cell r="A196">
            <v>48884</v>
          </cell>
          <cell r="B196">
            <v>3.4330729886273668</v>
          </cell>
          <cell r="C196">
            <v>4.8148652709399951</v>
          </cell>
          <cell r="D196">
            <v>2.0470044594474679</v>
          </cell>
          <cell r="G196">
            <v>3.5775266468827898</v>
          </cell>
          <cell r="H196">
            <v>5.7344119130301365</v>
          </cell>
          <cell r="I196">
            <v>2.8054072998867294</v>
          </cell>
        </row>
        <row r="197">
          <cell r="A197">
            <v>48914</v>
          </cell>
          <cell r="B197">
            <v>3.4423776363489322</v>
          </cell>
          <cell r="C197">
            <v>4.8284347810970747</v>
          </cell>
          <cell r="D197">
            <v>2.05080779551818</v>
          </cell>
          <cell r="G197">
            <v>3.5861851549896295</v>
          </cell>
          <cell r="H197">
            <v>5.7528505843377307</v>
          </cell>
          <cell r="I197">
            <v>2.8110012631532122</v>
          </cell>
        </row>
        <row r="198">
          <cell r="A198">
            <v>48945</v>
          </cell>
          <cell r="B198">
            <v>3.4517192142552906</v>
          </cell>
          <cell r="C198">
            <v>4.8602836954497723</v>
          </cell>
          <cell r="D198">
            <v>2.056392227489928</v>
          </cell>
          <cell r="G198">
            <v>3.5948780287504922</v>
          </cell>
          <cell r="H198">
            <v>5.7923373404156742</v>
          </cell>
          <cell r="I198">
            <v>2.8105241014883204</v>
          </cell>
        </row>
        <row r="199">
          <cell r="A199">
            <v>48976</v>
          </cell>
          <cell r="B199">
            <v>3.4649993820622491</v>
          </cell>
          <cell r="C199">
            <v>4.8797533678056517</v>
          </cell>
          <cell r="D199">
            <v>2.061830508703884</v>
          </cell>
          <cell r="G199">
            <v>3.6072359861990275</v>
          </cell>
          <cell r="H199">
            <v>5.8187720319127569</v>
          </cell>
          <cell r="I199">
            <v>2.8184739061492259</v>
          </cell>
        </row>
        <row r="200">
          <cell r="A200">
            <v>49004</v>
          </cell>
          <cell r="B200">
            <v>3.4783541858297138</v>
          </cell>
          <cell r="C200">
            <v>4.8993324617982283</v>
          </cell>
          <cell r="D200">
            <v>2.0672993536387061</v>
          </cell>
          <cell r="G200">
            <v>3.6196633966874261</v>
          </cell>
          <cell r="H200">
            <v>5.8453552891975065</v>
          </cell>
          <cell r="I200">
            <v>2.8264683895608318</v>
          </cell>
        </row>
        <row r="201">
          <cell r="A201">
            <v>49035</v>
          </cell>
          <cell r="B201">
            <v>3.4917840450197497</v>
          </cell>
          <cell r="C201">
            <v>4.9190215923887761</v>
          </cell>
          <cell r="D201">
            <v>2.072798934065768</v>
          </cell>
          <cell r="G201">
            <v>3.6321606505491832</v>
          </cell>
          <cell r="H201">
            <v>5.8720879472255056</v>
          </cell>
          <cell r="I201">
            <v>2.8345078028224857</v>
          </cell>
        </row>
        <row r="202">
          <cell r="A202">
            <v>49065</v>
          </cell>
          <cell r="B202">
            <v>3.505289381451842</v>
          </cell>
          <cell r="C202">
            <v>4.9388213779947225</v>
          </cell>
          <cell r="D202">
            <v>2.0783294227218163</v>
          </cell>
          <cell r="G202">
            <v>3.6447281403115124</v>
          </cell>
          <cell r="H202">
            <v>5.8989708456448779</v>
          </cell>
          <cell r="I202">
            <v>2.8425923984447401</v>
          </cell>
        </row>
        <row r="203">
          <cell r="A203">
            <v>49096</v>
          </cell>
          <cell r="B203">
            <v>3.5188706193161474</v>
          </cell>
          <cell r="C203">
            <v>4.9587324405090643</v>
          </cell>
          <cell r="D203">
            <v>2.0838909933143972</v>
          </cell>
          <cell r="G203">
            <v>3.6573662607076711</v>
          </cell>
          <cell r="H203">
            <v>5.9260048288226592</v>
          </cell>
          <cell r="I203">
            <v>2.8507224303572851</v>
          </cell>
        </row>
        <row r="204">
          <cell r="A204">
            <v>49126</v>
          </cell>
          <cell r="B204">
            <v>3.5325281851868162</v>
          </cell>
          <cell r="C204">
            <v>4.9787554053199043</v>
          </cell>
          <cell r="D204">
            <v>2.0894838205273114</v>
          </cell>
          <cell r="G204">
            <v>3.6700754086893612</v>
          </cell>
          <cell r="H204">
            <v>5.953190745871316</v>
          </cell>
          <cell r="I204">
            <v>2.8588981539169209</v>
          </cell>
        </row>
        <row r="205">
          <cell r="A205">
            <v>49157</v>
          </cell>
          <cell r="B205">
            <v>3.5462625080353902</v>
          </cell>
          <cell r="C205">
            <v>4.9988909013300908</v>
          </cell>
          <cell r="D205">
            <v>2.095108080026101</v>
          </cell>
          <cell r="G205">
            <v>3.6828559834391923</v>
          </cell>
          <cell r="H205">
            <v>5.9805294506754203</v>
          </cell>
          <cell r="I205">
            <v>2.867119825915581</v>
          </cell>
        </row>
        <row r="206">
          <cell r="A206">
            <v>49188</v>
          </cell>
          <cell r="B206">
            <v>3.5600740192442784</v>
          </cell>
          <cell r="C206">
            <v>5.0191395609769742</v>
          </cell>
          <cell r="D206">
            <v>2.1007639484635678</v>
          </cell>
          <cell r="G206">
            <v>3.6957083863832265</v>
          </cell>
          <cell r="H206">
            <v>6.0080218019184635</v>
          </cell>
          <cell r="I206">
            <v>2.8753877045883969</v>
          </cell>
        </row>
        <row r="207">
          <cell r="A207">
            <v>49218</v>
          </cell>
          <cell r="B207">
            <v>3.573963152620304</v>
          </cell>
          <cell r="C207">
            <v>5.0395020202522751</v>
          </cell>
          <cell r="D207">
            <v>2.1064516034853207</v>
          </cell>
          <cell r="G207">
            <v>3.7086330212035818</v>
          </cell>
          <cell r="H207">
            <v>6.0356686631098349</v>
          </cell>
          <cell r="I207">
            <v>2.8837020496218093</v>
          </cell>
        </row>
        <row r="208">
          <cell r="A208">
            <v>49249</v>
          </cell>
          <cell r="B208">
            <v>3.5879303444083313</v>
          </cell>
          <cell r="C208">
            <v>5.059978918722047</v>
          </cell>
          <cell r="D208">
            <v>2.1121712237353565</v>
          </cell>
          <cell r="G208">
            <v>3.7216302938511117</v>
          </cell>
          <cell r="H208">
            <v>6.0634709026119307</v>
          </cell>
          <cell r="I208">
            <v>2.8920631221617246</v>
          </cell>
        </row>
        <row r="209">
          <cell r="A209">
            <v>49279</v>
          </cell>
          <cell r="B209">
            <v>3.6019760333049664</v>
          </cell>
          <cell r="C209">
            <v>5.08057089954678</v>
          </cell>
          <cell r="D209">
            <v>2.1179229888616691</v>
          </cell>
          <cell r="G209">
            <v>3.7347006125581572</v>
          </cell>
          <cell r="H209">
            <v>6.0914293936674442</v>
          </cell>
          <cell r="I209">
            <v>2.9004711848217148</v>
          </cell>
        </row>
        <row r="210">
          <cell r="A210">
            <v>49310</v>
          </cell>
          <cell r="B210">
            <v>3.6161006604723394</v>
          </cell>
          <cell r="C210">
            <v>5.1127488255772793</v>
          </cell>
          <cell r="D210">
            <v>2.1295036601735675</v>
          </cell>
          <cell r="G210">
            <v>3.7478443878513712</v>
          </cell>
          <cell r="H210">
            <v>6.1436355901520381</v>
          </cell>
          <cell r="I210">
            <v>2.9094519868811215</v>
          </cell>
        </row>
        <row r="211">
          <cell r="A211">
            <v>49341</v>
          </cell>
          <cell r="B211">
            <v>3.6228588760023932</v>
          </cell>
          <cell r="C211">
            <v>5.1226875227963449</v>
          </cell>
          <cell r="D211">
            <v>2.1322866763572126</v>
          </cell>
          <cell r="G211">
            <v>3.7541332948262278</v>
          </cell>
          <cell r="H211">
            <v>6.1571525003373813</v>
          </cell>
          <cell r="I211">
            <v>2.9134990105993186</v>
          </cell>
        </row>
        <row r="212">
          <cell r="A212">
            <v>49369</v>
          </cell>
          <cell r="B212">
            <v>3.6296351631779258</v>
          </cell>
          <cell r="C212">
            <v>5.1326527963522919</v>
          </cell>
          <cell r="D212">
            <v>2.1350771343990838</v>
          </cell>
          <cell r="G212">
            <v>3.7604390185031846</v>
          </cell>
          <cell r="H212">
            <v>6.1707055550948748</v>
          </cell>
          <cell r="I212">
            <v>2.9175568561650205</v>
          </cell>
        </row>
        <row r="213">
          <cell r="A213">
            <v>49400</v>
          </cell>
          <cell r="B213">
            <v>3.6364295703229894</v>
          </cell>
          <cell r="C213">
            <v>5.1426447173109446</v>
          </cell>
          <cell r="D213">
            <v>2.1378750541989033</v>
          </cell>
          <cell r="G213">
            <v>3.7667616038505427</v>
          </cell>
          <cell r="H213">
            <v>6.18429485107605</v>
          </cell>
          <cell r="I213">
            <v>2.9216255525161325</v>
          </cell>
        </row>
        <row r="214">
          <cell r="A214">
            <v>49430</v>
          </cell>
          <cell r="B214">
            <v>3.6432421458908584</v>
          </cell>
          <cell r="C214">
            <v>5.1526633569281541</v>
          </cell>
          <cell r="D214">
            <v>2.1406804557096089</v>
          </cell>
          <cell r="G214">
            <v>3.7731010959568509</v>
          </cell>
          <cell r="H214">
            <v>6.19792048519089</v>
          </cell>
          <cell r="I214">
            <v>2.9257051286679379</v>
          </cell>
        </row>
        <row r="215">
          <cell r="A215">
            <v>49461</v>
          </cell>
          <cell r="B215">
            <v>3.6500729384643718</v>
          </cell>
          <cell r="C215">
            <v>5.1627087866503159</v>
          </cell>
          <cell r="D215">
            <v>2.1434933589374907</v>
          </cell>
          <cell r="G215">
            <v>3.7794575400312267</v>
          </cell>
          <cell r="H215">
            <v>6.2115825546085173</v>
          </cell>
          <cell r="I215">
            <v>2.9297956137133103</v>
          </cell>
        </row>
        <row r="216">
          <cell r="A216">
            <v>49491</v>
          </cell>
          <cell r="B216">
            <v>3.6569219967562798</v>
          </cell>
          <cell r="C216">
            <v>5.1727810781148724</v>
          </cell>
          <cell r="D216">
            <v>2.1463137839423378</v>
          </cell>
          <cell r="G216">
            <v>3.7858309814036764</v>
          </cell>
          <cell r="H216">
            <v>6.2252811567578865</v>
          </cell>
          <cell r="I216">
            <v>2.9338970368229162</v>
          </cell>
        </row>
        <row r="217">
          <cell r="A217">
            <v>49522</v>
          </cell>
          <cell r="B217">
            <v>3.6637893696095913</v>
          </cell>
          <cell r="C217">
            <v>5.1828803031508244</v>
          </cell>
          <cell r="D217">
            <v>2.1491417508375785</v>
          </cell>
          <cell r="G217">
            <v>3.7922214655254205</v>
          </cell>
          <cell r="H217">
            <v>6.2390163893284782</v>
          </cell>
          <cell r="I217">
            <v>2.9380094272454258</v>
          </cell>
        </row>
        <row r="218">
          <cell r="A218">
            <v>49553</v>
          </cell>
          <cell r="B218">
            <v>3.6706751059979252</v>
          </cell>
          <cell r="C218">
            <v>5.1930065337792515</v>
          </cell>
          <cell r="D218">
            <v>2.1519772797904255</v>
          </cell>
          <cell r="G218">
            <v>3.798629037969218</v>
          </cell>
          <cell r="H218">
            <v>6.2527883502710013</v>
          </cell>
          <cell r="I218">
            <v>2.9421328143077226</v>
          </cell>
        </row>
        <row r="219">
          <cell r="A219">
            <v>49583</v>
          </cell>
          <cell r="B219">
            <v>3.6775792550258544</v>
          </cell>
          <cell r="C219">
            <v>5.2031598422138119</v>
          </cell>
          <cell r="D219">
            <v>2.1548203910220187</v>
          </cell>
          <cell r="G219">
            <v>3.8050537444296886</v>
          </cell>
          <cell r="H219">
            <v>6.2665971377980823</v>
          </cell>
          <cell r="I219">
            <v>2.9462672274151078</v>
          </cell>
        </row>
        <row r="220">
          <cell r="A220">
            <v>49614</v>
          </cell>
          <cell r="B220">
            <v>3.6845018659292599</v>
          </cell>
          <cell r="C220">
            <v>5.2133403008612724</v>
          </cell>
          <cell r="D220">
            <v>2.1576711048075712</v>
          </cell>
          <cell r="G220">
            <v>3.8114956307236429</v>
          </cell>
          <cell r="H220">
            <v>6.2804428503849756</v>
          </cell>
          <cell r="I220">
            <v>2.950412696051516</v>
          </cell>
        </row>
        <row r="221">
          <cell r="A221">
            <v>49644</v>
          </cell>
          <cell r="B221">
            <v>3.6914429880756812</v>
          </cell>
          <cell r="C221">
            <v>5.223547982322013</v>
          </cell>
          <cell r="D221">
            <v>2.1605294414765104</v>
          </cell>
          <cell r="G221">
            <v>3.8179547427904064</v>
          </cell>
          <cell r="H221">
            <v>6.2943255867702597</v>
          </cell>
          <cell r="I221">
            <v>2.9545692497797216</v>
          </cell>
        </row>
        <row r="222">
          <cell r="A222">
            <v>49675</v>
          </cell>
          <cell r="B222">
            <v>3.6984026709646667</v>
          </cell>
          <cell r="C222">
            <v>5.2578700612309346</v>
          </cell>
          <cell r="D222">
            <v>2.1763241269400235</v>
          </cell>
          <cell r="G222">
            <v>3.8244311266921462</v>
          </cell>
          <cell r="H222">
            <v>6.3496124476769449</v>
          </cell>
          <cell r="I222">
            <v>2.9638569233148049</v>
          </cell>
        </row>
        <row r="223">
          <cell r="A223">
            <v>49706</v>
          </cell>
          <cell r="B223">
            <v>3.7053809642281292</v>
          </cell>
          <cell r="C223">
            <v>5.2681968164381461</v>
          </cell>
          <cell r="D223">
            <v>2.1792323422790902</v>
          </cell>
          <cell r="G223">
            <v>3.8309248286142026</v>
          </cell>
          <cell r="H223">
            <v>6.3636801453785043</v>
          </cell>
          <cell r="I223">
            <v>2.9680494272591216</v>
          </cell>
        </row>
        <row r="224">
          <cell r="A224">
            <v>49735</v>
          </cell>
          <cell r="B224">
            <v>3.7123779176306968</v>
          </cell>
          <cell r="C224">
            <v>5.278551185659472</v>
          </cell>
          <cell r="D224">
            <v>2.1821483342622043</v>
          </cell>
          <cell r="G224">
            <v>3.8374358948654157</v>
          </cell>
          <cell r="H224">
            <v>6.3777854604724666</v>
          </cell>
          <cell r="I224">
            <v>2.9722531420688818</v>
          </cell>
        </row>
        <row r="225">
          <cell r="A225">
            <v>49766</v>
          </cell>
          <cell r="B225">
            <v>3.7193935810700722</v>
          </cell>
          <cell r="C225">
            <v>5.28893324273551</v>
          </cell>
          <cell r="D225">
            <v>2.1850721236843178</v>
          </cell>
          <cell r="G225">
            <v>3.8439643718784566</v>
          </cell>
          <cell r="H225">
            <v>6.3919284935487299</v>
          </cell>
          <cell r="I225">
            <v>2.9764680977222326</v>
          </cell>
        </row>
        <row r="226">
          <cell r="A226">
            <v>49796</v>
          </cell>
          <cell r="B226">
            <v>3.7264280045773832</v>
          </cell>
          <cell r="C226">
            <v>5.2993430617043122</v>
          </cell>
          <cell r="D226">
            <v>2.1880037313959866</v>
          </cell>
          <cell r="G226">
            <v>3.8505103062101584</v>
          </cell>
          <cell r="H226">
            <v>6.4061093454661657</v>
          </cell>
          <cell r="I226">
            <v>2.9806943242774868</v>
          </cell>
        </row>
        <row r="227">
          <cell r="A227">
            <v>49827</v>
          </cell>
          <cell r="B227">
            <v>3.7334812383175437</v>
          </cell>
          <cell r="C227">
            <v>5.309780716801904</v>
          </cell>
          <cell r="D227">
            <v>2.1909431783035211</v>
          </cell>
          <cell r="G227">
            <v>3.8570737445418493</v>
          </cell>
          <cell r="H227">
            <v>6.4203281173533462</v>
          </cell>
          <cell r="I227">
            <v>2.9849318518733297</v>
          </cell>
        </row>
        <row r="228">
          <cell r="A228">
            <v>49857</v>
          </cell>
          <cell r="B228">
            <v>3.7405533325896094</v>
          </cell>
          <cell r="C228">
            <v>5.3202462824628256</v>
          </cell>
          <cell r="D228">
            <v>2.1938904853691374</v>
          </cell>
          <cell r="G228">
            <v>3.8636547336796845</v>
          </cell>
          <cell r="H228">
            <v>6.4345849106092627</v>
          </cell>
          <cell r="I228">
            <v>2.9891807107290411</v>
          </cell>
        </row>
        <row r="229">
          <cell r="A229">
            <v>49888</v>
          </cell>
          <cell r="B229">
            <v>3.7476443378271371</v>
          </cell>
          <cell r="C229">
            <v>5.3307398333206555</v>
          </cell>
          <cell r="D229">
            <v>2.1968456736111035</v>
          </cell>
          <cell r="G229">
            <v>3.8702533205549798</v>
          </cell>
          <cell r="H229">
            <v>6.4488798269040544</v>
          </cell>
          <cell r="I229">
            <v>2.9934409311447059</v>
          </cell>
        </row>
        <row r="230">
          <cell r="A230">
            <v>49919</v>
          </cell>
          <cell r="B230">
            <v>3.754754304598543</v>
          </cell>
          <cell r="C230">
            <v>5.3412614442085404</v>
          </cell>
          <cell r="D230">
            <v>2.1998087641038917</v>
          </cell>
          <cell r="G230">
            <v>3.8768695522245444</v>
          </cell>
          <cell r="H230">
            <v>6.4632129681797261</v>
          </cell>
          <cell r="I230">
            <v>2.9977125435014336</v>
          </cell>
        </row>
        <row r="231">
          <cell r="A231">
            <v>49949</v>
          </cell>
          <cell r="B231">
            <v>3.7618832836074665</v>
          </cell>
          <cell r="C231">
            <v>5.3518111901597409</v>
          </cell>
          <cell r="D231">
            <v>2.2027797779783285</v>
          </cell>
          <cell r="G231">
            <v>3.8835034758710236</v>
          </cell>
          <cell r="H231">
            <v>6.4775844366508766</v>
          </cell>
          <cell r="I231">
            <v>3.0019955782615737</v>
          </cell>
        </row>
        <row r="232">
          <cell r="A232">
            <v>49980</v>
          </cell>
          <cell r="B232">
            <v>3.7690313256931294</v>
          </cell>
          <cell r="C232">
            <v>5.3623891464081517</v>
          </cell>
          <cell r="D232">
            <v>2.2057587364217426</v>
          </cell>
          <cell r="G232">
            <v>3.8901551388032258</v>
          </cell>
          <cell r="H232">
            <v>6.4919943348054341</v>
          </cell>
          <cell r="I232">
            <v>3.0062900659689324</v>
          </cell>
        </row>
        <row r="233">
          <cell r="A233">
            <v>50010</v>
          </cell>
          <cell r="B233">
            <v>3.776198481830698</v>
          </cell>
          <cell r="C233">
            <v>5.3729953883888451</v>
          </cell>
          <cell r="D233">
            <v>2.2087456606781215</v>
          </cell>
          <cell r="G233">
            <v>3.8968245884564663</v>
          </cell>
          <cell r="H233">
            <v>6.506442765405378</v>
          </cell>
          <cell r="I233">
            <v>3.0105960372489893</v>
          </cell>
        </row>
        <row r="234">
          <cell r="A234">
            <v>50041</v>
          </cell>
          <cell r="B234">
            <v>3.783384803131649</v>
          </cell>
          <cell r="C234">
            <v>5.3372007518515439</v>
          </cell>
          <cell r="D234">
            <v>2.2125931001239594</v>
          </cell>
          <cell r="G234">
            <v>3.9035118723929028</v>
          </cell>
          <cell r="H234">
            <v>6.4296437866885157</v>
          </cell>
          <cell r="I234">
            <v>2.9983894833670388</v>
          </cell>
        </row>
        <row r="235">
          <cell r="A235">
            <v>50072</v>
          </cell>
          <cell r="B235">
            <v>3.7905903408441315</v>
          </cell>
          <cell r="C235">
            <v>5.3477396394049386</v>
          </cell>
          <cell r="D235">
            <v>2.2155982996480246</v>
          </cell>
          <cell r="G235">
            <v>3.9102170383018766</v>
          </cell>
          <cell r="H235">
            <v>6.4439254902884242</v>
          </cell>
          <cell r="I235">
            <v>3.002674328282124</v>
          </cell>
        </row>
        <row r="236">
          <cell r="A236">
            <v>50100</v>
          </cell>
          <cell r="B236">
            <v>3.7978151463533321</v>
          </cell>
          <cell r="C236">
            <v>5.3583067082199047</v>
          </cell>
          <cell r="D236">
            <v>2.2186115351543911</v>
          </cell>
          <cell r="G236">
            <v>3.9169401340002521</v>
          </cell>
          <cell r="H236">
            <v>6.4582453835381175</v>
          </cell>
          <cell r="I236">
            <v>3.0069706309848288</v>
          </cell>
        </row>
        <row r="237">
          <cell r="A237">
            <v>50131</v>
          </cell>
          <cell r="B237">
            <v>3.8050592711818449</v>
          </cell>
          <cell r="C237">
            <v>5.3689020336538729</v>
          </cell>
          <cell r="D237">
            <v>2.2216328281314865</v>
          </cell>
          <cell r="G237">
            <v>3.9236812074327547</v>
          </cell>
          <cell r="H237">
            <v>6.472603568557723</v>
          </cell>
          <cell r="I237">
            <v>3.0112784221135787</v>
          </cell>
        </row>
        <row r="238">
          <cell r="A238">
            <v>50161</v>
          </cell>
          <cell r="B238">
            <v>3.8123227669900386</v>
          </cell>
          <cell r="C238">
            <v>5.3795256912657816</v>
          </cell>
          <cell r="D238">
            <v>2.2246622001251986</v>
          </cell>
          <cell r="G238">
            <v>3.9304403066723159</v>
          </cell>
          <cell r="H238">
            <v>6.4870001477404378</v>
          </cell>
          <cell r="I238">
            <v>3.0155977323887244</v>
          </cell>
        </row>
        <row r="239">
          <cell r="A239">
            <v>50192</v>
          </cell>
          <cell r="B239">
            <v>3.8196056855764171</v>
          </cell>
          <cell r="C239">
            <v>5.3901777568166187</v>
          </cell>
          <cell r="D239">
            <v>2.2276996727390301</v>
          </cell>
          <cell r="G239">
            <v>3.9372174799204185</v>
          </cell>
          <cell r="H239">
            <v>6.5014352237532611</v>
          </cell>
          <cell r="I239">
            <v>3.0199285926127675</v>
          </cell>
        </row>
        <row r="240">
          <cell r="A240">
            <v>50222</v>
          </cell>
          <cell r="B240">
            <v>3.8269080788780006</v>
          </cell>
          <cell r="C240">
            <v>5.4008583062699582</v>
          </cell>
          <cell r="D240">
            <v>2.2307452676342505</v>
          </cell>
          <cell r="G240">
            <v>3.9440127755074341</v>
          </cell>
          <cell r="H240">
            <v>6.5159088995377203</v>
          </cell>
          <cell r="I240">
            <v>3.0242710336705718</v>
          </cell>
        </row>
        <row r="241">
          <cell r="A241">
            <v>50253</v>
          </cell>
          <cell r="B241">
            <v>3.8342299989706872</v>
          </cell>
          <cell r="C241">
            <v>5.4115674157925007</v>
          </cell>
          <cell r="D241">
            <v>2.2337990065300541</v>
          </cell>
          <cell r="G241">
            <v>3.9508262418929716</v>
          </cell>
          <cell r="H241">
            <v>6.5304212783106212</v>
          </cell>
          <cell r="I241">
            <v>3.0286250865295923</v>
          </cell>
        </row>
        <row r="242">
          <cell r="A242">
            <v>50284</v>
          </cell>
          <cell r="B242">
            <v>3.8415714980696292</v>
          </cell>
          <cell r="C242">
            <v>5.4223051617546192</v>
          </cell>
          <cell r="D242">
            <v>2.2368609112037121</v>
          </cell>
          <cell r="G242">
            <v>3.9576579276662223</v>
          </cell>
          <cell r="H242">
            <v>6.5449724635647692</v>
          </cell>
          <cell r="I242">
            <v>3.0329907822400877</v>
          </cell>
        </row>
        <row r="243">
          <cell r="A243">
            <v>50314</v>
          </cell>
          <cell r="B243">
            <v>3.8489326285296004</v>
          </cell>
          <cell r="C243">
            <v>5.4330716207309058</v>
          </cell>
          <cell r="D243">
            <v>2.2399310034907272</v>
          </cell>
          <cell r="G243">
            <v>3.9645078815463073</v>
          </cell>
          <cell r="H243">
            <v>6.5595625590697111</v>
          </cell>
          <cell r="I243">
            <v>3.0373681519353508</v>
          </cell>
        </row>
        <row r="244">
          <cell r="A244">
            <v>50345</v>
          </cell>
          <cell r="B244">
            <v>3.8563134428453774</v>
          </cell>
          <cell r="C244">
            <v>5.4438668695007113</v>
          </cell>
          <cell r="D244">
            <v>2.2430093052849931</v>
          </cell>
          <cell r="G244">
            <v>3.9713761523826232</v>
          </cell>
          <cell r="H244">
            <v>6.5741916688724791</v>
          </cell>
          <cell r="I244">
            <v>3.0417572268319208</v>
          </cell>
        </row>
        <row r="245">
          <cell r="A245">
            <v>50375</v>
          </cell>
          <cell r="B245">
            <v>3.8637139936521052</v>
          </cell>
          <cell r="C245">
            <v>5.4546909850486998</v>
          </cell>
          <cell r="D245">
            <v>2.2460958385389476</v>
          </cell>
          <cell r="G245">
            <v>3.97826278915519</v>
          </cell>
          <cell r="H245">
            <v>6.5888598972983266</v>
          </cell>
          <cell r="I245">
            <v>3.0461580382298132</v>
          </cell>
        </row>
        <row r="246">
          <cell r="A246">
            <v>50406</v>
          </cell>
          <cell r="B246">
            <v>3.8711343337256769</v>
          </cell>
          <cell r="C246">
            <v>5.4800880538463881</v>
          </cell>
          <cell r="D246">
            <v>2.2518486819295598</v>
          </cell>
          <cell r="G246">
            <v>3.985167840975004</v>
          </cell>
          <cell r="H246">
            <v>6.6123091084574339</v>
          </cell>
          <cell r="I246">
            <v>3.0530925308396606</v>
          </cell>
        </row>
        <row r="247">
          <cell r="A247">
            <v>50437</v>
          </cell>
          <cell r="B247">
            <v>3.8785745159831135</v>
          </cell>
          <cell r="C247">
            <v>5.4910090257907695</v>
          </cell>
          <cell r="D247">
            <v>2.2549588519083654</v>
          </cell>
          <cell r="G247">
            <v>3.9920913570843846</v>
          </cell>
          <cell r="H247">
            <v>6.6270792639158902</v>
          </cell>
          <cell r="I247">
            <v>3.057523653137598</v>
          </cell>
        </row>
        <row r="248">
          <cell r="A248">
            <v>50465</v>
          </cell>
          <cell r="B248">
            <v>3.8860345934829317</v>
          </cell>
          <cell r="C248">
            <v>5.501959200700397</v>
          </cell>
          <cell r="D248">
            <v>2.2580773385632193</v>
          </cell>
          <cell r="G248">
            <v>3.9990333868573238</v>
          </cell>
          <cell r="H248">
            <v>6.6418889151572049</v>
          </cell>
          <cell r="I248">
            <v>3.0619666243727113</v>
          </cell>
        </row>
        <row r="249">
          <cell r="A249">
            <v>50496</v>
          </cell>
          <cell r="B249">
            <v>3.8935146194255337</v>
          </cell>
          <cell r="C249">
            <v>5.5129386566647653</v>
          </cell>
          <cell r="D249">
            <v>2.2612041641331326</v>
          </cell>
          <cell r="G249">
            <v>4.005993979799845</v>
          </cell>
          <cell r="H249">
            <v>6.656738167794142</v>
          </cell>
          <cell r="I249">
            <v>3.0664214762293693</v>
          </cell>
        </row>
        <row r="250">
          <cell r="A250">
            <v>50526</v>
          </cell>
          <cell r="B250">
            <v>3.9010146471535769</v>
          </cell>
          <cell r="C250">
            <v>5.5239474719821828</v>
          </cell>
          <cell r="D250">
            <v>2.2643393509165817</v>
          </cell>
          <cell r="G250">
            <v>4.0129731855503499</v>
          </cell>
          <cell r="H250">
            <v>6.6716271277218642</v>
          </cell>
          <cell r="I250">
            <v>3.0708882404766653</v>
          </cell>
        </row>
        <row r="251">
          <cell r="A251">
            <v>50557</v>
          </cell>
          <cell r="B251">
            <v>3.9085347301523603</v>
          </cell>
          <cell r="C251">
            <v>5.5349857251603298</v>
          </cell>
          <cell r="D251">
            <v>2.2674829212716716</v>
          </cell>
          <cell r="G251">
            <v>4.019971053879976</v>
          </cell>
          <cell r="H251">
            <v>6.686555901118715</v>
          </cell>
          <cell r="I251">
            <v>3.0753669489686439</v>
          </cell>
        </row>
        <row r="252">
          <cell r="A252">
            <v>50587</v>
          </cell>
          <cell r="B252">
            <v>3.9160749220502042</v>
          </cell>
          <cell r="C252">
            <v>5.5460534949168157</v>
          </cell>
          <cell r="D252">
            <v>2.2706348976162918</v>
          </cell>
          <cell r="G252">
            <v>4.0269876346929472</v>
          </cell>
          <cell r="H252">
            <v>6.7015245944469504</v>
          </cell>
          <cell r="I252">
            <v>3.0798576336445294</v>
          </cell>
        </row>
        <row r="253">
          <cell r="A253">
            <v>50618</v>
          </cell>
          <cell r="B253">
            <v>3.92363527661883</v>
          </cell>
          <cell r="C253">
            <v>5.557150860179747</v>
          </cell>
          <cell r="D253">
            <v>2.2737953024282795</v>
          </cell>
          <cell r="G253">
            <v>4.0340229780269352</v>
          </cell>
          <cell r="H253">
            <v>6.7165333144535122</v>
          </cell>
          <cell r="I253">
            <v>3.0843603265289508</v>
          </cell>
        </row>
        <row r="254">
          <cell r="A254">
            <v>50649</v>
          </cell>
          <cell r="B254">
            <v>3.9312158477737489</v>
          </cell>
          <cell r="C254">
            <v>5.5682779000882823</v>
          </cell>
          <cell r="D254">
            <v>2.2769641582455762</v>
          </cell>
          <cell r="G254">
            <v>4.0410771340534142</v>
          </cell>
          <cell r="H254">
            <v>6.7315821681707906</v>
          </cell>
          <cell r="I254">
            <v>3.0888750597321719</v>
          </cell>
        </row>
        <row r="255">
          <cell r="A255">
            <v>50679</v>
          </cell>
          <cell r="B255">
            <v>3.9388166895746437</v>
          </cell>
          <cell r="C255">
            <v>5.5794346939932016</v>
          </cell>
          <cell r="D255">
            <v>2.280141487666393</v>
          </cell>
          <cell r="G255">
            <v>4.0481501530780148</v>
          </cell>
          <cell r="H255">
            <v>6.7466712629173804</v>
          </cell>
          <cell r="I255">
            <v>3.0934018654503221</v>
          </cell>
        </row>
        <row r="256">
          <cell r="A256">
            <v>50710</v>
          </cell>
          <cell r="B256">
            <v>3.946437856225752</v>
          </cell>
          <cell r="C256">
            <v>5.5906213214574718</v>
          </cell>
          <cell r="D256">
            <v>2.2833273133493677</v>
          </cell>
          <cell r="G256">
            <v>4.0552420855408897</v>
          </cell>
          <cell r="H256">
            <v>6.7618007062988461</v>
          </cell>
          <cell r="I256">
            <v>3.0979407759656219</v>
          </cell>
        </row>
        <row r="257">
          <cell r="A257">
            <v>50740</v>
          </cell>
          <cell r="B257">
            <v>3.9540794020762551</v>
          </cell>
          <cell r="C257">
            <v>5.6018378622568132</v>
          </cell>
          <cell r="D257">
            <v>2.2865216580137266</v>
          </cell>
          <cell r="G257">
            <v>4.0623529820170692</v>
          </cell>
          <cell r="H257">
            <v>6.7769706062084962</v>
          </cell>
          <cell r="I257">
            <v>3.1024918236466164</v>
          </cell>
        </row>
        <row r="258">
          <cell r="A258">
            <v>50771</v>
          </cell>
          <cell r="B258">
            <v>3.9617413816206684</v>
          </cell>
          <cell r="C258">
            <v>5.6292564539472432</v>
          </cell>
          <cell r="D258">
            <v>2.3008834549433077</v>
          </cell>
          <cell r="G258">
            <v>4.0694828932168203</v>
          </cell>
          <cell r="H258">
            <v>6.834094492335157</v>
          </cell>
          <cell r="I258">
            <v>3.1118044449179587</v>
          </cell>
        </row>
        <row r="259">
          <cell r="A259">
            <v>50802</v>
          </cell>
          <cell r="B259">
            <v>3.9694238494992229</v>
          </cell>
          <cell r="C259">
            <v>5.6405763061035898</v>
          </cell>
          <cell r="D259">
            <v>2.3041247451904816</v>
          </cell>
          <cell r="G259">
            <v>4.0766318699860147</v>
          </cell>
          <cell r="H259">
            <v>6.849457707723678</v>
          </cell>
          <cell r="I259">
            <v>3.1163925644131343</v>
          </cell>
        </row>
        <row r="260">
          <cell r="A260">
            <v>50830</v>
          </cell>
          <cell r="B260">
            <v>3.9771268604982639</v>
          </cell>
          <cell r="C260">
            <v>5.6519264278413255</v>
          </cell>
          <cell r="D260">
            <v>2.3073747027327398</v>
          </cell>
          <cell r="G260">
            <v>4.0837999633064825</v>
          </cell>
          <cell r="H260">
            <v>6.8648620047528581</v>
          </cell>
          <cell r="I260">
            <v>3.1209929526601075</v>
          </cell>
        </row>
        <row r="261">
          <cell r="A261">
            <v>50861</v>
          </cell>
          <cell r="B261">
            <v>3.984850469550631</v>
          </cell>
          <cell r="C261">
            <v>5.6633069001021044</v>
          </cell>
          <cell r="D261">
            <v>2.310633350746655</v>
          </cell>
          <cell r="G261">
            <v>4.0909872242963834</v>
          </cell>
          <cell r="H261">
            <v>6.8803074932760815</v>
          </cell>
          <cell r="I261">
            <v>3.1256056424658416</v>
          </cell>
        </row>
        <row r="262">
          <cell r="A262">
            <v>50891</v>
          </cell>
          <cell r="B262">
            <v>3.9925947317360606</v>
          </cell>
          <cell r="C262">
            <v>5.6747178040440209</v>
          </cell>
          <cell r="D262">
            <v>2.3139007124707773</v>
          </cell>
          <cell r="G262">
            <v>4.0981937042105692</v>
          </cell>
          <cell r="H262">
            <v>6.8957942834404813</v>
          </cell>
          <cell r="I262">
            <v>3.1302306667250259</v>
          </cell>
        </row>
        <row r="263">
          <cell r="A263">
            <v>50922</v>
          </cell>
          <cell r="B263">
            <v>4.0003597022815729</v>
          </cell>
          <cell r="C263">
            <v>5.6861592210421872</v>
          </cell>
          <cell r="D263">
            <v>2.3171768112057967</v>
          </cell>
          <cell r="G263">
            <v>4.1054194544409448</v>
          </cell>
          <cell r="H263">
            <v>6.9113224856877329</v>
          </cell>
          <cell r="I263">
            <v>3.1348680584203135</v>
          </cell>
        </row>
        <row r="264">
          <cell r="A264">
            <v>50952</v>
          </cell>
          <cell r="B264">
            <v>4.008145436561863</v>
          </cell>
          <cell r="C264">
            <v>5.6976312326893144</v>
          </cell>
          <cell r="D264">
            <v>2.3204616703147076</v>
          </cell>
          <cell r="G264">
            <v>4.1126645265168431</v>
          </cell>
          <cell r="H264">
            <v>6.9268922107548265</v>
          </cell>
          <cell r="I264">
            <v>3.1395178506225525</v>
          </cell>
        </row>
        <row r="265">
          <cell r="A265">
            <v>50983</v>
          </cell>
          <cell r="B265">
            <v>4.0159519900997029</v>
          </cell>
          <cell r="C265">
            <v>5.7091339207963001</v>
          </cell>
          <cell r="D265">
            <v>2.3237553132229811</v>
          </cell>
          <cell r="G265">
            <v>4.1199289721053844</v>
          </cell>
          <cell r="H265">
            <v>6.9425035696748729</v>
          </cell>
          <cell r="I265">
            <v>3.1441800764910237</v>
          </cell>
        </row>
        <row r="266">
          <cell r="A266">
            <v>51014</v>
          </cell>
          <cell r="B266">
            <v>4.0237794185663329</v>
          </cell>
          <cell r="C266">
            <v>5.7206673673927977</v>
          </cell>
          <cell r="D266">
            <v>2.3270577634187264</v>
          </cell>
          <cell r="G266">
            <v>4.1272128430118498</v>
          </cell>
          <cell r="H266">
            <v>6.9581566737778875</v>
          </cell>
          <cell r="I266">
            <v>3.1488547692736768</v>
          </cell>
        </row>
        <row r="267">
          <cell r="A267">
            <v>51044</v>
          </cell>
          <cell r="B267">
            <v>4.0316277777818614</v>
          </cell>
          <cell r="C267">
            <v>5.7322316547278174</v>
          </cell>
          <cell r="D267">
            <v>2.3303690444528611</v>
          </cell>
          <cell r="G267">
            <v>4.1345161911800483</v>
          </cell>
          <cell r="H267">
            <v>6.9738516346915826</v>
          </cell>
          <cell r="I267">
            <v>3.1535419623073659</v>
          </cell>
        </row>
        <row r="268">
          <cell r="A268">
            <v>51075</v>
          </cell>
          <cell r="B268">
            <v>4.0394971237156581</v>
          </cell>
          <cell r="C268">
            <v>5.743826865270302</v>
          </cell>
          <cell r="D268">
            <v>2.3336891799392783</v>
          </cell>
          <cell r="G268">
            <v>4.1418390686926898</v>
          </cell>
          <cell r="H268">
            <v>6.9895885643421662</v>
          </cell>
          <cell r="I268">
            <v>3.1582416890180913</v>
          </cell>
        </row>
        <row r="269">
          <cell r="A269">
            <v>51105</v>
          </cell>
          <cell r="B269">
            <v>4.0473875124867575</v>
          </cell>
          <cell r="C269">
            <v>5.7554530817097174</v>
          </cell>
          <cell r="D269">
            <v>2.3370181935550161</v>
          </cell>
          <cell r="G269">
            <v>4.1491815277717512</v>
          </cell>
          <cell r="H269">
            <v>7.0053675749551427</v>
          </cell>
          <cell r="I269">
            <v>3.1629539829212332</v>
          </cell>
        </row>
        <row r="270">
          <cell r="A270">
            <v>51136</v>
          </cell>
          <cell r="B270">
            <v>4.0552990003642586</v>
          </cell>
          <cell r="C270">
            <v>5.7627361962935133</v>
          </cell>
          <cell r="D270">
            <v>2.3438742190328838</v>
          </cell>
          <cell r="G270">
            <v>4.1565436207788542</v>
          </cell>
          <cell r="H270">
            <v>7.0058425146059804</v>
          </cell>
          <cell r="I270">
            <v>3.1592167900639936</v>
          </cell>
        </row>
        <row r="271">
          <cell r="A271">
            <v>51167</v>
          </cell>
          <cell r="B271">
            <v>4.0632316437677254</v>
          </cell>
          <cell r="C271">
            <v>5.7744129767797476</v>
          </cell>
          <cell r="D271">
            <v>2.3472304677101334</v>
          </cell>
          <cell r="G271">
            <v>4.1639254002156383</v>
          </cell>
          <cell r="H271">
            <v>7.0216649887080216</v>
          </cell>
          <cell r="I271">
            <v>3.1639316914128921</v>
          </cell>
        </row>
        <row r="272">
          <cell r="A272">
            <v>51196</v>
          </cell>
          <cell r="B272">
            <v>4.071185499267588</v>
          </cell>
          <cell r="C272">
            <v>5.7861209812830818</v>
          </cell>
          <cell r="D272">
            <v>2.3505956910843229</v>
          </cell>
          <cell r="G272">
            <v>4.1713269187241329</v>
          </cell>
          <cell r="H272">
            <v>7.0375297725205588</v>
          </cell>
          <cell r="I272">
            <v>3.1686592005315872</v>
          </cell>
        </row>
        <row r="273">
          <cell r="A273">
            <v>51227</v>
          </cell>
          <cell r="B273">
            <v>4.0791606235855493</v>
          </cell>
          <cell r="C273">
            <v>5.7978602932973544</v>
          </cell>
          <cell r="D273">
            <v>2.3539699131540264</v>
          </cell>
          <cell r="G273">
            <v>4.1787482290871321</v>
          </cell>
          <cell r="H273">
            <v>7.0534369791808684</v>
          </cell>
          <cell r="I273">
            <v>3.1733993511335861</v>
          </cell>
        </row>
        <row r="274">
          <cell r="A274">
            <v>51257</v>
          </cell>
          <cell r="B274">
            <v>4.0871570735949847</v>
          </cell>
          <cell r="C274">
            <v>5.8096309965396715</v>
          </cell>
          <cell r="D274">
            <v>2.3573531579819909</v>
          </cell>
          <cell r="G274">
            <v>4.1861893842285731</v>
          </cell>
          <cell r="H274">
            <v>7.0693867221287574</v>
          </cell>
          <cell r="I274">
            <v>3.1781521770225467</v>
          </cell>
        </row>
        <row r="275">
          <cell r="A275">
            <v>51288</v>
          </cell>
          <cell r="B275">
            <v>4.0951749063213549</v>
          </cell>
          <cell r="C275">
            <v>5.8214331749510002</v>
          </cell>
          <cell r="D275">
            <v>2.36074544969531</v>
          </cell>
          <cell r="G275">
            <v>4.1936504372139156</v>
          </cell>
          <cell r="H275">
            <v>7.0853791151073748</v>
          </cell>
          <cell r="I275">
            <v>3.1829177120925189</v>
          </cell>
        </row>
        <row r="276">
          <cell r="A276">
            <v>51318</v>
          </cell>
          <cell r="B276">
            <v>4.1032141789426024</v>
          </cell>
          <cell r="C276">
            <v>5.8332669126967662</v>
          </cell>
          <cell r="D276">
            <v>2.3641468124855907</v>
          </cell>
          <cell r="G276">
            <v>4.2011314412505145</v>
          </cell>
          <cell r="H276">
            <v>7.1014142721640177</v>
          </cell>
          <cell r="I276">
            <v>3.1876959903281845</v>
          </cell>
        </row>
        <row r="277">
          <cell r="A277">
            <v>51349</v>
          </cell>
          <cell r="B277">
            <v>4.1112749487895703</v>
          </cell>
          <cell r="C277">
            <v>5.8451322941674579</v>
          </cell>
          <cell r="D277">
            <v>2.3675572706091317</v>
          </cell>
          <cell r="G277">
            <v>4.2086324496880039</v>
          </cell>
          <cell r="H277">
            <v>7.1174923076509549</v>
          </cell>
          <cell r="I277">
            <v>3.1924870458051045</v>
          </cell>
        </row>
        <row r="278">
          <cell r="A278">
            <v>51380</v>
          </cell>
          <cell r="B278">
            <v>4.1193572733464023</v>
          </cell>
          <cell r="C278">
            <v>5.8570294039792259</v>
          </cell>
          <cell r="D278">
            <v>2.3709768483870914</v>
          </cell>
          <cell r="G278">
            <v>4.2161535160186761</v>
          </cell>
          <cell r="H278">
            <v>7.1336133362262304</v>
          </cell>
          <cell r="I278">
            <v>3.1972909126899562</v>
          </cell>
        </row>
        <row r="279">
          <cell r="A279">
            <v>51410</v>
          </cell>
          <cell r="B279">
            <v>4.1274612102509582</v>
          </cell>
          <cell r="C279">
            <v>5.8689583269744841</v>
          </cell>
          <cell r="D279">
            <v>2.3744055702056661</v>
          </cell>
          <cell r="G279">
            <v>4.2236946938778637</v>
          </cell>
          <cell r="H279">
            <v>7.1497774728544909</v>
          </cell>
          <cell r="I279">
            <v>3.2021076252407785</v>
          </cell>
        </row>
        <row r="280">
          <cell r="A280">
            <v>51441</v>
          </cell>
          <cell r="B280">
            <v>4.1355868172952226</v>
          </cell>
          <cell r="C280">
            <v>5.88091914822252</v>
          </cell>
          <cell r="D280">
            <v>2.3778434605162593</v>
          </cell>
          <cell r="G280">
            <v>4.2312560370443206</v>
          </cell>
          <cell r="H280">
            <v>7.1659848328078004</v>
          </cell>
          <cell r="I280">
            <v>3.2069372178072211</v>
          </cell>
        </row>
        <row r="281">
          <cell r="A281">
            <v>51471</v>
          </cell>
          <cell r="B281">
            <v>4.1437341524257176</v>
          </cell>
          <cell r="C281">
            <v>5.8929119530200991</v>
          </cell>
          <cell r="D281">
            <v>2.3812905438356591</v>
          </cell>
          <cell r="G281">
            <v>4.2388375994406076</v>
          </cell>
          <cell r="H281">
            <v>7.1822355316664632</v>
          </cell>
          <cell r="I281">
            <v>3.2117797248307829</v>
          </cell>
        </row>
        <row r="282">
          <cell r="A282">
            <v>51502</v>
          </cell>
          <cell r="B282">
            <v>4.1519032737439145</v>
          </cell>
          <cell r="C282">
            <v>5.9298925499306856</v>
          </cell>
          <cell r="D282">
            <v>2.3851534949020246</v>
          </cell>
          <cell r="G282">
            <v>4.2464394351334747</v>
          </cell>
          <cell r="H282">
            <v>7.2078831892774176</v>
          </cell>
          <cell r="I282">
            <v>3.2185801940389371</v>
          </cell>
        </row>
        <row r="283">
          <cell r="A283">
            <v>51533</v>
          </cell>
          <cell r="B283">
            <v>4.16009423950665</v>
          </cell>
          <cell r="C283">
            <v>5.9420163108881523</v>
          </cell>
          <cell r="D283">
            <v>2.3886201254449868</v>
          </cell>
          <cell r="G283">
            <v>4.2540615983342489</v>
          </cell>
          <cell r="H283">
            <v>7.2242459254395452</v>
          </cell>
          <cell r="I283">
            <v>3.2234538346861354</v>
          </cell>
        </row>
        <row r="284">
          <cell r="A284">
            <v>51561</v>
          </cell>
          <cell r="B284">
            <v>4.168307108126541</v>
          </cell>
          <cell r="C284">
            <v>5.9541724911002145</v>
          </cell>
          <cell r="D284">
            <v>2.3920960258488906</v>
          </cell>
          <cell r="G284">
            <v>4.2617041433992178</v>
          </cell>
          <cell r="H284">
            <v>7.2406524159870802</v>
          </cell>
          <cell r="I284">
            <v>3.2283405075761751</v>
          </cell>
        </row>
        <row r="285">
          <cell r="A285">
            <v>51592</v>
          </cell>
          <cell r="B285">
            <v>4.176541938172404</v>
          </cell>
          <cell r="C285">
            <v>5.9663611772568101</v>
          </cell>
          <cell r="D285">
            <v>2.3955812209015876</v>
          </cell>
          <cell r="G285">
            <v>4.2693671248300227</v>
          </cell>
          <cell r="H285">
            <v>7.257102777920398</v>
          </cell>
          <cell r="I285">
            <v>3.2332402475576152</v>
          </cell>
        </row>
        <row r="286">
          <cell r="A286">
            <v>51622</v>
          </cell>
          <cell r="B286">
            <v>4.1847987883696645</v>
          </cell>
          <cell r="C286">
            <v>5.9785824562796863</v>
          </cell>
          <cell r="D286">
            <v>2.3990757354572105</v>
          </cell>
          <cell r="G286">
            <v>4.27705059727404</v>
          </cell>
          <cell r="H286">
            <v>7.2735971285527317</v>
          </cell>
          <cell r="I286">
            <v>3.2381530895722008</v>
          </cell>
        </row>
        <row r="287">
          <cell r="A287">
            <v>51653</v>
          </cell>
          <cell r="B287">
            <v>4.1930777176007865</v>
          </cell>
          <cell r="C287">
            <v>5.9908364153230202</v>
          </cell>
          <cell r="D287">
            <v>2.4025795944363564</v>
          </cell>
          <cell r="G287">
            <v>4.2847546155247764</v>
          </cell>
          <cell r="H287">
            <v>7.290135585511015</v>
          </cell>
          <cell r="I287">
            <v>3.2430790686551121</v>
          </cell>
        </row>
        <row r="288">
          <cell r="A288">
            <v>51683</v>
          </cell>
          <cell r="B288">
            <v>4.2013787849056863</v>
          </cell>
          <cell r="C288">
            <v>6.0031231417740445</v>
          </cell>
          <cell r="D288">
            <v>2.4060928228262575</v>
          </cell>
          <cell r="G288">
            <v>4.2924792345222578</v>
          </cell>
          <cell r="H288">
            <v>7.3067182667367252</v>
          </cell>
          <cell r="I288">
            <v>3.2480182199352132</v>
          </cell>
        </row>
        <row r="289">
          <cell r="A289">
            <v>51714</v>
          </cell>
          <cell r="B289">
            <v>4.2097020494821509</v>
          </cell>
          <cell r="C289">
            <v>6.0154427232536678</v>
          </cell>
          <cell r="D289">
            <v>2.4096154456809638</v>
          </cell>
          <cell r="G289">
            <v>4.3002245093534217</v>
          </cell>
          <cell r="H289">
            <v>7.3233452904867038</v>
          </cell>
          <cell r="I289">
            <v>3.2529705786353063</v>
          </cell>
        </row>
        <row r="290">
          <cell r="A290">
            <v>51745</v>
          </cell>
          <cell r="B290">
            <v>4.2180475706862683</v>
          </cell>
          <cell r="C290">
            <v>6.0277952476170942</v>
          </cell>
          <cell r="D290">
            <v>2.4131474881215214</v>
          </cell>
          <cell r="G290">
            <v>4.3079904952525077</v>
          </cell>
          <cell r="H290">
            <v>7.3400167753340311</v>
          </cell>
          <cell r="I290">
            <v>3.2579361800723774</v>
          </cell>
        </row>
        <row r="291">
          <cell r="A291">
            <v>51775</v>
          </cell>
          <cell r="B291">
            <v>4.2264154080328424</v>
          </cell>
          <cell r="C291">
            <v>6.0401808029544615</v>
          </cell>
          <cell r="D291">
            <v>2.4166889753361489</v>
          </cell>
          <cell r="G291">
            <v>4.3157772476014546</v>
          </cell>
          <cell r="H291">
            <v>7.3567328401688403</v>
          </cell>
          <cell r="I291">
            <v>3.2629150596578524</v>
          </cell>
        </row>
        <row r="292">
          <cell r="A292">
            <v>51806</v>
          </cell>
          <cell r="B292">
            <v>4.2348056211958252</v>
          </cell>
          <cell r="C292">
            <v>6.0525994775914587</v>
          </cell>
          <cell r="D292">
            <v>2.42023993258042</v>
          </cell>
          <cell r="G292">
            <v>4.3235848219302948</v>
          </cell>
          <cell r="H292">
            <v>7.3734936041991928</v>
          </cell>
          <cell r="I292">
            <v>3.2679072528978494</v>
          </cell>
        </row>
        <row r="293">
          <cell r="A293">
            <v>51836</v>
          </cell>
          <cell r="B293">
            <v>4.2432182700087342</v>
          </cell>
          <cell r="C293">
            <v>6.0650513600899609</v>
          </cell>
          <cell r="D293">
            <v>2.4238003851774419</v>
          </cell>
          <cell r="G293">
            <v>4.3314132739175459</v>
          </cell>
          <cell r="H293">
            <v>7.3902991869519044</v>
          </cell>
          <cell r="I293">
            <v>3.2729127953934274</v>
          </cell>
        </row>
        <row r="294">
          <cell r="A294">
            <v>51867</v>
          </cell>
          <cell r="B294">
            <v>4.2516534144650882</v>
          </cell>
          <cell r="C294">
            <v>6.0941221222933484</v>
          </cell>
          <cell r="D294">
            <v>2.4344579958364481</v>
          </cell>
          <cell r="G294">
            <v>4.3392626593906156</v>
          </cell>
          <cell r="H294">
            <v>7.4690992135659515</v>
          </cell>
          <cell r="I294">
            <v>3.2757603027351316</v>
          </cell>
        </row>
        <row r="295">
          <cell r="A295">
            <v>51898</v>
          </cell>
          <cell r="B295">
            <v>4.2601111147188249</v>
          </cell>
          <cell r="C295">
            <v>6.106685037432201</v>
          </cell>
          <cell r="D295">
            <v>2.4380564679073093</v>
          </cell>
          <cell r="G295">
            <v>4.3471330343261938</v>
          </cell>
          <cell r="H295">
            <v>7.4861604482241857</v>
          </cell>
          <cell r="I295">
            <v>3.280786844491824</v>
          </cell>
        </row>
        <row r="296">
          <cell r="A296">
            <v>51926</v>
          </cell>
          <cell r="B296">
            <v>4.2685914310847384</v>
          </cell>
          <cell r="C296">
            <v>6.1192815461354426</v>
          </cell>
          <cell r="D296">
            <v>2.4416645623868138</v>
          </cell>
          <cell r="G296">
            <v>4.3550244548506525</v>
          </cell>
          <cell r="H296">
            <v>7.5032673050711125</v>
          </cell>
          <cell r="I296">
            <v>3.285826827352933</v>
          </cell>
        </row>
        <row r="297">
          <cell r="A297">
            <v>51957</v>
          </cell>
          <cell r="B297">
            <v>4.2770944240389062</v>
          </cell>
          <cell r="C297">
            <v>6.1319117382331436</v>
          </cell>
          <cell r="D297">
            <v>2.4452823050055343</v>
          </cell>
          <cell r="G297">
            <v>4.362936977240448</v>
          </cell>
          <cell r="H297">
            <v>7.5204199061016679</v>
          </cell>
          <cell r="I297">
            <v>3.2908802872603236</v>
          </cell>
        </row>
        <row r="298">
          <cell r="A298">
            <v>51987</v>
          </cell>
          <cell r="B298">
            <v>4.285620154219119</v>
          </cell>
          <cell r="C298">
            <v>6.144575703795585</v>
          </cell>
          <cell r="D298">
            <v>2.4489097215628473</v>
          </cell>
          <cell r="G298">
            <v>4.3708706579225227</v>
          </cell>
          <cell r="H298">
            <v>7.5376183736369908</v>
          </cell>
          <cell r="I298">
            <v>3.295947260251971</v>
          </cell>
        </row>
        <row r="299">
          <cell r="A299">
            <v>52018</v>
          </cell>
          <cell r="B299">
            <v>4.2941686824253154</v>
          </cell>
          <cell r="C299">
            <v>6.1572735331338952</v>
          </cell>
          <cell r="D299">
            <v>2.4525468379271187</v>
          </cell>
          <cell r="G299">
            <v>4.3788255534747034</v>
          </cell>
          <cell r="H299">
            <v>7.5548628303253205</v>
          </cell>
          <cell r="I299">
            <v>3.3010277824622172</v>
          </cell>
        </row>
        <row r="300">
          <cell r="A300">
            <v>52048</v>
          </cell>
          <cell r="B300">
            <v>4.3027400696200138</v>
          </cell>
          <cell r="C300">
            <v>6.170005316800701</v>
          </cell>
          <cell r="D300">
            <v>2.456193680035887</v>
          </cell>
          <cell r="G300">
            <v>4.3868017206261101</v>
          </cell>
          <cell r="H300">
            <v>7.5721533991428567</v>
          </cell>
          <cell r="I300">
            <v>3.3061218901220268</v>
          </cell>
        </row>
        <row r="301">
          <cell r="A301">
            <v>52079</v>
          </cell>
          <cell r="B301">
            <v>4.3113343769287509</v>
          </cell>
          <cell r="C301">
            <v>6.1827711455907641</v>
          </cell>
          <cell r="D301">
            <v>2.4598502738960475</v>
          </cell>
          <cell r="G301">
            <v>4.3947992162575549</v>
          </cell>
          <cell r="H301">
            <v>7.5894902033946439</v>
          </cell>
          <cell r="I301">
            <v>3.3112296195592483</v>
          </cell>
        </row>
        <row r="302">
          <cell r="A302">
            <v>52110</v>
          </cell>
          <cell r="B302">
            <v>4.3199516656405104</v>
          </cell>
          <cell r="C302">
            <v>6.1955711105416373</v>
          </cell>
          <cell r="D302">
            <v>2.4635166455840385</v>
          </cell>
          <cell r="G302">
            <v>4.402818097401954</v>
          </cell>
          <cell r="H302">
            <v>7.606873366715444</v>
          </cell>
          <cell r="I302">
            <v>3.3163510071988727</v>
          </cell>
        </row>
        <row r="303">
          <cell r="A303">
            <v>52140</v>
          </cell>
          <cell r="B303">
            <v>4.3285919972081661</v>
          </cell>
          <cell r="C303">
            <v>6.2084053029343114</v>
          </cell>
          <cell r="D303">
            <v>2.4671928212460283</v>
          </cell>
          <cell r="G303">
            <v>4.410858421244729</v>
          </cell>
          <cell r="H303">
            <v>7.6243030130706186</v>
          </cell>
          <cell r="I303">
            <v>3.3214860895632903</v>
          </cell>
        </row>
        <row r="304">
          <cell r="A304">
            <v>52171</v>
          </cell>
          <cell r="B304">
            <v>4.337255433248921</v>
          </cell>
          <cell r="C304">
            <v>6.2212738142938599</v>
          </cell>
          <cell r="D304">
            <v>2.470878827098101</v>
          </cell>
          <cell r="G304">
            <v>4.4189202451242178</v>
          </cell>
          <cell r="H304">
            <v>7.6417792667570286</v>
          </cell>
          <cell r="I304">
            <v>3.3266349032725544</v>
          </cell>
        </row>
        <row r="305">
          <cell r="A305">
            <v>52201</v>
          </cell>
          <cell r="B305">
            <v>4.3459420355447387</v>
          </cell>
          <cell r="C305">
            <v>6.2341767363901015</v>
          </cell>
          <cell r="D305">
            <v>2.4745746894264418</v>
          </cell>
          <cell r="G305">
            <v>4.4270036265320813</v>
          </cell>
          <cell r="H305">
            <v>7.6593022524038918</v>
          </cell>
          <cell r="I305">
            <v>3.3317974850446404</v>
          </cell>
        </row>
        <row r="306">
          <cell r="A306">
            <v>52232</v>
          </cell>
          <cell r="B306">
            <v>4.3546518660427944</v>
          </cell>
          <cell r="C306">
            <v>6.2778201449145241</v>
          </cell>
          <cell r="D306">
            <v>2.4838197376158488</v>
          </cell>
          <cell r="G306">
            <v>4.4351086231137167</v>
          </cell>
          <cell r="H306">
            <v>7.6948991114356327</v>
          </cell>
          <cell r="I306">
            <v>3.3381309493130775</v>
          </cell>
        </row>
        <row r="307">
          <cell r="A307">
            <v>52263</v>
          </cell>
          <cell r="B307">
            <v>4.3633849868559107</v>
          </cell>
          <cell r="C307">
            <v>6.290874273381073</v>
          </cell>
          <cell r="D307">
            <v>2.4875502042781292</v>
          </cell>
          <cell r="G307">
            <v>4.4432352926686649</v>
          </cell>
          <cell r="H307">
            <v>7.7125641409395786</v>
          </cell>
          <cell r="I307">
            <v>3.3433242718136182</v>
          </cell>
        </row>
        <row r="308">
          <cell r="A308">
            <v>52291</v>
          </cell>
          <cell r="B308">
            <v>4.3721414602629975</v>
          </cell>
          <cell r="C308">
            <v>6.3039633089293252</v>
          </cell>
          <cell r="D308">
            <v>2.4912906463060498</v>
          </cell>
          <cell r="G308">
            <v>4.4513836931510244</v>
          </cell>
          <cell r="H308">
            <v>7.7302764071954613</v>
          </cell>
          <cell r="I308">
            <v>3.3485314813946556</v>
          </cell>
        </row>
        <row r="309">
          <cell r="A309">
            <v>52322</v>
          </cell>
          <cell r="B309">
            <v>4.3809213487095056</v>
          </cell>
          <cell r="C309">
            <v>6.3170873449017311</v>
          </cell>
          <cell r="D309">
            <v>2.4950410903739999</v>
          </cell>
          <cell r="G309">
            <v>4.459553882669864</v>
          </cell>
          <cell r="H309">
            <v>7.7480360365156002</v>
          </cell>
          <cell r="I309">
            <v>3.353752615190607</v>
          </cell>
        </row>
        <row r="310">
          <cell r="A310">
            <v>52352</v>
          </cell>
          <cell r="B310">
            <v>4.3897247148078646</v>
          </cell>
          <cell r="C310">
            <v>6.330246474890342</v>
          </cell>
          <cell r="D310">
            <v>2.4988015632276968</v>
          </cell>
          <cell r="G310">
            <v>4.467745919489639</v>
          </cell>
          <cell r="H310">
            <v>7.7658431555500682</v>
          </cell>
          <cell r="I310">
            <v>3.3589877104351888</v>
          </cell>
        </row>
        <row r="311">
          <cell r="A311">
            <v>52383</v>
          </cell>
          <cell r="B311">
            <v>4.398551621337929</v>
          </cell>
          <cell r="C311">
            <v>6.3434407927374794</v>
          </cell>
          <cell r="D311">
            <v>2.5025720916843763</v>
          </cell>
          <cell r="G311">
            <v>4.4759598620306056</v>
          </cell>
          <cell r="H311">
            <v>7.7836978912876029</v>
          </cell>
          <cell r="I311">
            <v>3.3642368044616804</v>
          </cell>
        </row>
        <row r="312">
          <cell r="A312">
            <v>52413</v>
          </cell>
          <cell r="B312">
            <v>4.4074021312474319</v>
          </cell>
          <cell r="C312">
            <v>6.3566703925363965</v>
          </cell>
          <cell r="D312">
            <v>2.5063527026329853</v>
          </cell>
          <cell r="G312">
            <v>4.4841957688692347</v>
          </cell>
          <cell r="H312">
            <v>7.801600371056522</v>
          </cell>
          <cell r="I312">
            <v>3.3694999347031906</v>
          </cell>
        </row>
        <row r="313">
          <cell r="A313">
            <v>52444</v>
          </cell>
          <cell r="B313">
            <v>4.416276307652427</v>
          </cell>
          <cell r="C313">
            <v>6.3699353686319595</v>
          </cell>
          <cell r="D313">
            <v>2.5101434230343695</v>
          </cell>
          <cell r="G313">
            <v>4.4924536987386361</v>
          </cell>
          <cell r="H313">
            <v>7.8195507225256122</v>
          </cell>
          <cell r="I313">
            <v>3.3747771386929282</v>
          </cell>
        </row>
        <row r="314">
          <cell r="A314">
            <v>52475</v>
          </cell>
          <cell r="B314">
            <v>4.4251742138377441</v>
          </cell>
          <cell r="C314">
            <v>6.3832358156213109</v>
          </cell>
          <cell r="D314">
            <v>2.5139442799214717</v>
          </cell>
          <cell r="G314">
            <v>4.5007337105289702</v>
          </cell>
          <cell r="H314">
            <v>7.8375490737050573</v>
          </cell>
          <cell r="I314">
            <v>3.3800684540644634</v>
          </cell>
        </row>
        <row r="315">
          <cell r="A315">
            <v>52505</v>
          </cell>
          <cell r="B315">
            <v>4.4340959132574396</v>
          </cell>
          <cell r="C315">
            <v>6.3965718283545527</v>
          </cell>
          <cell r="D315">
            <v>2.517755300399521</v>
          </cell>
          <cell r="G315">
            <v>4.5090358632878722</v>
          </cell>
          <cell r="H315">
            <v>7.8555955529473396</v>
          </cell>
          <cell r="I315">
            <v>3.3853739185520011</v>
          </cell>
        </row>
        <row r="316">
          <cell r="A316">
            <v>52536</v>
          </cell>
          <cell r="B316">
            <v>4.4430414695352436</v>
          </cell>
          <cell r="C316">
            <v>6.4099435019354134</v>
          </cell>
          <cell r="D316">
            <v>2.5215765116462254</v>
          </cell>
          <cell r="G316">
            <v>4.5173602162208724</v>
          </cell>
          <cell r="H316">
            <v>7.8736902889481613</v>
          </cell>
          <cell r="I316">
            <v>3.3906935699906482</v>
          </cell>
        </row>
        <row r="317">
          <cell r="A317">
            <v>52566</v>
          </cell>
          <cell r="B317">
            <v>4.4520109464650224</v>
          </cell>
          <cell r="C317">
            <v>6.4233509317219371</v>
          </cell>
          <cell r="D317">
            <v>2.5254079409119674</v>
          </cell>
          <cell r="G317">
            <v>4.5257068286918196</v>
          </cell>
          <cell r="H317">
            <v>7.8918334107473633</v>
          </cell>
          <cell r="I317">
            <v>3.3960274463166851</v>
          </cell>
        </row>
        <row r="318">
          <cell r="A318">
            <v>52597</v>
          </cell>
          <cell r="B318">
            <v>4.461004408011223</v>
          </cell>
          <cell r="C318">
            <v>6.4039209024729669</v>
          </cell>
          <cell r="D318">
            <v>2.54978746830986</v>
          </cell>
          <cell r="G318">
            <v>4.5340757602232999</v>
          </cell>
          <cell r="H318">
            <v>7.8493500359603541</v>
          </cell>
          <cell r="I318">
            <v>3.4092545152648244</v>
          </cell>
        </row>
        <row r="319">
          <cell r="A319">
            <v>52628</v>
          </cell>
          <cell r="B319">
            <v>4.4700219183093424</v>
          </cell>
          <cell r="C319">
            <v>6.4173122276706591</v>
          </cell>
          <cell r="D319">
            <v>2.5536943344132044</v>
          </cell>
          <cell r="G319">
            <v>4.5424670704970671</v>
          </cell>
          <cell r="H319">
            <v>7.8674280712850448</v>
          </cell>
          <cell r="I319">
            <v>3.4146380240450549</v>
          </cell>
        </row>
        <row r="320">
          <cell r="A320">
            <v>52657</v>
          </cell>
          <cell r="B320">
            <v>4.4790635416663696</v>
          </cell>
          <cell r="C320">
            <v>6.430739361622952</v>
          </cell>
          <cell r="D320">
            <v>2.5576116475789172</v>
          </cell>
          <cell r="G320">
            <v>4.5508808193544645</v>
          </cell>
          <cell r="H320">
            <v>7.8855544477500619</v>
          </cell>
          <cell r="I320">
            <v>3.4200359284688799</v>
          </cell>
        </row>
        <row r="321">
          <cell r="A321">
            <v>52688</v>
          </cell>
          <cell r="B321">
            <v>4.4881293425612601</v>
          </cell>
          <cell r="C321">
            <v>6.4442024000833955</v>
          </cell>
          <cell r="D321">
            <v>2.561539435742719</v>
          </cell>
          <cell r="G321">
            <v>4.5593170667968534</v>
          </cell>
          <cell r="H321">
            <v>7.9037292946208888</v>
          </cell>
          <cell r="I321">
            <v>3.4254482670306281</v>
          </cell>
        </row>
        <row r="322">
          <cell r="A322">
            <v>52718</v>
          </cell>
          <cell r="B322">
            <v>4.4972193856453808</v>
          </cell>
          <cell r="C322">
            <v>6.4577014390615819</v>
          </cell>
          <cell r="D322">
            <v>2.5654777269150277</v>
          </cell>
          <cell r="G322">
            <v>4.5677758729860392</v>
          </cell>
          <cell r="H322">
            <v>7.9219527415086572</v>
          </cell>
          <cell r="I322">
            <v>3.4308750783275608</v>
          </cell>
        </row>
        <row r="323">
          <cell r="A323">
            <v>52749</v>
          </cell>
          <cell r="B323">
            <v>4.5063337357429827</v>
          </cell>
          <cell r="C323">
            <v>6.4712365748238412</v>
          </cell>
          <cell r="D323">
            <v>2.569426549181165</v>
          </cell>
          <cell r="G323">
            <v>4.5762572982447027</v>
          </cell>
          <cell r="H323">
            <v>7.9402249183710918</v>
          </cell>
          <cell r="I323">
            <v>3.4363164010601528</v>
          </cell>
        </row>
        <row r="324">
          <cell r="A324">
            <v>52779</v>
          </cell>
          <cell r="B324">
            <v>4.5154724578516561</v>
          </cell>
          <cell r="C324">
            <v>6.4848079038939197</v>
          </cell>
          <cell r="D324">
            <v>2.5733859307015505</v>
          </cell>
          <cell r="G324">
            <v>4.5847614030568282</v>
          </cell>
          <cell r="H324">
            <v>7.958545955513415</v>
          </cell>
          <cell r="I324">
            <v>3.4417722740323633</v>
          </cell>
        </row>
        <row r="325">
          <cell r="A325">
            <v>52810</v>
          </cell>
          <cell r="B325">
            <v>4.5246356171427982</v>
          </cell>
          <cell r="C325">
            <v>6.4984155230536738</v>
          </cell>
          <cell r="D325">
            <v>2.577355899711907</v>
          </cell>
          <cell r="G325">
            <v>4.5932882480681361</v>
          </cell>
          <cell r="H325">
            <v>7.9769159835892971</v>
          </cell>
          <cell r="I325">
            <v>3.4472427361519147</v>
          </cell>
        </row>
        <row r="326">
          <cell r="A326">
            <v>52841</v>
          </cell>
          <cell r="B326">
            <v>4.5338232789620756</v>
          </cell>
          <cell r="C326">
            <v>6.5120595293437518</v>
          </cell>
          <cell r="D326">
            <v>2.5813364845234608</v>
          </cell>
          <cell r="G326">
            <v>4.6018378940865157</v>
          </cell>
          <cell r="H326">
            <v>7.9953351336017855</v>
          </cell>
          <cell r="I326">
            <v>3.4527278264305687</v>
          </cell>
        </row>
        <row r="327">
          <cell r="A327">
            <v>52871</v>
          </cell>
          <cell r="B327">
            <v>4.5430355088298899</v>
          </cell>
          <cell r="C327">
            <v>6.5257400200642941</v>
          </cell>
          <cell r="D327">
            <v>2.5853277135231423</v>
          </cell>
          <cell r="G327">
            <v>4.6104104020824561</v>
          </cell>
          <cell r="H327">
            <v>8.0138035369042182</v>
          </cell>
          <cell r="I327">
            <v>3.4582275839844057</v>
          </cell>
        </row>
        <row r="328">
          <cell r="A328">
            <v>52902</v>
          </cell>
          <cell r="B328">
            <v>4.5522723724418483</v>
          </cell>
          <cell r="C328">
            <v>6.5394570927756259</v>
          </cell>
          <cell r="D328">
            <v>2.5893296151737895</v>
          </cell>
          <cell r="G328">
            <v>4.6190058331894868</v>
          </cell>
          <cell r="H328">
            <v>8.03232132520119</v>
          </cell>
          <cell r="I328">
            <v>3.4637420480341063</v>
          </cell>
        </row>
        <row r="329">
          <cell r="A329">
            <v>52932</v>
          </cell>
          <cell r="B329">
            <v>4.5615339356692273</v>
          </cell>
          <cell r="C329">
            <v>6.5532108452989464</v>
          </cell>
          <cell r="D329">
            <v>2.5933422180143508</v>
          </cell>
          <cell r="G329">
            <v>4.6276242487046062</v>
          </cell>
          <cell r="H329">
            <v>8.0508886305494656</v>
          </cell>
          <cell r="I329">
            <v>3.4692712579052234</v>
          </cell>
        </row>
        <row r="330">
          <cell r="A330">
            <v>52963</v>
          </cell>
          <cell r="B330">
            <v>4.5708202645594458</v>
          </cell>
          <cell r="C330">
            <v>6.574925696613743</v>
          </cell>
          <cell r="D330">
            <v>2.6074626420524787</v>
          </cell>
          <cell r="G330">
            <v>4.6362657100887246</v>
          </cell>
          <cell r="H330">
            <v>8.0622670637891467</v>
          </cell>
          <cell r="I330">
            <v>3.4852111379127884</v>
          </cell>
        </row>
        <row r="331">
          <cell r="A331">
            <v>52994</v>
          </cell>
          <cell r="B331">
            <v>4.5801314253365364</v>
          </cell>
          <cell r="C331">
            <v>6.5887742931134525</v>
          </cell>
          <cell r="D331">
            <v>2.6115237330822278</v>
          </cell>
          <cell r="G331">
            <v>4.6449302789670988</v>
          </cell>
          <cell r="H331">
            <v>8.0809144448273642</v>
          </cell>
          <cell r="I331">
            <v>3.4907977566930022</v>
          </cell>
        </row>
        <row r="332">
          <cell r="A332">
            <v>53022</v>
          </cell>
          <cell r="B332">
            <v>4.5894674844016139</v>
          </cell>
          <cell r="C332">
            <v>6.6026599211232115</v>
          </cell>
          <cell r="D332">
            <v>2.6155956835758425</v>
          </cell>
          <cell r="G332">
            <v>4.6536180171297747</v>
          </cell>
          <cell r="H332">
            <v>8.0996116894512742</v>
          </cell>
          <cell r="I332">
            <v>3.4963993142382748</v>
          </cell>
        </row>
        <row r="333">
          <cell r="A333">
            <v>53053</v>
          </cell>
          <cell r="B333">
            <v>4.5988285083333551</v>
          </cell>
          <cell r="C333">
            <v>6.6165826796662444</v>
          </cell>
          <cell r="D333">
            <v>2.6196785225718138</v>
          </cell>
          <cell r="G333">
            <v>4.6623289865320263</v>
          </cell>
          <cell r="H333">
            <v>8.1183589309974131</v>
          </cell>
          <cell r="I333">
            <v>3.5020158504952539</v>
          </cell>
        </row>
        <row r="334">
          <cell r="A334">
            <v>53083</v>
          </cell>
          <cell r="B334">
            <v>4.608214563888466</v>
          </cell>
          <cell r="C334">
            <v>6.630542668030575</v>
          </cell>
          <cell r="D334">
            <v>2.6237722791862819</v>
          </cell>
          <cell r="G334">
            <v>4.6710632492947965</v>
          </cell>
          <cell r="H334">
            <v>8.1371563031588572</v>
          </cell>
          <cell r="I334">
            <v>3.5076474055174085</v>
          </cell>
        </row>
        <row r="335">
          <cell r="A335">
            <v>53114</v>
          </cell>
          <cell r="B335">
            <v>4.6176257180021647</v>
          </cell>
          <cell r="C335">
            <v>6.6445399857697209</v>
          </cell>
          <cell r="D335">
            <v>2.6278769826132451</v>
          </cell>
          <cell r="G335">
            <v>4.6798208677051427</v>
          </cell>
          <cell r="H335">
            <v>8.1560039399861921</v>
          </cell>
          <cell r="I335">
            <v>3.5132940194653113</v>
          </cell>
        </row>
        <row r="336">
          <cell r="A336">
            <v>53144</v>
          </cell>
          <cell r="B336">
            <v>4.6270620377886544</v>
          </cell>
          <cell r="C336">
            <v>6.6585747327034062</v>
          </cell>
          <cell r="D336">
            <v>2.6319926621247673</v>
          </cell>
          <cell r="G336">
            <v>4.6886019042166787</v>
          </cell>
          <cell r="H336">
            <v>8.1749019758884494</v>
          </cell>
          <cell r="I336">
            <v>3.5189557326069227</v>
          </cell>
        </row>
        <row r="337">
          <cell r="A337">
            <v>53175</v>
          </cell>
          <cell r="B337">
            <v>4.6365235905416036</v>
          </cell>
          <cell r="C337">
            <v>6.6726470089182808</v>
          </cell>
          <cell r="D337">
            <v>2.6361193470711863</v>
          </cell>
          <cell r="G337">
            <v>4.6974064214500206</v>
          </cell>
          <cell r="H337">
            <v>8.1938505456340742</v>
          </cell>
          <cell r="I337">
            <v>3.5246325853178835</v>
          </cell>
        </row>
        <row r="338">
          <cell r="A338">
            <v>53206</v>
          </cell>
          <cell r="B338">
            <v>4.6460104437346263</v>
          </cell>
          <cell r="C338">
            <v>6.6867569147686252</v>
          </cell>
          <cell r="D338">
            <v>2.6402570668813228</v>
          </cell>
          <cell r="G338">
            <v>4.7062344821932331</v>
          </cell>
          <cell r="H338">
            <v>8.2128497843518922</v>
          </cell>
          <cell r="I338">
            <v>3.5303246180817975</v>
          </cell>
        </row>
        <row r="339">
          <cell r="A339">
            <v>53236</v>
          </cell>
          <cell r="B339">
            <v>4.6555226650217634</v>
          </cell>
          <cell r="C339">
            <v>6.7009045508770706</v>
          </cell>
          <cell r="D339">
            <v>2.6444058510626922</v>
          </cell>
          <cell r="G339">
            <v>4.7150861494022793</v>
          </cell>
          <cell r="H339">
            <v>8.2318998275320627</v>
          </cell>
          <cell r="I339">
            <v>3.5360318714905263</v>
          </cell>
        </row>
        <row r="340">
          <cell r="A340">
            <v>53267</v>
          </cell>
          <cell r="B340">
            <v>4.6650603222379621</v>
          </cell>
          <cell r="C340">
            <v>6.7150900181353173</v>
          </cell>
          <cell r="D340">
            <v>2.6485657292017128</v>
          </cell>
          <cell r="G340">
            <v>4.7239614862014694</v>
          </cell>
          <cell r="H340">
            <v>8.2510008110270476</v>
          </cell>
          <cell r="I340">
            <v>3.541754386244472</v>
          </cell>
        </row>
        <row r="341">
          <cell r="A341">
            <v>53297</v>
          </cell>
          <cell r="B341">
            <v>4.6746234833995635</v>
          </cell>
          <cell r="C341">
            <v>6.7293134177048497</v>
          </cell>
          <cell r="D341">
            <v>2.6527367309639187</v>
          </cell>
          <cell r="G341">
            <v>4.7328605558839048</v>
          </cell>
          <cell r="H341">
            <v>8.2701528710525842</v>
          </cell>
          <cell r="I341">
            <v>3.5474922031528715</v>
          </cell>
        </row>
        <row r="342">
          <cell r="A342">
            <v>53328</v>
          </cell>
          <cell r="B342">
            <v>4.6842122167047862</v>
          </cell>
          <cell r="C342">
            <v>6.7755801318583257</v>
          </cell>
          <cell r="D342">
            <v>2.6795461367200137</v>
          </cell>
          <cell r="G342">
            <v>4.7417834219119399</v>
          </cell>
          <cell r="H342">
            <v>8.3280702800809596</v>
          </cell>
          <cell r="I342">
            <v>3.5768298339868014</v>
          </cell>
        </row>
        <row r="343">
          <cell r="A343">
            <v>53359</v>
          </cell>
          <cell r="B343">
            <v>4.693826590534214</v>
          </cell>
          <cell r="C343">
            <v>6.7899652835775592</v>
          </cell>
          <cell r="D343">
            <v>2.6837999809040021</v>
          </cell>
          <cell r="G343">
            <v>4.7507301479176256</v>
          </cell>
          <cell r="H343">
            <v>8.3474284258869424</v>
          </cell>
          <cell r="I343">
            <v>3.582661443561884</v>
          </cell>
        </row>
        <row r="344">
          <cell r="A344">
            <v>53387</v>
          </cell>
          <cell r="B344">
            <v>4.7034666734512793</v>
          </cell>
          <cell r="C344">
            <v>6.8043889015695642</v>
          </cell>
          <cell r="D344">
            <v>2.6880651999788414</v>
          </cell>
          <cell r="G344">
            <v>4.759700797703168</v>
          </cell>
          <cell r="H344">
            <v>8.3668383358822354</v>
          </cell>
          <cell r="I344">
            <v>3.5885086470138319</v>
          </cell>
        </row>
        <row r="345">
          <cell r="A345">
            <v>53418</v>
          </cell>
          <cell r="B345">
            <v>4.7131325342027566</v>
          </cell>
          <cell r="C345">
            <v>6.8188510886941582</v>
          </cell>
          <cell r="D345">
            <v>2.6923418243612902</v>
          </cell>
          <cell r="G345">
            <v>4.7686954352413808</v>
          </cell>
          <cell r="H345">
            <v>8.3863001484856401</v>
          </cell>
          <cell r="I345">
            <v>3.5943714860410809</v>
          </cell>
        </row>
        <row r="346">
          <cell r="A346">
            <v>53448</v>
          </cell>
          <cell r="B346">
            <v>4.722824241719251</v>
          </cell>
          <cell r="C346">
            <v>6.8333519480862153</v>
          </cell>
          <cell r="D346">
            <v>2.6966298845494396</v>
          </cell>
          <cell r="G346">
            <v>4.7777141246761436</v>
          </cell>
          <cell r="H346">
            <v>8.4058140024860943</v>
          </cell>
          <cell r="I346">
            <v>3.6002500024535689</v>
          </cell>
        </row>
        <row r="347">
          <cell r="A347">
            <v>53479</v>
          </cell>
          <cell r="B347">
            <v>4.7325418651156896</v>
          </cell>
          <cell r="C347">
            <v>6.8478915831563931</v>
          </cell>
          <cell r="D347">
            <v>2.7009294111229334</v>
          </cell>
          <cell r="G347">
            <v>4.7867569303228601</v>
          </cell>
          <cell r="H347">
            <v>8.4253800370436522</v>
          </cell>
          <cell r="I347">
            <v>3.6061442381730364</v>
          </cell>
        </row>
        <row r="348">
          <cell r="A348">
            <v>53509</v>
          </cell>
          <cell r="B348">
            <v>4.7422854736918145</v>
          </cell>
          <cell r="C348">
            <v>6.8624700975918698</v>
          </cell>
          <cell r="D348">
            <v>2.7052404347431858</v>
          </cell>
          <cell r="G348">
            <v>4.7958239166689101</v>
          </cell>
          <cell r="H348">
            <v>8.4449983916904934</v>
          </cell>
          <cell r="I348">
            <v>3.6120542352333196</v>
          </cell>
        </row>
        <row r="349">
          <cell r="A349">
            <v>53540</v>
          </cell>
          <cell r="B349">
            <v>4.752055136932678</v>
          </cell>
          <cell r="C349">
            <v>6.8770875953570894</v>
          </cell>
          <cell r="D349">
            <v>2.7095629861536032</v>
          </cell>
          <cell r="G349">
            <v>4.8049151483741195</v>
          </cell>
          <cell r="H349">
            <v>8.4646692063319122</v>
          </cell>
          <cell r="I349">
            <v>3.6179800357806595</v>
          </cell>
        </row>
        <row r="350">
          <cell r="A350">
            <v>53571</v>
          </cell>
          <cell r="B350">
            <v>4.7618509245091358</v>
          </cell>
          <cell r="C350">
            <v>6.891744180694495</v>
          </cell>
          <cell r="D350">
            <v>2.7138970961797968</v>
          </cell>
          <cell r="G350">
            <v>4.8140306902712133</v>
          </cell>
          <cell r="H350">
            <v>8.484392621247304</v>
          </cell>
          <cell r="I350">
            <v>3.623921682073993</v>
          </cell>
        </row>
        <row r="351">
          <cell r="A351">
            <v>53601</v>
          </cell>
          <cell r="B351">
            <v>4.7716729062783472</v>
          </cell>
          <cell r="C351">
            <v>6.9064399581252802</v>
          </cell>
          <cell r="D351">
            <v>2.7182427957298092</v>
          </cell>
          <cell r="G351">
            <v>4.8231706073662819</v>
          </cell>
          <cell r="H351">
            <v>8.5041687770911842</v>
          </cell>
          <cell r="I351">
            <v>3.6298792164852616</v>
          </cell>
        </row>
        <row r="352">
          <cell r="A352">
            <v>53632</v>
          </cell>
          <cell r="B352">
            <v>4.7815211522842684</v>
          </cell>
          <cell r="C352">
            <v>6.9211750324501313</v>
          </cell>
          <cell r="D352">
            <v>2.7226001157943296</v>
          </cell>
          <cell r="G352">
            <v>4.8323349648392444</v>
          </cell>
          <cell r="H352">
            <v>8.5239978148941749</v>
          </cell>
          <cell r="I352">
            <v>3.6358526814997081</v>
          </cell>
        </row>
        <row r="353">
          <cell r="A353">
            <v>53662</v>
          </cell>
          <cell r="B353">
            <v>4.7913957327581587</v>
          </cell>
          <cell r="C353">
            <v>6.935949508749971</v>
          </cell>
          <cell r="D353">
            <v>2.7269690874469208</v>
          </cell>
          <cell r="G353">
            <v>4.8415238280443118</v>
          </cell>
          <cell r="H353">
            <v>8.5438798760640218</v>
          </cell>
          <cell r="I353">
            <v>3.6418421197161841</v>
          </cell>
        </row>
        <row r="354">
          <cell r="A354">
            <v>53693</v>
          </cell>
          <cell r="B354">
            <v>4.8012967181190742</v>
          </cell>
          <cell r="C354">
            <v>6.9430534630481677</v>
          </cell>
          <cell r="D354">
            <v>2.7473185131778082</v>
          </cell>
          <cell r="G354">
            <v>4.8507372625104539</v>
          </cell>
          <cell r="H354">
            <v>8.578974535824873</v>
          </cell>
          <cell r="I354">
            <v>3.6456401541129067</v>
          </cell>
        </row>
        <row r="355">
          <cell r="A355">
            <v>53724</v>
          </cell>
          <cell r="B355">
            <v>4.811224178974375</v>
          </cell>
          <cell r="C355">
            <v>6.9578864428449192</v>
          </cell>
          <cell r="D355">
            <v>2.7517535824729356</v>
          </cell>
          <cell r="G355">
            <v>4.8599753339418656</v>
          </cell>
          <cell r="H355">
            <v>8.5990036061875728</v>
          </cell>
          <cell r="I355">
            <v>3.6516557642877059</v>
          </cell>
        </row>
        <row r="356">
          <cell r="A356">
            <v>53752</v>
          </cell>
          <cell r="B356">
            <v>4.8211781861202292</v>
          </cell>
          <cell r="C356">
            <v>6.9727590864184572</v>
          </cell>
          <cell r="D356">
            <v>2.7562005112596135</v>
          </cell>
          <cell r="G356">
            <v>4.8692381082184406</v>
          </cell>
          <cell r="H356">
            <v>8.6190862348094353</v>
          </cell>
          <cell r="I356">
            <v>3.6576874603617968</v>
          </cell>
        </row>
        <row r="357">
          <cell r="A357">
            <v>53783</v>
          </cell>
          <cell r="B357">
            <v>4.831158810542111</v>
          </cell>
          <cell r="C357">
            <v>6.9876714998307614</v>
          </cell>
          <cell r="D357">
            <v>2.7606593312504324</v>
          </cell>
          <cell r="G357">
            <v>4.878525651396231</v>
          </cell>
          <cell r="H357">
            <v>8.6392225649066532</v>
          </cell>
          <cell r="I357">
            <v>3.6637352853492962</v>
          </cell>
        </row>
        <row r="358">
          <cell r="A358">
            <v>53813</v>
          </cell>
          <cell r="B358">
            <v>4.8411661234153147</v>
          </cell>
          <cell r="C358">
            <v>7.0026237894274237</v>
          </cell>
          <cell r="D358">
            <v>2.7651300742427845</v>
          </cell>
          <cell r="G358">
            <v>4.8878380297079307</v>
          </cell>
          <cell r="H358">
            <v>8.6594127400783751</v>
          </cell>
          <cell r="I358">
            <v>3.6697992823793415</v>
          </cell>
        </row>
        <row r="359">
          <cell r="A359">
            <v>53844</v>
          </cell>
          <cell r="B359">
            <v>4.8512001961054612</v>
          </cell>
          <cell r="C359">
            <v>7.0176160618384076</v>
          </cell>
          <cell r="D359">
            <v>2.7696127721190882</v>
          </cell>
          <cell r="G359">
            <v>4.8971753095633375</v>
          </cell>
          <cell r="H359">
            <v>8.6796569043077447</v>
          </cell>
          <cell r="I359">
            <v>3.6758794946963986</v>
          </cell>
        </row>
        <row r="360">
          <cell r="A360">
            <v>53874</v>
          </cell>
          <cell r="B360">
            <v>4.8612611001689991</v>
          </cell>
          <cell r="C360">
            <v>7.0326484239788041</v>
          </cell>
          <cell r="D360">
            <v>2.7741074568470157</v>
          </cell>
          <cell r="G360">
            <v>4.9065375575498322</v>
          </cell>
          <cell r="H360">
            <v>8.6999552019629167</v>
          </cell>
          <cell r="I360">
            <v>3.6819759656605706</v>
          </cell>
        </row>
        <row r="361">
          <cell r="A361">
            <v>53905</v>
          </cell>
          <cell r="B361">
            <v>4.8713489073537266</v>
          </cell>
          <cell r="C361">
            <v>7.0477209830496017</v>
          </cell>
          <cell r="D361">
            <v>2.7786141604797239</v>
          </cell>
          <cell r="G361">
            <v>4.9159248404328517</v>
          </cell>
          <cell r="H361">
            <v>8.7203077777980909</v>
          </cell>
          <cell r="I361">
            <v>3.6880887387479042</v>
          </cell>
        </row>
        <row r="362">
          <cell r="A362">
            <v>53936</v>
          </cell>
          <cell r="B362">
            <v>4.8814636895992924</v>
          </cell>
          <cell r="C362">
            <v>7.0628338465384468</v>
          </cell>
          <cell r="D362">
            <v>2.7831329151560782</v>
          </cell>
          <cell r="G362">
            <v>4.9253372251563672</v>
          </cell>
          <cell r="H362">
            <v>8.7407147769545404</v>
          </cell>
          <cell r="I362">
            <v>3.6942178575507061</v>
          </cell>
        </row>
        <row r="363">
          <cell r="A363">
            <v>53966</v>
          </cell>
          <cell r="B363">
            <v>4.8916055190377188</v>
          </cell>
          <cell r="C363">
            <v>7.0779871222204083</v>
          </cell>
          <cell r="D363">
            <v>2.787663753100885</v>
          </cell>
          <cell r="G363">
            <v>4.9347747788433551</v>
          </cell>
          <cell r="H363">
            <v>8.7611763449616564</v>
          </cell>
          <cell r="I363">
            <v>3.7003633657778456</v>
          </cell>
        </row>
        <row r="364">
          <cell r="A364">
            <v>53997</v>
          </cell>
          <cell r="B364">
            <v>4.9017744679939081</v>
          </cell>
          <cell r="C364">
            <v>7.0931809181587502</v>
          </cell>
          <cell r="D364">
            <v>2.7922067066251222</v>
          </cell>
          <cell r="G364">
            <v>4.944237568796285</v>
          </cell>
          <cell r="H364">
            <v>8.781692627737975</v>
          </cell>
          <cell r="I364">
            <v>3.7065253072550757</v>
          </cell>
        </row>
        <row r="365">
          <cell r="A365">
            <v>54027</v>
          </cell>
          <cell r="B365">
            <v>4.9119706089861603</v>
          </cell>
          <cell r="C365">
            <v>7.1084153427057002</v>
          </cell>
          <cell r="D365">
            <v>2.7967618081261656</v>
          </cell>
          <cell r="G365">
            <v>4.9537256624975949</v>
          </cell>
          <cell r="H365">
            <v>8.8022637715922247</v>
          </cell>
          <cell r="I365">
            <v>3.7127037259253362</v>
          </cell>
        </row>
        <row r="366">
          <cell r="A366">
            <v>54058</v>
          </cell>
          <cell r="B366">
            <v>4.9221940147266929</v>
          </cell>
          <cell r="C366">
            <v>7.1344116155485278</v>
          </cell>
          <cell r="D366">
            <v>2.8154012130983439</v>
          </cell>
          <cell r="G366">
            <v>4.9632391276101693</v>
          </cell>
          <cell r="H366">
            <v>8.8349770076530056</v>
          </cell>
          <cell r="I366">
            <v>3.721044812740784</v>
          </cell>
        </row>
        <row r="367">
          <cell r="A367">
            <v>54089</v>
          </cell>
          <cell r="B367">
            <v>4.9324447581221591</v>
          </cell>
          <cell r="C367">
            <v>7.1497562920610616</v>
          </cell>
          <cell r="D367">
            <v>2.8200183373176855</v>
          </cell>
          <cell r="G367">
            <v>4.9727780319778274</v>
          </cell>
          <cell r="H367">
            <v>8.8556906353358684</v>
          </cell>
          <cell r="I367">
            <v>3.7272620569493071</v>
          </cell>
        </row>
        <row r="368">
          <cell r="A368">
            <v>54118</v>
          </cell>
          <cell r="B368">
            <v>4.9427229122741627</v>
          </cell>
          <cell r="C368">
            <v>7.1651420006408166</v>
          </cell>
          <cell r="D368">
            <v>2.8246478078482165</v>
          </cell>
          <cell r="G368">
            <v>4.9823424436258046</v>
          </cell>
          <cell r="H368">
            <v>8.876459651802115</v>
          </cell>
          <cell r="I368">
            <v>3.7334959262318144</v>
          </cell>
        </row>
        <row r="369">
          <cell r="A369">
            <v>54149</v>
          </cell>
          <cell r="B369">
            <v>4.9530285504797869</v>
          </cell>
          <cell r="C369">
            <v>7.1805688510086139</v>
          </cell>
          <cell r="D369">
            <v>2.8292896577042965</v>
          </cell>
          <cell r="G369">
            <v>4.9919324307612367</v>
          </cell>
          <cell r="H369">
            <v>8.8972842051628032</v>
          </cell>
          <cell r="I369">
            <v>3.7397464650441901</v>
          </cell>
        </row>
        <row r="370">
          <cell r="A370">
            <v>54179</v>
          </cell>
          <cell r="B370">
            <v>4.9633617462321107</v>
          </cell>
          <cell r="C370">
            <v>7.1960369531786714</v>
          </cell>
          <cell r="D370">
            <v>2.8339439199885677</v>
          </cell>
          <cell r="G370">
            <v>5.0015480617736481</v>
          </cell>
          <cell r="H370">
            <v>8.9181644439250451</v>
          </cell>
          <cell r="I370">
            <v>3.7460137179611923</v>
          </cell>
        </row>
        <row r="371">
          <cell r="A371">
            <v>54210</v>
          </cell>
          <cell r="B371">
            <v>4.9737225732207362</v>
          </cell>
          <cell r="C371">
            <v>7.2115464174593926</v>
          </cell>
          <cell r="D371">
            <v>2.8386106278921863</v>
          </cell>
          <cell r="G371">
            <v>5.0111894052354371</v>
          </cell>
          <cell r="H371">
            <v>8.9391005169930615</v>
          </cell>
          <cell r="I371">
            <v>3.7522977296767763</v>
          </cell>
        </row>
        <row r="372">
          <cell r="A372">
            <v>54240</v>
          </cell>
          <cell r="B372">
            <v>4.9841111053323139</v>
          </cell>
          <cell r="C372">
            <v>7.227097354454143</v>
          </cell>
          <cell r="D372">
            <v>2.8432898146950665</v>
          </cell>
          <cell r="G372">
            <v>5.0208565299023675</v>
          </cell>
          <cell r="H372">
            <v>8.960092573669252</v>
          </cell>
          <cell r="I372">
            <v>3.758598545004407</v>
          </cell>
        </row>
        <row r="373">
          <cell r="A373">
            <v>54271</v>
          </cell>
          <cell r="B373">
            <v>4.9945274166510689</v>
          </cell>
          <cell r="C373">
            <v>7.2426898750620499</v>
          </cell>
          <cell r="D373">
            <v>2.8479815137661113</v>
          </cell>
          <cell r="G373">
            <v>5.0305495047140587</v>
          </cell>
          <cell r="H373">
            <v>8.9811407636552509</v>
          </cell>
          <cell r="I373">
            <v>3.7649162088773851</v>
          </cell>
        </row>
        <row r="374">
          <cell r="A374">
            <v>54302</v>
          </cell>
          <cell r="B374">
            <v>5.004971581459329</v>
          </cell>
          <cell r="C374">
            <v>7.2583240904787818</v>
          </cell>
          <cell r="D374">
            <v>2.852685758563454</v>
          </cell>
          <cell r="G374">
            <v>5.0402683987944741</v>
          </cell>
          <cell r="H374">
            <v>9.0022452370530033</v>
          </cell>
          <cell r="I374">
            <v>3.771250766349163</v>
          </cell>
        </row>
        <row r="375">
          <cell r="A375">
            <v>54332</v>
          </cell>
          <cell r="B375">
            <v>5.015443674238055</v>
          </cell>
          <cell r="C375">
            <v>7.2740001121973537</v>
          </cell>
          <cell r="D375">
            <v>2.8574025826346947</v>
          </cell>
          <cell r="G375">
            <v>5.0500132814524186</v>
          </cell>
          <cell r="H375">
            <v>9.023406144365822</v>
          </cell>
          <cell r="I375">
            <v>3.7776022625936649</v>
          </cell>
        </row>
        <row r="376">
          <cell r="A376">
            <v>54363</v>
          </cell>
          <cell r="B376">
            <v>5.0259437696673723</v>
          </cell>
          <cell r="C376">
            <v>7.2897180520089089</v>
          </cell>
          <cell r="D376">
            <v>2.8621320196171425</v>
          </cell>
          <cell r="G376">
            <v>5.0597842221820297</v>
          </cell>
          <cell r="H376">
            <v>9.0446236364994785</v>
          </cell>
          <cell r="I376">
            <v>3.7839707429056144</v>
          </cell>
        </row>
        <row r="377">
          <cell r="A377">
            <v>54393</v>
          </cell>
          <cell r="B377">
            <v>5.0364719426271023</v>
          </cell>
          <cell r="C377">
            <v>7.3054780220035287</v>
          </cell>
          <cell r="D377">
            <v>2.8668741032380529</v>
          </cell>
          <cell r="G377">
            <v>5.0695812906632733</v>
          </cell>
          <cell r="H377">
            <v>9.0658978647632651</v>
          </cell>
          <cell r="I377">
            <v>3.7903562527008523</v>
          </cell>
        </row>
        <row r="378">
          <cell r="A378">
            <v>54424</v>
          </cell>
          <cell r="B378">
            <v>5.0470282681972991</v>
          </cell>
          <cell r="C378">
            <v>7.3435908519488091</v>
          </cell>
          <cell r="D378">
            <v>2.8711676441807379</v>
          </cell>
          <cell r="G378">
            <v>5.0794045567624435</v>
          </cell>
          <cell r="H378">
            <v>9.0660165590540487</v>
          </cell>
          <cell r="I378">
            <v>3.8003516586366555</v>
          </cell>
        </row>
        <row r="379">
          <cell r="A379">
            <v>54455</v>
          </cell>
          <cell r="B379">
            <v>5.0576128216587781</v>
          </cell>
          <cell r="C379">
            <v>7.3594948792226154</v>
          </cell>
          <cell r="D379">
            <v>2.8759338892985786</v>
          </cell>
          <cell r="G379">
            <v>5.0892540905326555</v>
          </cell>
          <cell r="H379">
            <v>9.0873479925535126</v>
          </cell>
          <cell r="I379">
            <v>3.8067809714299443</v>
          </cell>
        </row>
        <row r="380">
          <cell r="A380">
            <v>54483</v>
          </cell>
          <cell r="B380">
            <v>5.068225678493663</v>
          </cell>
          <cell r="C380">
            <v>7.3754414342822399</v>
          </cell>
          <cell r="D380">
            <v>2.8807128794808001</v>
          </cell>
          <cell r="G380">
            <v>5.0991299622143522</v>
          </cell>
          <cell r="H380">
            <v>9.1087364668653077</v>
          </cell>
          <cell r="I380">
            <v>3.8132274763741734</v>
          </cell>
        </row>
        <row r="381">
          <cell r="A381">
            <v>54514</v>
          </cell>
          <cell r="B381">
            <v>5.0788669143859151</v>
          </cell>
          <cell r="C381">
            <v>7.3914306308480935</v>
          </cell>
          <cell r="D381">
            <v>2.8855046488080385</v>
          </cell>
          <cell r="G381">
            <v>5.1090322422357968</v>
          </cell>
          <cell r="H381">
            <v>9.1301821345180603</v>
          </cell>
          <cell r="I381">
            <v>3.8196912194416015</v>
          </cell>
        </row>
        <row r="382">
          <cell r="A382">
            <v>54544</v>
          </cell>
          <cell r="B382">
            <v>5.0895366052218778</v>
          </cell>
          <cell r="C382">
            <v>7.4074625829446834</v>
          </cell>
          <cell r="D382">
            <v>2.8903092314520631</v>
          </cell>
          <cell r="G382">
            <v>5.1189610012135844</v>
          </cell>
          <cell r="H382">
            <v>9.151685148448264</v>
          </cell>
          <cell r="I382">
            <v>3.8261722467274248</v>
          </cell>
        </row>
        <row r="383">
          <cell r="A383">
            <v>54575</v>
          </cell>
          <cell r="B383">
            <v>5.1002348270908167</v>
          </cell>
          <cell r="C383">
            <v>7.4235374049014204</v>
          </cell>
          <cell r="D383">
            <v>2.8951266616760187</v>
          </cell>
          <cell r="G383">
            <v>5.1289163099531372</v>
          </cell>
          <cell r="H383">
            <v>9.1732456620013672</v>
          </cell>
          <cell r="I383">
            <v>3.8326706044500947</v>
          </cell>
        </row>
        <row r="384">
          <cell r="A384">
            <v>54605</v>
          </cell>
          <cell r="B384">
            <v>5.1109616562854612</v>
          </cell>
          <cell r="C384">
            <v>7.4396552113534318</v>
          </cell>
          <cell r="D384">
            <v>2.8999569738346702</v>
          </cell>
          <cell r="G384">
            <v>5.1388982394492144</v>
          </cell>
          <cell r="H384">
            <v>9.1948638289328688</v>
          </cell>
          <cell r="I384">
            <v>3.8391863389516541</v>
          </cell>
        </row>
        <row r="385">
          <cell r="A385">
            <v>54636</v>
          </cell>
          <cell r="B385">
            <v>5.1217171693025509</v>
          </cell>
          <cell r="C385">
            <v>7.4558161172423851</v>
          </cell>
          <cell r="D385">
            <v>2.9048002023746493</v>
          </cell>
          <cell r="G385">
            <v>5.1489068608864175</v>
          </cell>
          <cell r="H385">
            <v>9.2165398034094146</v>
          </cell>
          <cell r="I385">
            <v>3.8457194966980648</v>
          </cell>
        </row>
        <row r="386">
          <cell r="A386">
            <v>54667</v>
          </cell>
          <cell r="B386">
            <v>5.1325014428433775</v>
          </cell>
          <cell r="C386">
            <v>7.4720202378173068</v>
          </cell>
          <cell r="D386">
            <v>2.9096563818346981</v>
          </cell>
          <cell r="G386">
            <v>5.1589422456396949</v>
          </cell>
          <cell r="H386">
            <v>9.2382737400098929</v>
          </cell>
          <cell r="I386">
            <v>3.8522701242795412</v>
          </cell>
        </row>
        <row r="387">
          <cell r="A387">
            <v>54697</v>
          </cell>
          <cell r="B387">
            <v>5.1433145538143368</v>
          </cell>
          <cell r="C387">
            <v>7.4882676886353989</v>
          </cell>
          <cell r="D387">
            <v>2.9145255468459159</v>
          </cell>
          <cell r="G387">
            <v>5.169004465274857</v>
          </cell>
          <cell r="H387">
            <v>9.2600657937265449</v>
          </cell>
          <cell r="I387">
            <v>3.8588382684108797</v>
          </cell>
        </row>
        <row r="388">
          <cell r="A388">
            <v>54728</v>
          </cell>
          <cell r="B388">
            <v>5.1541565793274735</v>
          </cell>
          <cell r="C388">
            <v>7.5045585855628643</v>
          </cell>
          <cell r="D388">
            <v>2.919407732132008</v>
          </cell>
          <cell r="G388">
            <v>5.1790935915490799</v>
          </cell>
          <cell r="H388">
            <v>9.2819161199660645</v>
          </cell>
          <cell r="I388">
            <v>3.865423975931793</v>
          </cell>
        </row>
        <row r="389">
          <cell r="A389">
            <v>54758</v>
          </cell>
          <cell r="B389">
            <v>5.1650275967010293</v>
          </cell>
          <cell r="C389">
            <v>7.5208930447757414</v>
          </cell>
          <cell r="D389">
            <v>2.9243029725095289</v>
          </cell>
          <cell r="G389">
            <v>5.1892096964114227</v>
          </cell>
          <cell r="H389">
            <v>9.3038248745507008</v>
          </cell>
          <cell r="I389">
            <v>3.8720272938072462</v>
          </cell>
        </row>
        <row r="390">
          <cell r="A390">
            <v>54789</v>
          </cell>
          <cell r="B390">
            <v>5.1759276834599994</v>
          </cell>
          <cell r="C390">
            <v>7.5562442214438121</v>
          </cell>
          <cell r="D390">
            <v>2.9472458724235455</v>
          </cell>
          <cell r="G390">
            <v>5.1993528520033374</v>
          </cell>
          <cell r="H390">
            <v>9.3488492228195668</v>
          </cell>
          <cell r="I390">
            <v>3.8923220151474442</v>
          </cell>
        </row>
        <row r="391">
          <cell r="A391">
            <v>54820</v>
          </cell>
          <cell r="B391">
            <v>5.1868569173366836</v>
          </cell>
          <cell r="C391">
            <v>7.5727168894018524</v>
          </cell>
          <cell r="D391">
            <v>2.9522155527179179</v>
          </cell>
          <cell r="G391">
            <v>5.2095231306591838</v>
          </cell>
          <cell r="H391">
            <v>9.3709369582757258</v>
          </cell>
          <cell r="I391">
            <v>3.8989972590848279</v>
          </cell>
        </row>
        <row r="392">
          <cell r="A392">
            <v>54848</v>
          </cell>
          <cell r="B392">
            <v>5.1978153762712385</v>
          </cell>
          <cell r="C392">
            <v>7.589233605705803</v>
          </cell>
          <cell r="D392">
            <v>2.9571985220676651</v>
          </cell>
          <cell r="G392">
            <v>5.2197206049067457</v>
          </cell>
          <cell r="H392">
            <v>9.393083756915475</v>
          </cell>
          <cell r="I392">
            <v>3.9056903527994766</v>
          </cell>
        </row>
        <row r="393">
          <cell r="A393">
            <v>54879</v>
          </cell>
          <cell r="B393">
            <v>5.2088031384122333</v>
          </cell>
          <cell r="C393">
            <v>7.6057944881420969</v>
          </cell>
          <cell r="D393">
            <v>2.9621948160080702</v>
          </cell>
          <cell r="G393">
            <v>5.2299453474677469</v>
          </cell>
          <cell r="H393">
            <v>9.4152897766753085</v>
          </cell>
          <cell r="I393">
            <v>3.912401344022161</v>
          </cell>
        </row>
        <row r="394">
          <cell r="A394">
            <v>54909</v>
          </cell>
          <cell r="B394">
            <v>5.2198202821172126</v>
          </cell>
          <cell r="C394">
            <v>7.6223996548121331</v>
          </cell>
          <cell r="D394">
            <v>2.9672044701694391</v>
          </cell>
          <cell r="G394">
            <v>5.240197431258375</v>
          </cell>
          <cell r="H394">
            <v>9.4375551759140617</v>
          </cell>
          <cell r="I394">
            <v>3.9191302806112889</v>
          </cell>
        </row>
        <row r="395">
          <cell r="A395">
            <v>54940</v>
          </cell>
          <cell r="B395">
            <v>5.2308668859532457</v>
          </cell>
          <cell r="C395">
            <v>7.6390492241331067</v>
          </cell>
          <cell r="D395">
            <v>2.9722275202773503</v>
          </cell>
          <cell r="G395">
            <v>5.2504769293897926</v>
          </cell>
          <cell r="H395">
            <v>9.4598801134140107</v>
          </cell>
          <cell r="I395">
            <v>3.9258772105532378</v>
          </cell>
        </row>
        <row r="396">
          <cell r="A396">
            <v>54970</v>
          </cell>
          <cell r="B396">
            <v>5.2419430286974968</v>
          </cell>
          <cell r="C396">
            <v>7.6557433148388734</v>
          </cell>
          <cell r="D396">
            <v>2.9772640021529173</v>
          </cell>
          <cell r="G396">
            <v>5.2607839151686662</v>
          </cell>
          <cell r="H396">
            <v>9.482264748382029</v>
          </cell>
          <cell r="I396">
            <v>3.9326421819627067</v>
          </cell>
        </row>
        <row r="397">
          <cell r="A397">
            <v>55001</v>
          </cell>
          <cell r="B397">
            <v>5.2530487893377815</v>
          </cell>
          <cell r="C397">
            <v>7.672482045980785</v>
          </cell>
          <cell r="D397">
            <v>2.9823139517130395</v>
          </cell>
          <cell r="G397">
            <v>5.2711184620976868</v>
          </cell>
          <cell r="H397">
            <v>9.5047092404507136</v>
          </cell>
          <cell r="I397">
            <v>3.9394252430830532</v>
          </cell>
        </row>
        <row r="398">
          <cell r="A398">
            <v>55032</v>
          </cell>
          <cell r="B398">
            <v>5.2641842470731302</v>
          </cell>
          <cell r="C398">
            <v>7.6892655369285343</v>
          </cell>
          <cell r="D398">
            <v>2.9873774049706578</v>
          </cell>
          <cell r="G398">
            <v>5.2814806438760895</v>
          </cell>
          <cell r="H398">
            <v>9.5272137496795199</v>
          </cell>
          <cell r="I398">
            <v>3.946226442286636</v>
          </cell>
        </row>
        <row r="399">
          <cell r="A399">
            <v>55062</v>
          </cell>
          <cell r="B399">
            <v>5.2753494813143513</v>
          </cell>
          <cell r="C399">
            <v>7.7060939073710202</v>
          </cell>
          <cell r="D399">
            <v>2.9924543980350133</v>
          </cell>
          <cell r="G399">
            <v>5.2918705344001893</v>
          </cell>
          <cell r="H399">
            <v>9.5497784365559042</v>
          </cell>
          <cell r="I399">
            <v>3.953045828075167</v>
          </cell>
        </row>
        <row r="400">
          <cell r="A400">
            <v>55093</v>
          </cell>
          <cell r="B400">
            <v>5.2865445716846047</v>
          </cell>
          <cell r="C400">
            <v>7.7229672773171822</v>
          </cell>
          <cell r="D400">
            <v>2.9975449671119048</v>
          </cell>
          <cell r="G400">
            <v>5.3022882077638958</v>
          </cell>
          <cell r="H400">
            <v>9.572403461996478</v>
          </cell>
          <cell r="I400">
            <v>3.959883449080051</v>
          </cell>
        </row>
        <row r="401">
          <cell r="A401">
            <v>55123</v>
          </cell>
          <cell r="B401">
            <v>5.2977695980199613</v>
          </cell>
          <cell r="C401">
            <v>7.7398857670968759</v>
          </cell>
          <cell r="D401">
            <v>3.002649148503945</v>
          </cell>
          <cell r="G401">
            <v>5.3127337382592508</v>
          </cell>
          <cell r="H401">
            <v>9.5950889873481415</v>
          </cell>
          <cell r="I401">
            <v>3.9667393540627325</v>
          </cell>
        </row>
      </sheetData>
      <sheetData sheetId="2">
        <row r="5">
          <cell r="B5" t="str">
            <v>GLP</v>
          </cell>
          <cell r="C5" t="str">
            <v>Jet-A</v>
          </cell>
          <cell r="D5" t="str">
            <v>DO PPP</v>
          </cell>
          <cell r="E5" t="str">
            <v>DO Pimp</v>
          </cell>
          <cell r="F5" t="str">
            <v>GM PImp</v>
          </cell>
          <cell r="G5" t="str">
            <v>GM PE</v>
          </cell>
          <cell r="H5" t="str">
            <v>GN</v>
          </cell>
        </row>
        <row r="6">
          <cell r="A6">
            <v>43101</v>
          </cell>
          <cell r="B6">
            <v>11.023474683810496</v>
          </cell>
          <cell r="C6">
            <v>15.21907694220177</v>
          </cell>
          <cell r="D6">
            <v>11.971957236106954</v>
          </cell>
          <cell r="E6">
            <v>17.017764939349608</v>
          </cell>
          <cell r="F6">
            <v>12.957616782535764</v>
          </cell>
          <cell r="G6">
            <v>13.331015567565967</v>
          </cell>
          <cell r="H6">
            <v>9.3317108972961762</v>
          </cell>
        </row>
        <row r="7">
          <cell r="A7">
            <v>43132</v>
          </cell>
          <cell r="B7">
            <v>10.65802626784423</v>
          </cell>
          <cell r="C7">
            <v>11.626757612440244</v>
          </cell>
          <cell r="D7">
            <v>12.307172038717948</v>
          </cell>
          <cell r="E7">
            <v>16.453594800735765</v>
          </cell>
          <cell r="F7">
            <v>13.346345286011838</v>
          </cell>
          <cell r="G7">
            <v>13.730946034592947</v>
          </cell>
          <cell r="H7">
            <v>9.6116622242150616</v>
          </cell>
        </row>
        <row r="8">
          <cell r="A8">
            <v>43160</v>
          </cell>
          <cell r="B8">
            <v>10.490424654086516</v>
          </cell>
          <cell r="C8">
            <v>11.703566096187794</v>
          </cell>
          <cell r="D8">
            <v>11.962571221633846</v>
          </cell>
          <cell r="E8">
            <v>16.194855614753571</v>
          </cell>
          <cell r="F8">
            <v>12.977752799471588</v>
          </cell>
          <cell r="G8">
            <v>13.35173184276883</v>
          </cell>
          <cell r="H8">
            <v>9.3462122899381797</v>
          </cell>
        </row>
        <row r="9">
          <cell r="A9">
            <v>43191</v>
          </cell>
          <cell r="B9">
            <v>10.142455208574717</v>
          </cell>
          <cell r="C9">
            <v>11.583490731136385</v>
          </cell>
          <cell r="D9">
            <v>11.772960339545307</v>
          </cell>
          <cell r="E9">
            <v>15.65766907424358</v>
          </cell>
          <cell r="F9">
            <v>13.367085383455736</v>
          </cell>
          <cell r="G9">
            <v>13.752283798051893</v>
          </cell>
          <cell r="H9">
            <v>9.6265986586363255</v>
          </cell>
        </row>
        <row r="10">
          <cell r="A10">
            <v>43221</v>
          </cell>
          <cell r="B10">
            <v>9.8171125829050485</v>
          </cell>
          <cell r="C10">
            <v>11.603097605979185</v>
          </cell>
          <cell r="D10">
            <v>11.443317450038037</v>
          </cell>
          <cell r="E10">
            <v>15.155413253170352</v>
          </cell>
          <cell r="F10">
            <v>13.506735419860787</v>
          </cell>
          <cell r="G10">
            <v>13.895958120311221</v>
          </cell>
          <cell r="H10">
            <v>9.7271706842178531</v>
          </cell>
        </row>
        <row r="11">
          <cell r="A11">
            <v>43252</v>
          </cell>
          <cell r="B11">
            <v>9.6500184193724969</v>
          </cell>
          <cell r="C11">
            <v>11.476329416536986</v>
          </cell>
          <cell r="D11">
            <v>11.122904561436973</v>
          </cell>
          <cell r="E11">
            <v>14.897457456173749</v>
          </cell>
          <cell r="F11">
            <v>13.303850954891361</v>
          </cell>
          <cell r="G11">
            <v>13.687227147145693</v>
          </cell>
          <cell r="H11">
            <v>9.5810590030019842</v>
          </cell>
        </row>
        <row r="12">
          <cell r="A12">
            <v>43282</v>
          </cell>
          <cell r="B12">
            <v>9.498374539731353</v>
          </cell>
          <cell r="C12">
            <v>11.701040635995788</v>
          </cell>
          <cell r="D12">
            <v>10.931955203893615</v>
          </cell>
          <cell r="E12">
            <v>14.663353421625184</v>
          </cell>
          <cell r="F12">
            <v>13.046904781443276</v>
          </cell>
          <cell r="G12">
            <v>13.422876572827148</v>
          </cell>
          <cell r="H12">
            <v>9.3960136009790034</v>
          </cell>
        </row>
        <row r="13">
          <cell r="A13">
            <v>43313</v>
          </cell>
          <cell r="B13">
            <v>9.4700170254957001</v>
          </cell>
          <cell r="C13">
            <v>11.985966499459501</v>
          </cell>
          <cell r="D13">
            <v>10.758802421759164</v>
          </cell>
          <cell r="E13">
            <v>14.619575799290248</v>
          </cell>
          <cell r="F13">
            <v>12.764981544911699</v>
          </cell>
          <cell r="G13">
            <v>13.132829173051713</v>
          </cell>
          <cell r="H13">
            <v>9.1929804211361983</v>
          </cell>
        </row>
        <row r="14">
          <cell r="A14">
            <v>43344</v>
          </cell>
          <cell r="B14">
            <v>9.4201382798029272</v>
          </cell>
          <cell r="C14">
            <v>11.932070382039937</v>
          </cell>
          <cell r="D14">
            <v>10.72663384077244</v>
          </cell>
          <cell r="E14">
            <v>14.542574237258647</v>
          </cell>
          <cell r="F14">
            <v>12.649193084550268</v>
          </cell>
          <cell r="G14">
            <v>13.013704044293224</v>
          </cell>
          <cell r="H14">
            <v>9.1095928310052567</v>
          </cell>
        </row>
        <row r="15">
          <cell r="A15">
            <v>43374</v>
          </cell>
          <cell r="B15">
            <v>9.4260959693293227</v>
          </cell>
          <cell r="C15">
            <v>12.150701528392613</v>
          </cell>
          <cell r="D15">
            <v>10.669987161456032</v>
          </cell>
          <cell r="E15">
            <v>14.551771569574447</v>
          </cell>
          <cell r="F15">
            <v>12.303183598557844</v>
          </cell>
          <cell r="G15">
            <v>12.657723625848728</v>
          </cell>
          <cell r="H15">
            <v>8.8604065380941091</v>
          </cell>
        </row>
        <row r="16">
          <cell r="A16">
            <v>43405</v>
          </cell>
          <cell r="B16">
            <v>9.4258666880827295</v>
          </cell>
          <cell r="C16">
            <v>12.16645070273424</v>
          </cell>
          <cell r="D16">
            <v>10.676733174695151</v>
          </cell>
          <cell r="E16">
            <v>14.551417610911553</v>
          </cell>
          <cell r="F16">
            <v>12.01400024347272</v>
          </cell>
          <cell r="G16">
            <v>12.360206893164008</v>
          </cell>
          <cell r="H16">
            <v>8.6521448252148048</v>
          </cell>
        </row>
        <row r="17">
          <cell r="A17">
            <v>43435</v>
          </cell>
          <cell r="B17">
            <v>9.4314107757568397</v>
          </cell>
          <cell r="C17">
            <v>11.993300146689354</v>
          </cell>
          <cell r="D17">
            <v>10.676473469672764</v>
          </cell>
          <cell r="E17">
            <v>14.559976435016232</v>
          </cell>
          <cell r="F17">
            <v>11.653580236168537</v>
          </cell>
          <cell r="G17">
            <v>11.989400686369088</v>
          </cell>
          <cell r="H17">
            <v>8.3925804804583617</v>
          </cell>
        </row>
        <row r="18">
          <cell r="A18">
            <v>43466</v>
          </cell>
          <cell r="B18">
            <v>9.3201567390593993</v>
          </cell>
          <cell r="C18">
            <v>11.93088529421078</v>
          </cell>
          <cell r="D18">
            <v>10.68275129071932</v>
          </cell>
          <cell r="E18">
            <v>14.388225231391539</v>
          </cell>
          <cell r="F18">
            <v>11.352992513791969</v>
          </cell>
          <cell r="G18">
            <v>11.680150947495651</v>
          </cell>
          <cell r="H18">
            <v>8.1761056632469558</v>
          </cell>
        </row>
        <row r="19">
          <cell r="A19">
            <v>43497</v>
          </cell>
          <cell r="B19">
            <v>9.2909263939953348</v>
          </cell>
          <cell r="C19">
            <v>11.712752547192702</v>
          </cell>
          <cell r="D19">
            <v>10.555987152309967</v>
          </cell>
          <cell r="E19">
            <v>14.343100154619979</v>
          </cell>
          <cell r="F19">
            <v>11.058154415161422</v>
          </cell>
          <cell r="G19">
            <v>11.376816518895101</v>
          </cell>
          <cell r="H19">
            <v>7.9637715632265698</v>
          </cell>
        </row>
        <row r="20">
          <cell r="A20">
            <v>43525</v>
          </cell>
          <cell r="B20">
            <v>9.2833808817701566</v>
          </cell>
          <cell r="C20">
            <v>11.722604791434687</v>
          </cell>
          <cell r="D20">
            <v>10.522828910153137</v>
          </cell>
          <cell r="E20">
            <v>14.3314515812728</v>
          </cell>
          <cell r="F20">
            <v>11.254455043975229</v>
          </cell>
          <cell r="G20">
            <v>11.578773929934366</v>
          </cell>
          <cell r="H20">
            <v>8.105141750954056</v>
          </cell>
        </row>
        <row r="21">
          <cell r="A21">
            <v>43556</v>
          </cell>
          <cell r="B21">
            <v>9.2559321062817794</v>
          </cell>
          <cell r="C21">
            <v>11.645791021827529</v>
          </cell>
          <cell r="D21">
            <v>10.514279451228621</v>
          </cell>
          <cell r="E21">
            <v>14.289076847122942</v>
          </cell>
          <cell r="F21">
            <v>11.592088695294485</v>
          </cell>
          <cell r="G21">
            <v>11.926137147832396</v>
          </cell>
          <cell r="H21">
            <v>8.3482960034826768</v>
          </cell>
        </row>
        <row r="22">
          <cell r="A22">
            <v>43586</v>
          </cell>
          <cell r="B22">
            <v>9.4021614088103611</v>
          </cell>
          <cell r="C22">
            <v>11.834733493266313</v>
          </cell>
          <cell r="D22">
            <v>10.483145146829392</v>
          </cell>
          <cell r="E22">
            <v>14.514821992737614</v>
          </cell>
          <cell r="F22">
            <v>11.939851356153319</v>
          </cell>
          <cell r="G22">
            <v>12.283921262267368</v>
          </cell>
          <cell r="H22">
            <v>8.5987448835871572</v>
          </cell>
        </row>
        <row r="23">
          <cell r="A23">
            <v>43617</v>
          </cell>
          <cell r="B23">
            <v>9.3936403341935719</v>
          </cell>
          <cell r="C23">
            <v>11.751363561959884</v>
          </cell>
          <cell r="D23">
            <v>10.647467872435337</v>
          </cell>
          <cell r="E23">
            <v>14.501667370531953</v>
          </cell>
          <cell r="F23">
            <v>12.180053610651624</v>
          </cell>
          <cell r="G23">
            <v>12.531045409232203</v>
          </cell>
          <cell r="H23">
            <v>8.7717317864625404</v>
          </cell>
        </row>
        <row r="24">
          <cell r="A24">
            <v>43647</v>
          </cell>
          <cell r="B24">
            <v>9.5542261149262124</v>
          </cell>
          <cell r="C24">
            <v>11.863924409549835</v>
          </cell>
          <cell r="D24">
            <v>10.637813815037086</v>
          </cell>
          <cell r="E24">
            <v>14.749575688688976</v>
          </cell>
          <cell r="F24">
            <v>12.243134259339016</v>
          </cell>
          <cell r="G24">
            <v>12.595943848796891</v>
          </cell>
          <cell r="H24">
            <v>8.8171606941578222</v>
          </cell>
        </row>
        <row r="25">
          <cell r="A25">
            <v>43678</v>
          </cell>
          <cell r="B25">
            <v>9.5257018551245629</v>
          </cell>
          <cell r="C25">
            <v>12.15462858087376</v>
          </cell>
          <cell r="D25">
            <v>10.818132010114352</v>
          </cell>
          <cell r="E25">
            <v>14.705540648713216</v>
          </cell>
          <cell r="F25">
            <v>12.279986419029385</v>
          </cell>
          <cell r="G25">
            <v>12.633857974733449</v>
          </cell>
          <cell r="H25">
            <v>8.8437005823134136</v>
          </cell>
        </row>
        <row r="26">
          <cell r="A26">
            <v>43709</v>
          </cell>
          <cell r="B26">
            <v>9.4755298164579216</v>
          </cell>
          <cell r="C26">
            <v>12.156133369967966</v>
          </cell>
          <cell r="D26">
            <v>10.785786034972304</v>
          </cell>
          <cell r="E26">
            <v>14.62808630831265</v>
          </cell>
          <cell r="F26">
            <v>12.08114188773245</v>
          </cell>
          <cell r="G26">
            <v>12.429283353741607</v>
          </cell>
          <cell r="H26">
            <v>8.7004983476191242</v>
          </cell>
        </row>
        <row r="27">
          <cell r="A27">
            <v>43739</v>
          </cell>
          <cell r="B27">
            <v>9.6344503207788303</v>
          </cell>
          <cell r="C27">
            <v>12.500729358372391</v>
          </cell>
          <cell r="D27">
            <v>10.728826976635093</v>
          </cell>
          <cell r="E27">
            <v>14.873423814330419</v>
          </cell>
          <cell r="F27">
            <v>11.718707631100475</v>
          </cell>
          <cell r="G27">
            <v>12.056404853129358</v>
          </cell>
          <cell r="H27">
            <v>8.4394833971905499</v>
          </cell>
        </row>
        <row r="28">
          <cell r="A28">
            <v>43770</v>
          </cell>
          <cell r="B28">
            <v>9.6342159715013587</v>
          </cell>
          <cell r="C28">
            <v>12.495568496789327</v>
          </cell>
          <cell r="D28">
            <v>10.907275084745384</v>
          </cell>
          <cell r="E28">
            <v>14.873062031768015</v>
          </cell>
          <cell r="F28">
            <v>11.589411587619331</v>
          </cell>
          <cell r="G28">
            <v>11.923382894122597</v>
          </cell>
          <cell r="H28">
            <v>8.3463680258858179</v>
          </cell>
        </row>
        <row r="29">
          <cell r="A29">
            <v>43800</v>
          </cell>
          <cell r="B29">
            <v>9.7928966152594015</v>
          </cell>
          <cell r="C29">
            <v>12.478983143211968</v>
          </cell>
          <cell r="D29">
            <v>10.907009771931655</v>
          </cell>
          <cell r="E29">
            <v>15.118029247038619</v>
          </cell>
          <cell r="F29">
            <v>11.349230107028296</v>
          </cell>
          <cell r="G29">
            <v>11.676280119705341</v>
          </cell>
          <cell r="H29">
            <v>8.1733960837937385</v>
          </cell>
        </row>
        <row r="30">
          <cell r="A30">
            <v>43831</v>
          </cell>
          <cell r="B30">
            <v>9.934969990500818</v>
          </cell>
          <cell r="C30">
            <v>12.66002572176572</v>
          </cell>
          <cell r="D30">
            <v>11.085190632847276</v>
          </cell>
          <cell r="E30">
            <v>15.337358575888921</v>
          </cell>
          <cell r="F30">
            <v>11.200225327787372</v>
          </cell>
          <cell r="G30">
            <v>11.522981479605125</v>
          </cell>
          <cell r="H30">
            <v>8.0660870357235872</v>
          </cell>
        </row>
        <row r="31">
          <cell r="A31">
            <v>43862</v>
          </cell>
          <cell r="B31">
            <v>10.079104537706517</v>
          </cell>
          <cell r="C31">
            <v>12.843694829650687</v>
          </cell>
          <cell r="D31">
            <v>11.244856927000811</v>
          </cell>
          <cell r="E31">
            <v>15.559869890546222</v>
          </cell>
          <cell r="F31">
            <v>11.361548531961537</v>
          </cell>
          <cell r="G31">
            <v>11.688953523874408</v>
          </cell>
          <cell r="H31">
            <v>8.1822674667120854</v>
          </cell>
        </row>
        <row r="32">
          <cell r="A32">
            <v>43891</v>
          </cell>
          <cell r="B32">
            <v>10.22533015994496</v>
          </cell>
          <cell r="C32">
            <v>13.030028572026346</v>
          </cell>
          <cell r="D32">
            <v>11.406822985437438</v>
          </cell>
          <cell r="E32">
            <v>15.785609354620879</v>
          </cell>
          <cell r="F32">
            <v>11.525195365834515</v>
          </cell>
          <cell r="G32">
            <v>11.857316157725705</v>
          </cell>
          <cell r="H32">
            <v>8.3001213104079934</v>
          </cell>
        </row>
        <row r="33">
          <cell r="A33">
            <v>43922</v>
          </cell>
          <cell r="B33">
            <v>10.373677194112313</v>
          </cell>
          <cell r="C33">
            <v>13.219065606874166</v>
          </cell>
          <cell r="D33">
            <v>11.571121932967792</v>
          </cell>
          <cell r="E33">
            <v>16.014623801455624</v>
          </cell>
          <cell r="F33">
            <v>11.69119929796406</v>
          </cell>
          <cell r="G33">
            <v>12.028103814177996</v>
          </cell>
          <cell r="H33">
            <v>8.4196726699245961</v>
          </cell>
        </row>
        <row r="34">
          <cell r="A34">
            <v>43952</v>
          </cell>
          <cell r="B34">
            <v>10.524176417226332</v>
          </cell>
          <cell r="C34">
            <v>13.410845153017837</v>
          </cell>
          <cell r="D34">
            <v>11.737787371517951</v>
          </cell>
          <cell r="E34">
            <v>16.246960743841907</v>
          </cell>
          <cell r="F34">
            <v>11.859594278974583</v>
          </cell>
          <cell r="G34">
            <v>12.201351422208576</v>
          </cell>
          <cell r="H34">
            <v>8.5409459955460036</v>
          </cell>
        </row>
        <row r="35">
          <cell r="A35">
            <v>43983</v>
          </cell>
          <cell r="B35">
            <v>10.67685905281156</v>
          </cell>
          <cell r="C35">
            <v>13.605406998259861</v>
          </cell>
          <cell r="D35">
            <v>11.906853387001624</v>
          </cell>
          <cell r="E35">
            <v>16.482668383877201</v>
          </cell>
          <cell r="F35">
            <v>12.030414748500593</v>
          </cell>
          <cell r="G35">
            <v>12.37709441389663</v>
          </cell>
          <cell r="H35">
            <v>8.6639660897276407</v>
          </cell>
        </row>
        <row r="36">
          <cell r="A36">
            <v>44013</v>
          </cell>
          <cell r="B36">
            <v>10.831756777377157</v>
          </cell>
          <cell r="C36">
            <v>13.802791507636178</v>
          </cell>
          <cell r="D36">
            <v>12.078354556291277</v>
          </cell>
          <cell r="E36">
            <v>16.721795622965324</v>
          </cell>
          <cell r="F36">
            <v>12.203695642230224</v>
          </cell>
          <cell r="G36">
            <v>12.5553687316697</v>
          </cell>
          <cell r="H36">
            <v>8.7887581121687894</v>
          </cell>
        </row>
        <row r="37">
          <cell r="A37">
            <v>44044</v>
          </cell>
          <cell r="B37">
            <v>10.988901726988708</v>
          </cell>
          <cell r="C37">
            <v>14.003039631790553</v>
          </cell>
          <cell r="D37">
            <v>12.252325954289702</v>
          </cell>
          <cell r="E37">
            <v>16.964392071961832</v>
          </cell>
          <cell r="F37">
            <v>12.379472399050153</v>
          </cell>
          <cell r="G37">
            <v>12.736210835654518</v>
          </cell>
          <cell r="H37">
            <v>8.9153475849581625</v>
          </cell>
        </row>
        <row r="38">
          <cell r="A38">
            <v>44075</v>
          </cell>
          <cell r="B38">
            <v>11.148326503935376</v>
          </cell>
          <cell r="C38">
            <v>14.206192915470462</v>
          </cell>
          <cell r="D38">
            <v>12.428803161103435</v>
          </cell>
          <cell r="E38">
            <v>17.210508061466587</v>
          </cell>
          <cell r="F38">
            <v>12.557780968293461</v>
          </cell>
          <cell r="G38">
            <v>12.919657711133711</v>
          </cell>
          <cell r="H38">
            <v>9.0437603977935979</v>
          </cell>
        </row>
        <row r="39">
          <cell r="A39">
            <v>44105</v>
          </cell>
          <cell r="B39">
            <v>11.310064183493784</v>
          </cell>
          <cell r="C39">
            <v>14.41229350614622</v>
          </cell>
          <cell r="D39">
            <v>12.607822269319472</v>
          </cell>
          <cell r="E39">
            <v>17.460194652265688</v>
          </cell>
          <cell r="F39">
            <v>12.738657817091882</v>
          </cell>
          <cell r="G39">
            <v>13.10574687610994</v>
          </cell>
          <cell r="H39">
            <v>9.1740228132769577</v>
          </cell>
        </row>
        <row r="40">
          <cell r="A40">
            <v>44136</v>
          </cell>
          <cell r="B40">
            <v>11.474148320790015</v>
          </cell>
          <cell r="C40">
            <v>14.62138416275517</v>
          </cell>
          <cell r="D40">
            <v>12.789419891386851</v>
          </cell>
          <cell r="E40">
            <v>17.713503645924845</v>
          </cell>
          <cell r="F40">
            <v>12.922139937833959</v>
          </cell>
          <cell r="G40">
            <v>13.294516388978954</v>
          </cell>
          <cell r="H40">
            <v>9.3061614722852664</v>
          </cell>
        </row>
        <row r="41">
          <cell r="A41">
            <v>44166</v>
          </cell>
          <cell r="B41">
            <v>11.640612957761176</v>
          </cell>
          <cell r="C41">
            <v>14.833508264572719</v>
          </cell>
          <cell r="D41">
            <v>12.973633167104483</v>
          </cell>
          <cell r="E41">
            <v>17.970487595536476</v>
          </cell>
          <cell r="F41">
            <v>13.108264855730599</v>
          </cell>
          <cell r="G41">
            <v>13.486004856313187</v>
          </cell>
          <cell r="H41">
            <v>9.4402033994192305</v>
          </cell>
        </row>
        <row r="42">
          <cell r="A42">
            <v>44197</v>
          </cell>
          <cell r="B42">
            <v>11.743268038288621</v>
          </cell>
          <cell r="C42">
            <v>14.96432053287247</v>
          </cell>
          <cell r="D42">
            <v>13.160499771216902</v>
          </cell>
          <cell r="E42">
            <v>18.128963945358525</v>
          </cell>
          <cell r="F42">
            <v>13.297070636489638</v>
          </cell>
          <cell r="G42">
            <v>13.680251440757445</v>
          </cell>
          <cell r="H42">
            <v>9.5761760085302114</v>
          </cell>
        </row>
        <row r="43">
          <cell r="A43">
            <v>44228</v>
          </cell>
          <cell r="B43">
            <v>11.846828403236767</v>
          </cell>
          <cell r="C43">
            <v>15.096286395401753</v>
          </cell>
          <cell r="D43">
            <v>13.276049524734411</v>
          </cell>
          <cell r="E43">
            <v>18.288837850662546</v>
          </cell>
          <cell r="F43">
            <v>13.413819488072898</v>
          </cell>
          <cell r="G43">
            <v>13.800364636268025</v>
          </cell>
          <cell r="H43">
            <v>9.6602552453876172</v>
          </cell>
        </row>
        <row r="44">
          <cell r="A44">
            <v>44256</v>
          </cell>
          <cell r="B44">
            <v>11.951302036037886</v>
          </cell>
          <cell r="C44">
            <v>15.229416025362697</v>
          </cell>
          <cell r="D44">
            <v>13.392613810053152</v>
          </cell>
          <cell r="E44">
            <v>18.45012163607192</v>
          </cell>
          <cell r="F44">
            <v>13.53159339958993</v>
          </cell>
          <cell r="G44">
            <v>13.921532430796628</v>
          </cell>
          <cell r="H44">
            <v>9.745072701557639</v>
          </cell>
        </row>
        <row r="45">
          <cell r="A45">
            <v>44287</v>
          </cell>
          <cell r="B45">
            <v>12.056696990527742</v>
          </cell>
          <cell r="C45">
            <v>15.363719685671857</v>
          </cell>
          <cell r="D45">
            <v>13.510201534805928</v>
          </cell>
          <cell r="E45">
            <v>18.612827734897181</v>
          </cell>
          <cell r="F45">
            <v>13.650401371111002</v>
          </cell>
          <cell r="G45">
            <v>14.043764083767954</v>
          </cell>
          <cell r="H45">
            <v>9.8306348586375663</v>
          </cell>
        </row>
        <row r="46">
          <cell r="A46">
            <v>44317</v>
          </cell>
          <cell r="B46">
            <v>12.16302139156647</v>
          </cell>
          <cell r="C46">
            <v>15.499207729751372</v>
          </cell>
          <cell r="D46">
            <v>13.628821684834957</v>
          </cell>
          <cell r="E46">
            <v>18.776968690094506</v>
          </cell>
          <cell r="F46">
            <v>13.770252481727381</v>
          </cell>
          <cell r="G46">
            <v>14.167068935904844</v>
          </cell>
          <cell r="H46">
            <v>9.9169482551333896</v>
          </cell>
        </row>
        <row r="47">
          <cell r="A47">
            <v>44348</v>
          </cell>
          <cell r="B47">
            <v>12.270283435664913</v>
          </cell>
          <cell r="C47">
            <v>15.635890602327114</v>
          </cell>
          <cell r="D47">
            <v>13.748483324878523</v>
          </cell>
          <cell r="E47">
            <v>18.942557155232659</v>
          </cell>
          <cell r="F47">
            <v>13.891155890245155</v>
          </cell>
          <cell r="G47">
            <v>14.291456409942089</v>
          </cell>
          <cell r="H47">
            <v>10.004019486959463</v>
          </cell>
        </row>
        <row r="48">
          <cell r="A48">
            <v>44378</v>
          </cell>
          <cell r="B48">
            <v>12.378491391616487</v>
          </cell>
          <cell r="C48">
            <v>15.773778840233867</v>
          </cell>
          <cell r="D48">
            <v>13.86919559926371</v>
          </cell>
          <cell r="E48">
            <v>19.109605895468423</v>
          </cell>
          <cell r="F48">
            <v>14.013120835885111</v>
          </cell>
          <cell r="G48">
            <v>14.416936011346493</v>
          </cell>
          <cell r="H48">
            <v>10.091855207942544</v>
          </cell>
        </row>
        <row r="49">
          <cell r="A49">
            <v>44409</v>
          </cell>
          <cell r="B49">
            <v>12.487653601134625</v>
          </cell>
          <cell r="C49">
            <v>15.912883073227601</v>
          </cell>
          <cell r="D49">
            <v>13.990967732605187</v>
          </cell>
          <cell r="E49">
            <v>19.278127788530686</v>
          </cell>
          <cell r="F49">
            <v>14.136156638988803</v>
          </cell>
          <cell r="G49">
            <v>14.543517329043276</v>
          </cell>
          <cell r="H49">
            <v>10.180462130330293</v>
          </cell>
        </row>
        <row r="50">
          <cell r="A50">
            <v>44440</v>
          </cell>
          <cell r="B50">
            <v>12.597778479495828</v>
          </cell>
          <cell r="C50">
            <v>16.053214024804927</v>
          </cell>
          <cell r="D50">
            <v>14.113809030510128</v>
          </cell>
          <cell r="E50">
            <v>19.44813582571317</v>
          </cell>
          <cell r="F50">
            <v>14.260272701730775</v>
          </cell>
          <cell r="G50">
            <v>14.671210036148823</v>
          </cell>
          <cell r="H50">
            <v>10.269847025304175</v>
          </cell>
        </row>
        <row r="51">
          <cell r="A51">
            <v>44470</v>
          </cell>
          <cell r="B51">
            <v>12.708874516188407</v>
          </cell>
          <cell r="C51">
            <v>16.194782513029757</v>
          </cell>
          <cell r="D51">
            <v>14.237728880289346</v>
          </cell>
          <cell r="E51">
            <v>19.619643112875927</v>
          </cell>
          <cell r="F51">
            <v>14.385478508837076</v>
          </cell>
          <cell r="G51">
            <v>14.800023890709902</v>
          </cell>
          <cell r="H51">
            <v>10.36001672349693</v>
          </cell>
        </row>
        <row r="52">
          <cell r="A52">
            <v>44501</v>
          </cell>
          <cell r="B52">
            <v>12.820950275566926</v>
          </cell>
          <cell r="C52">
            <v>16.337599451367279</v>
          </cell>
          <cell r="D52">
            <v>14.36273675167465</v>
          </cell>
          <cell r="E52">
            <v>19.792662871455665</v>
          </cell>
          <cell r="F52">
            <v>14.511783628310049</v>
          </cell>
          <cell r="G52">
            <v>14.92996873644935</v>
          </cell>
          <cell r="H52">
            <v>10.450978115514545</v>
          </cell>
        </row>
        <row r="53">
          <cell r="A53">
            <v>44531</v>
          </cell>
          <cell r="B53">
            <v>12.934014397512426</v>
          </cell>
          <cell r="C53">
            <v>16.481675849525249</v>
          </cell>
          <cell r="D53">
            <v>14.488842197542489</v>
          </cell>
          <cell r="E53">
            <v>19.967208439484978</v>
          </cell>
          <cell r="F53">
            <v>14.639197712159511</v>
          </cell>
          <cell r="G53">
            <v>15.06105450351831</v>
          </cell>
          <cell r="H53">
            <v>10.542738152462816</v>
          </cell>
        </row>
        <row r="54">
          <cell r="A54">
            <v>44562</v>
          </cell>
          <cell r="B54">
            <v>12.979324038564835</v>
          </cell>
          <cell r="C54">
            <v>16.539413439242775</v>
          </cell>
          <cell r="D54">
            <v>14.616054854643988</v>
          </cell>
          <cell r="E54">
            <v>20.037156331872179</v>
          </cell>
          <cell r="F54">
            <v>14.767730497140345</v>
          </cell>
          <cell r="G54">
            <v>15.19329120925509</v>
          </cell>
          <cell r="H54">
            <v>10.635303846478562</v>
          </cell>
        </row>
        <row r="55">
          <cell r="A55">
            <v>44593</v>
          </cell>
          <cell r="B55">
            <v>13.024792405555626</v>
          </cell>
          <cell r="C55">
            <v>16.597353291721493</v>
          </cell>
          <cell r="D55">
            <v>14.667167440974207</v>
          </cell>
          <cell r="E55">
            <v>20.107349261399357</v>
          </cell>
          <cell r="F55">
            <v>14.819373495708918</v>
          </cell>
          <cell r="G55">
            <v>15.246422400694652</v>
          </cell>
          <cell r="H55">
            <v>10.672495680486255</v>
          </cell>
        </row>
        <row r="56">
          <cell r="A56">
            <v>44621</v>
          </cell>
          <cell r="B56">
            <v>13.070420054523712</v>
          </cell>
          <cell r="C56">
            <v>16.655496115515824</v>
          </cell>
          <cell r="D56">
            <v>14.718458768866865</v>
          </cell>
          <cell r="E56">
            <v>20.177788086465508</v>
          </cell>
          <cell r="F56">
            <v>14.871197090700319</v>
          </cell>
          <cell r="G56">
            <v>15.299739392792207</v>
          </cell>
          <cell r="H56">
            <v>10.709817574954544</v>
          </cell>
        </row>
        <row r="57">
          <cell r="A57">
            <v>44652</v>
          </cell>
          <cell r="B57">
            <v>13.116207543455886</v>
          </cell>
          <cell r="C57">
            <v>16.713842621662359</v>
          </cell>
          <cell r="D57">
            <v>14.769929463384164</v>
          </cell>
          <cell r="E57">
            <v>20.248473668476702</v>
          </cell>
          <cell r="F57">
            <v>14.92320191366324</v>
          </cell>
          <cell r="G57">
            <v>15.353242835295742</v>
          </cell>
          <cell r="H57">
            <v>10.747269984707019</v>
          </cell>
        </row>
        <row r="58">
          <cell r="A58">
            <v>44682</v>
          </cell>
          <cell r="B58">
            <v>13.162155432293645</v>
          </cell>
          <cell r="C58">
            <v>16.772393523688539</v>
          </cell>
          <cell r="D58">
            <v>14.821580151774173</v>
          </cell>
          <cell r="E58">
            <v>20.319406871856643</v>
          </cell>
          <cell r="F58">
            <v>14.975388598354906</v>
          </cell>
          <cell r="G58">
            <v>15.406933380225416</v>
          </cell>
          <cell r="H58">
            <v>10.78485336615779</v>
          </cell>
        </row>
        <row r="59">
          <cell r="A59">
            <v>44713</v>
          </cell>
          <cell r="B59">
            <v>13.208264282940041</v>
          </cell>
          <cell r="C59">
            <v>16.8311495376214</v>
          </cell>
          <cell r="D59">
            <v>14.873411463478448</v>
          </cell>
          <cell r="E59">
            <v>20.390588564057229</v>
          </cell>
          <cell r="F59">
            <v>15.027757780748802</v>
          </cell>
          <cell r="G59">
            <v>15.460811681881525</v>
          </cell>
          <cell r="H59">
            <v>10.822568177317066</v>
          </cell>
        </row>
        <row r="60">
          <cell r="A60">
            <v>44743</v>
          </cell>
          <cell r="B60">
            <v>13.254534659266549</v>
          </cell>
          <cell r="C60">
            <v>16.890111381996316</v>
          </cell>
          <cell r="D60">
            <v>14.925424030139714</v>
          </cell>
          <cell r="E60">
            <v>20.462019615569162</v>
          </cell>
          <cell r="F60">
            <v>15.080310099042414</v>
          </cell>
          <cell r="G60">
            <v>15.514878396852447</v>
          </cell>
          <cell r="H60">
            <v>10.860414877796712</v>
          </cell>
        </row>
        <row r="61">
          <cell r="A61">
            <v>44774</v>
          </cell>
          <cell r="B61">
            <v>13.300967127119963</v>
          </cell>
          <cell r="C61">
            <v>16.949279777865787</v>
          </cell>
          <cell r="D61">
            <v>14.977618485609568</v>
          </cell>
          <cell r="E61">
            <v>20.53370089993259</v>
          </cell>
          <cell r="F61">
            <v>15.133046193665027</v>
          </cell>
          <cell r="G61">
            <v>15.569134184022678</v>
          </cell>
          <cell r="H61">
            <v>10.898393928815874</v>
          </cell>
        </row>
        <row r="62">
          <cell r="A62">
            <v>44805</v>
          </cell>
          <cell r="B62">
            <v>13.347562254329315</v>
          </cell>
          <cell r="C62">
            <v>17.008655448808263</v>
          </cell>
          <cell r="D62">
            <v>15.029995465956191</v>
          </cell>
          <cell r="E62">
            <v>20.6056332937478</v>
          </cell>
          <cell r="F62">
            <v>15.185966707285507</v>
          </cell>
          <cell r="G62">
            <v>15.623579704580832</v>
          </cell>
          <cell r="H62">
            <v>10.936505793206582</v>
          </cell>
        </row>
        <row r="63">
          <cell r="A63">
            <v>44835</v>
          </cell>
          <cell r="B63">
            <v>13.394320610712825</v>
          </cell>
          <cell r="C63">
            <v>17.06823912093699</v>
          </cell>
          <cell r="D63">
            <v>15.0825556094721</v>
          </cell>
          <cell r="E63">
            <v>20.677817676685926</v>
          </cell>
          <cell r="F63">
            <v>15.239072284820157</v>
          </cell>
          <cell r="G63">
            <v>15.678215622027718</v>
          </cell>
          <cell r="H63">
            <v>10.974750935419403</v>
          </cell>
        </row>
        <row r="64">
          <cell r="A64">
            <v>44866</v>
          </cell>
          <cell r="B64">
            <v>13.441242768084862</v>
          </cell>
          <cell r="C64">
            <v>17.128031522908884</v>
          </cell>
          <cell r="D64">
            <v>15.135299556681941</v>
          </cell>
          <cell r="E64">
            <v>20.750254931499715</v>
          </cell>
          <cell r="F64">
            <v>15.292363573440548</v>
          </cell>
          <cell r="G64">
            <v>15.733042602184408</v>
          </cell>
          <cell r="H64">
            <v>11.013129821529086</v>
          </cell>
        </row>
        <row r="65">
          <cell r="A65">
            <v>44896</v>
          </cell>
          <cell r="B65">
            <v>13.488329300262942</v>
          </cell>
          <cell r="C65">
            <v>17.188033385933455</v>
          </cell>
          <cell r="D65">
            <v>15.18822795035028</v>
          </cell>
          <cell r="E65">
            <v>20.822945944034309</v>
          </cell>
          <cell r="F65">
            <v>15.345841222581431</v>
          </cell>
          <cell r="G65">
            <v>15.788061313200375</v>
          </cell>
          <cell r="H65">
            <v>11.051642919240262</v>
          </cell>
        </row>
        <row r="66">
          <cell r="A66">
            <v>44927</v>
          </cell>
          <cell r="B66">
            <v>13.518744510328542</v>
          </cell>
          <cell r="C66">
            <v>17.22679116196414</v>
          </cell>
          <cell r="D66">
            <v>15.241341435489446</v>
          </cell>
          <cell r="E66">
            <v>20.86990018580687</v>
          </cell>
          <cell r="F66">
            <v>15.399505883948642</v>
          </cell>
          <cell r="G66">
            <v>15.843272425561613</v>
          </cell>
          <cell r="H66">
            <v>11.090290697893129</v>
          </cell>
        </row>
        <row r="67">
          <cell r="A67">
            <v>44958</v>
          </cell>
          <cell r="B67">
            <v>13.549228304499909</v>
          </cell>
          <cell r="C67">
            <v>17.265636333985345</v>
          </cell>
          <cell r="D67">
            <v>15.275670870857134</v>
          </cell>
          <cell r="E67">
            <v>20.916960306009234</v>
          </cell>
          <cell r="F67">
            <v>15.434191567238065</v>
          </cell>
          <cell r="G67">
            <v>15.878957643890201</v>
          </cell>
          <cell r="H67">
            <v>11.11527035072314</v>
          </cell>
        </row>
        <row r="68">
          <cell r="A68">
            <v>44986</v>
          </cell>
          <cell r="B68">
            <v>13.579780837429256</v>
          </cell>
          <cell r="C68">
            <v>17.304569099068726</v>
          </cell>
          <cell r="D68">
            <v>15.310077629479972</v>
          </cell>
          <cell r="E68">
            <v>20.964126543389629</v>
          </cell>
          <cell r="F68">
            <v>15.468955376191669</v>
          </cell>
          <cell r="G68">
            <v>15.914723239225061</v>
          </cell>
          <cell r="H68">
            <v>11.140306267457543</v>
          </cell>
        </row>
        <row r="69">
          <cell r="A69">
            <v>45017</v>
          </cell>
          <cell r="B69">
            <v>13.610402264117525</v>
          </cell>
          <cell r="C69">
            <v>17.343589654730323</v>
          </cell>
          <cell r="D69">
            <v>15.34456188552004</v>
          </cell>
          <cell r="E69">
            <v>21.011399137234633</v>
          </cell>
          <cell r="F69">
            <v>15.50379748677887</v>
          </cell>
          <cell r="G69">
            <v>15.950569392606509</v>
          </cell>
          <cell r="H69">
            <v>11.165398574824556</v>
          </cell>
        </row>
        <row r="70">
          <cell r="A70">
            <v>45047</v>
          </cell>
          <cell r="B70">
            <v>13.641092739915175</v>
          </cell>
          <cell r="C70">
            <v>17.382698198931564</v>
          </cell>
          <cell r="D70">
            <v>15.379123813531697</v>
          </cell>
          <cell r="E70">
            <v>21.058778327370415</v>
          </cell>
          <cell r="F70">
            <v>15.538718075365436</v>
          </cell>
          <cell r="G70">
            <v>15.986496285482634</v>
          </cell>
          <cell r="H70">
            <v>11.190547399837843</v>
          </cell>
        </row>
        <row r="71">
          <cell r="A71">
            <v>45078</v>
          </cell>
          <cell r="B71">
            <v>13.671852420522971</v>
          </cell>
          <cell r="C71">
            <v>17.421894930080256</v>
          </cell>
          <cell r="D71">
            <v>15.413763588462462</v>
          </cell>
          <cell r="E71">
            <v>21.106264354163923</v>
          </cell>
          <cell r="F71">
            <v>15.573717318714376</v>
          </cell>
          <cell r="G71">
            <v>16.022504099710215</v>
          </cell>
          <cell r="H71">
            <v>11.21575286979715</v>
          </cell>
        </row>
        <row r="72">
          <cell r="A72">
            <v>45108</v>
          </cell>
          <cell r="B72">
            <v>13.702681461992769</v>
          </cell>
          <cell r="C72">
            <v>17.461180047031611</v>
          </cell>
          <cell r="D72">
            <v>15.44848138565391</v>
          </cell>
          <cell r="E72">
            <v>21.153857458524108</v>
          </cell>
          <cell r="F72">
            <v>15.608795393986837</v>
          </cell>
          <cell r="G72">
            <v>16.058593017555644</v>
          </cell>
          <cell r="H72">
            <v>11.241015112288951</v>
          </cell>
        </row>
        <row r="73">
          <cell r="A73">
            <v>45139</v>
          </cell>
          <cell r="B73">
            <v>13.733580020728313</v>
          </cell>
          <cell r="C73">
            <v>17.500553749089242</v>
          </cell>
          <cell r="D73">
            <v>15.48327738084255</v>
          </cell>
          <cell r="E73">
            <v>21.201557881903174</v>
          </cell>
          <cell r="F73">
            <v>15.643952478743014</v>
          </cell>
          <cell r="G73">
            <v>16.09476322169585</v>
          </cell>
          <cell r="H73">
            <v>11.266334255187093</v>
          </cell>
        </row>
        <row r="74">
          <cell r="A74">
            <v>45170</v>
          </cell>
          <cell r="B74">
            <v>13.764548253486025</v>
          </cell>
          <cell r="C74">
            <v>17.540016236006174</v>
          </cell>
          <cell r="D74">
            <v>15.518151750160717</v>
          </cell>
          <cell r="E74">
            <v>21.249365866297765</v>
          </cell>
          <cell r="F74">
            <v>15.67918875094302</v>
          </cell>
          <cell r="G74">
            <v>16.131014895219206</v>
          </cell>
          <cell r="H74">
            <v>11.291710426653443</v>
          </cell>
        </row>
        <row r="75">
          <cell r="A75">
            <v>45200</v>
          </cell>
          <cell r="B75">
            <v>13.795586317375799</v>
          </cell>
          <cell r="C75">
            <v>17.579567707985863</v>
          </cell>
          <cell r="D75">
            <v>15.553104670137474</v>
          </cell>
          <cell r="E75">
            <v>21.297281654250217</v>
          </cell>
          <cell r="F75">
            <v>15.714504388947818</v>
          </cell>
          <cell r="G75">
            <v>16.167348221626504</v>
          </cell>
          <cell r="H75">
            <v>11.317143755138552</v>
          </cell>
        </row>
        <row r="76">
          <cell r="A76">
            <v>45231</v>
          </cell>
          <cell r="B76">
            <v>13.826694369861805</v>
          </cell>
          <cell r="C76">
            <v>17.61920836568321</v>
          </cell>
          <cell r="D76">
            <v>15.588136317699483</v>
          </cell>
          <cell r="E76">
            <v>21.345305488849782</v>
          </cell>
          <cell r="F76">
            <v>15.7498995715201</v>
          </cell>
          <cell r="G76">
            <v>16.203763384831813</v>
          </cell>
          <cell r="H76">
            <v>11.342634369382269</v>
          </cell>
        </row>
        <row r="77">
          <cell r="A77">
            <v>45261</v>
          </cell>
          <cell r="B77">
            <v>13.85787256876328</v>
          </cell>
          <cell r="C77">
            <v>17.658938410205582</v>
          </cell>
          <cell r="D77">
            <v>15.623246870171926</v>
          </cell>
          <cell r="E77">
            <v>21.393437613733859</v>
          </cell>
          <cell r="F77">
            <v>15.785374477825204</v>
          </cell>
          <cell r="G77">
            <v>16.240260569163475</v>
          </cell>
          <cell r="H77">
            <v>11.368182398414431</v>
          </cell>
        </row>
        <row r="78">
          <cell r="A78">
            <v>45292</v>
          </cell>
          <cell r="B78">
            <v>13.778426635966079</v>
          </cell>
          <cell r="C78">
            <v>17.557701309976402</v>
          </cell>
          <cell r="D78">
            <v>15.658436505279377</v>
          </cell>
          <cell r="E78">
            <v>21.27079096660038</v>
          </cell>
          <cell r="F78">
            <v>15.820929287432017</v>
          </cell>
          <cell r="G78">
            <v>16.276839959365002</v>
          </cell>
          <cell r="H78">
            <v>11.393787971555501</v>
          </cell>
        </row>
        <row r="79">
          <cell r="A79">
            <v>45323</v>
          </cell>
          <cell r="B79">
            <v>13.699436159531801</v>
          </cell>
          <cell r="C79">
            <v>17.457044592906431</v>
          </cell>
          <cell r="D79">
            <v>15.568409797154764</v>
          </cell>
          <cell r="E79">
            <v>21.148847441626355</v>
          </cell>
          <cell r="F79">
            <v>15.729968342337687</v>
          </cell>
          <cell r="G79">
            <v>16.18325779873749</v>
          </cell>
          <cell r="H79">
            <v>11.328280459116241</v>
          </cell>
        </row>
        <row r="80">
          <cell r="A80">
            <v>45352</v>
          </cell>
          <cell r="B80">
            <v>13.620898528370221</v>
          </cell>
          <cell r="C80">
            <v>17.356964931711396</v>
          </cell>
          <cell r="D80">
            <v>15.478900689122156</v>
          </cell>
          <cell r="E80">
            <v>21.027603007875896</v>
          </cell>
          <cell r="F80">
            <v>15.63953036864296</v>
          </cell>
          <cell r="G80">
            <v>16.09021367994178</v>
          </cell>
          <cell r="H80">
            <v>11.263149575959245</v>
          </cell>
        </row>
        <row r="81">
          <cell r="A81">
            <v>45383</v>
          </cell>
          <cell r="B81">
            <v>13.542811146360258</v>
          </cell>
          <cell r="C81">
            <v>17.257459018182043</v>
          </cell>
          <cell r="D81">
            <v>15.389906205288501</v>
          </cell>
          <cell r="E81">
            <v>20.907053657522113</v>
          </cell>
          <cell r="F81">
            <v>15.549612359572954</v>
          </cell>
          <cell r="G81">
            <v>15.997704509556963</v>
          </cell>
          <cell r="H81">
            <v>11.198393156689873</v>
          </cell>
        </row>
        <row r="82">
          <cell r="A82">
            <v>45413</v>
          </cell>
          <cell r="B82">
            <v>13.46517143226416</v>
          </cell>
          <cell r="C82">
            <v>17.158523563074787</v>
          </cell>
          <cell r="D82">
            <v>15.301423386870358</v>
          </cell>
          <cell r="E82">
            <v>20.78719540571462</v>
          </cell>
          <cell r="F82">
            <v>15.460211325639959</v>
          </cell>
          <cell r="G82">
            <v>15.905727211947454</v>
          </cell>
          <cell r="H82">
            <v>11.134009048363216</v>
          </cell>
        </row>
        <row r="83">
          <cell r="A83">
            <v>45444</v>
          </cell>
          <cell r="B83">
            <v>13.38797681964218</v>
          </cell>
          <cell r="C83">
            <v>17.060155296002975</v>
          </cell>
          <cell r="D83">
            <v>15.213449292095543</v>
          </cell>
          <cell r="E83">
            <v>20.668024290447821</v>
          </cell>
          <cell r="F83">
            <v>15.371324294544044</v>
          </cell>
          <cell r="G83">
            <v>15.814278729160755</v>
          </cell>
          <cell r="H83">
            <v>11.069995110412528</v>
          </cell>
        </row>
        <row r="84">
          <cell r="A84">
            <v>45474</v>
          </cell>
          <cell r="B84">
            <v>13.311224756767734</v>
          </cell>
          <cell r="C84">
            <v>16.962350965328788</v>
          </cell>
          <cell r="D84">
            <v>15.125980996105309</v>
          </cell>
          <cell r="E84">
            <v>20.549536372429941</v>
          </cell>
          <cell r="F84">
            <v>15.282948311074232</v>
          </cell>
          <cell r="G84">
            <v>15.723356020825767</v>
          </cell>
          <cell r="H84">
            <v>11.006349214578036</v>
          </cell>
        </row>
        <row r="85">
          <cell r="A85">
            <v>45505</v>
          </cell>
          <cell r="B85">
            <v>13.234912706543058</v>
          </cell>
          <cell r="C85">
            <v>16.865107338055751</v>
          </cell>
          <cell r="D85">
            <v>15.03901559085711</v>
          </cell>
          <cell r="E85">
            <v>20.431727734952808</v>
          </cell>
          <cell r="F85">
            <v>15.19508043701026</v>
          </cell>
          <cell r="G85">
            <v>15.632956064051733</v>
          </cell>
          <cell r="H85">
            <v>10.943069244836213</v>
          </cell>
        </row>
        <row r="86">
          <cell r="A86">
            <v>45536</v>
          </cell>
          <cell r="B86">
            <v>13.159038146415343</v>
          </cell>
          <cell r="C86">
            <v>16.768421199721868</v>
          </cell>
          <cell r="D86">
            <v>14.952550185027921</v>
          </cell>
          <cell r="E86">
            <v>20.314594483762388</v>
          </cell>
          <cell r="F86">
            <v>15.107717751024882</v>
          </cell>
          <cell r="G86">
            <v>15.543075853327711</v>
          </cell>
          <cell r="H86">
            <v>10.880153097329396</v>
          </cell>
        </row>
        <row r="87">
          <cell r="A87">
            <v>45566</v>
          </cell>
          <cell r="B87">
            <v>13.083598568293343</v>
          </cell>
          <cell r="C87">
            <v>16.672289354293362</v>
          </cell>
          <cell r="D87">
            <v>14.866581903918103</v>
          </cell>
          <cell r="E87">
            <v>20.19813274693005</v>
          </cell>
          <cell r="F87">
            <v>15.02085734858675</v>
          </cell>
          <cell r="G87">
            <v>15.453712400422662</v>
          </cell>
          <cell r="H87">
            <v>10.817598680295863</v>
          </cell>
        </row>
        <row r="88">
          <cell r="A88">
            <v>45597</v>
          </cell>
          <cell r="B88">
            <v>13.008591478464478</v>
          </cell>
          <cell r="C88">
            <v>16.57670862405903</v>
          </cell>
          <cell r="D88">
            <v>14.781107889355832</v>
          </cell>
          <cell r="E88">
            <v>20.082338674724582</v>
          </cell>
          <cell r="F88">
            <v>14.934496341863843</v>
          </cell>
          <cell r="G88">
            <v>15.364862734286108</v>
          </cell>
          <cell r="H88">
            <v>10.755403914000276</v>
          </cell>
        </row>
        <row r="89">
          <cell r="A89">
            <v>45627</v>
          </cell>
          <cell r="B89">
            <v>12.934014397512392</v>
          </cell>
          <cell r="C89">
            <v>16.481675849525203</v>
          </cell>
          <cell r="D89">
            <v>14.696125299602075</v>
          </cell>
          <cell r="E89">
            <v>19.967208439484931</v>
          </cell>
          <cell r="F89">
            <v>14.848631859627462</v>
          </cell>
          <cell r="G89">
            <v>15.276523900949336</v>
          </cell>
          <cell r="H89">
            <v>10.693566730664534</v>
          </cell>
        </row>
        <row r="90">
          <cell r="A90">
            <v>45658</v>
          </cell>
          <cell r="B90">
            <v>12.902808335534434</v>
          </cell>
          <cell r="C90">
            <v>16.44191029938326</v>
          </cell>
          <cell r="D90">
            <v>14.611631309256111</v>
          </cell>
          <cell r="E90">
            <v>19.919033300279178</v>
          </cell>
          <cell r="F90">
            <v>14.763261047156769</v>
          </cell>
          <cell r="G90">
            <v>15.188692963427208</v>
          </cell>
          <cell r="H90">
            <v>10.632085074399045</v>
          </cell>
        </row>
        <row r="91">
          <cell r="A91">
            <v>45689</v>
          </cell>
          <cell r="B91">
            <v>12.871677564821372</v>
          </cell>
          <cell r="C91">
            <v>16.402240692092789</v>
          </cell>
          <cell r="D91">
            <v>14.576335042476492</v>
          </cell>
          <cell r="E91">
            <v>19.870974393848002</v>
          </cell>
          <cell r="F91">
            <v>14.727598499325611</v>
          </cell>
          <cell r="G91">
            <v>15.152002730316054</v>
          </cell>
          <cell r="H91">
            <v>10.606401911221237</v>
          </cell>
        </row>
        <row r="92">
          <cell r="A92">
            <v>45717</v>
          </cell>
          <cell r="B92">
            <v>12.840621903717008</v>
          </cell>
          <cell r="C92">
            <v>16.362666796171251</v>
          </cell>
          <cell r="D92">
            <v>14.541124038349771</v>
          </cell>
          <cell r="E92">
            <v>19.823031439755106</v>
          </cell>
          <cell r="F92">
            <v>14.692022098946138</v>
          </cell>
          <cell r="G92">
            <v>15.115401127162</v>
          </cell>
          <cell r="H92">
            <v>10.580780789013399</v>
          </cell>
        </row>
        <row r="93">
          <cell r="A93">
            <v>45748</v>
          </cell>
          <cell r="B93">
            <v>12.809641171003427</v>
          </cell>
          <cell r="C93">
            <v>16.323188380694599</v>
          </cell>
          <cell r="D93">
            <v>14.505998090913089</v>
          </cell>
          <cell r="E93">
            <v>19.77520415824079</v>
          </cell>
          <cell r="F93">
            <v>14.656531637918153</v>
          </cell>
          <cell r="G93">
            <v>15.078887939868036</v>
          </cell>
          <cell r="H93">
            <v>10.555221557907624</v>
          </cell>
        </row>
        <row r="94">
          <cell r="A94">
            <v>45778</v>
          </cell>
          <cell r="B94">
            <v>12.778735185899945</v>
          </cell>
          <cell r="C94">
            <v>16.283805215295942</v>
          </cell>
          <cell r="D94">
            <v>14.470956994701117</v>
          </cell>
          <cell r="E94">
            <v>19.727492270220353</v>
          </cell>
          <cell r="F94">
            <v>14.621126908644143</v>
          </cell>
          <cell r="G94">
            <v>15.042462954854321</v>
          </cell>
          <cell r="H94">
            <v>10.529724068398023</v>
          </cell>
        </row>
        <row r="95">
          <cell r="A95">
            <v>45809</v>
          </cell>
          <cell r="B95">
            <v>12.747903768062047</v>
          </cell>
          <cell r="C95">
            <v>16.2445170701642</v>
          </cell>
          <cell r="D95">
            <v>14.436000544744855</v>
          </cell>
          <cell r="E95">
            <v>19.67989549728243</v>
          </cell>
          <cell r="F95">
            <v>14.585807704028074</v>
          </cell>
          <cell r="G95">
            <v>15.006125959056959</v>
          </cell>
          <cell r="H95">
            <v>10.504288171339871</v>
          </cell>
        </row>
        <row r="96">
          <cell r="A96">
            <v>45839</v>
          </cell>
          <cell r="B96">
            <v>12.717146737580334</v>
          </cell>
          <cell r="C96">
            <v>16.205323716042756</v>
          </cell>
          <cell r="D96">
            <v>14.401128536570432</v>
          </cell>
          <cell r="E96">
            <v>19.632413561687397</v>
          </cell>
          <cell r="F96">
            <v>14.550573817474186</v>
          </cell>
          <cell r="G96">
            <v>14.969876739926724</v>
          </cell>
          <cell r="H96">
            <v>10.478913717948705</v>
          </cell>
        </row>
        <row r="97">
          <cell r="A97">
            <v>45870</v>
          </cell>
          <cell r="B97">
            <v>12.686463914979484</v>
          </cell>
          <cell r="C97">
            <v>16.166224924228128</v>
          </cell>
          <cell r="D97">
            <v>14.36634076619791</v>
          </cell>
          <cell r="E97">
            <v>19.585046186365719</v>
          </cell>
          <cell r="F97">
            <v>14.515425042885768</v>
          </cell>
          <cell r="G97">
            <v>14.933715085427835</v>
          </cell>
          <cell r="H97">
            <v>10.453600559799483</v>
          </cell>
        </row>
        <row r="98">
          <cell r="A98">
            <v>45901</v>
          </cell>
          <cell r="B98">
            <v>12.655855121217192</v>
          </cell>
          <cell r="C98">
            <v>16.127220466568634</v>
          </cell>
          <cell r="D98">
            <v>14.331637030140087</v>
          </cell>
          <cell r="E98">
            <v>19.537793094916363</v>
          </cell>
          <cell r="F98">
            <v>14.480361174663971</v>
          </cell>
          <cell r="G98">
            <v>14.897640784036712</v>
          </cell>
          <cell r="H98">
            <v>10.428348548825698</v>
          </cell>
        </row>
        <row r="99">
          <cell r="A99">
            <v>45931</v>
          </cell>
          <cell r="B99">
            <v>12.625320177683131</v>
          </cell>
          <cell r="C99">
            <v>16.088310115463045</v>
          </cell>
          <cell r="D99">
            <v>14.297017125401316</v>
          </cell>
          <cell r="E99">
            <v>19.490654011605173</v>
          </cell>
          <cell r="F99">
            <v>14.44538200770659</v>
          </cell>
          <cell r="G99">
            <v>14.861653624740736</v>
          </cell>
          <cell r="H99">
            <v>10.403157537318515</v>
          </cell>
        </row>
        <row r="100">
          <cell r="A100">
            <v>45962</v>
          </cell>
          <cell r="B100">
            <v>12.594858906197912</v>
          </cell>
          <cell r="C100">
            <v>16.049493643859279</v>
          </cell>
          <cell r="D100">
            <v>14.262480849476308</v>
          </cell>
          <cell r="E100">
            <v>19.443628661363253</v>
          </cell>
          <cell r="F100">
            <v>14.410487337406874</v>
          </cell>
          <cell r="G100">
            <v>14.825753397037014</v>
          </cell>
          <cell r="H100">
            <v>10.378027377925909</v>
          </cell>
        </row>
        <row r="101">
          <cell r="A101">
            <v>45992</v>
          </cell>
          <cell r="B101">
            <v>12.564471129012041</v>
          </cell>
          <cell r="C101">
            <v>16.010770825253058</v>
          </cell>
          <cell r="D101">
            <v>14.228028000348955</v>
          </cell>
          <cell r="E101">
            <v>19.396716769785368</v>
          </cell>
          <cell r="F101">
            <v>14.375676959652322</v>
          </cell>
          <cell r="G101">
            <v>14.789939890931151</v>
          </cell>
          <cell r="H101">
            <v>10.352957923651806</v>
          </cell>
        </row>
        <row r="102">
          <cell r="A102">
            <v>46023</v>
          </cell>
          <cell r="B102">
            <v>12.533252752355478</v>
          </cell>
          <cell r="C102">
            <v>15.970989582648224</v>
          </cell>
          <cell r="D102">
            <v>14.19365837649114</v>
          </cell>
          <cell r="E102">
            <v>19.348522619486307</v>
          </cell>
          <cell r="F102">
            <v>14.340950670823498</v>
          </cell>
          <cell r="G102">
            <v>14.754212896936023</v>
          </cell>
          <cell r="H102">
            <v>10.327949027855215</v>
          </cell>
        </row>
        <row r="103">
          <cell r="A103">
            <v>46054</v>
          </cell>
          <cell r="B103">
            <v>12.502111942596166</v>
          </cell>
          <cell r="C103">
            <v>15.931307182708773</v>
          </cell>
          <cell r="D103">
            <v>14.158348146451759</v>
          </cell>
          <cell r="E103">
            <v>19.300448215026226</v>
          </cell>
          <cell r="F103">
            <v>14.305274014831207</v>
          </cell>
          <cell r="G103">
            <v>14.717508149109792</v>
          </cell>
          <cell r="H103">
            <v>10.302255704376854</v>
          </cell>
        </row>
        <row r="104">
          <cell r="A104">
            <v>46082</v>
          </cell>
          <cell r="B104">
            <v>12.47104850700712</v>
          </cell>
          <cell r="C104">
            <v>15.891723379844775</v>
          </cell>
          <cell r="D104">
            <v>14.123125759328728</v>
          </cell>
          <cell r="E104">
            <v>19.252493258878019</v>
          </cell>
          <cell r="F104">
            <v>14.269686113330303</v>
          </cell>
          <cell r="G104">
            <v>14.680894713407248</v>
          </cell>
          <cell r="H104">
            <v>10.276626299385073</v>
          </cell>
        </row>
        <row r="105">
          <cell r="A105">
            <v>46113</v>
          </cell>
          <cell r="B105">
            <v>12.440062253340221</v>
          </cell>
          <cell r="C105">
            <v>15.852237929076509</v>
          </cell>
          <cell r="D105">
            <v>14.087990996591099</v>
          </cell>
          <cell r="E105">
            <v>19.204657454253837</v>
          </cell>
          <cell r="F105">
            <v>14.234186745522072</v>
          </cell>
          <cell r="G105">
            <v>14.644372362666939</v>
          </cell>
          <cell r="H105">
            <v>10.251060653866856</v>
          </cell>
        </row>
        <row r="106">
          <cell r="A106">
            <v>46143</v>
          </cell>
          <cell r="B106">
            <v>12.409152989825012</v>
          </cell>
          <cell r="C106">
            <v>15.812850586032944</v>
          </cell>
          <cell r="D106">
            <v>14.052943640251575</v>
          </cell>
          <cell r="E106">
            <v>19.156940505103243</v>
          </cell>
          <cell r="F106">
            <v>14.198775691157092</v>
          </cell>
          <cell r="G106">
            <v>14.607940870292529</v>
          </cell>
          <cell r="H106">
            <v>10.22555860920477</v>
          </cell>
        </row>
        <row r="107">
          <cell r="A107">
            <v>46174</v>
          </cell>
          <cell r="B107">
            <v>12.378320525167526</v>
          </cell>
          <cell r="C107">
            <v>15.773561106950227</v>
          </cell>
          <cell r="D107">
            <v>14.017983472865161</v>
          </cell>
          <cell r="E107">
            <v>19.109342116111385</v>
          </cell>
          <cell r="F107">
            <v>14.163452730533866</v>
          </cell>
          <cell r="G107">
            <v>14.571600010251402</v>
          </cell>
          <cell r="H107">
            <v>10.200120007175981</v>
          </cell>
        </row>
        <row r="108">
          <cell r="A108">
            <v>46204</v>
          </cell>
          <cell r="B108">
            <v>12.347564668549092</v>
          </cell>
          <cell r="C108">
            <v>15.734369248670172</v>
          </cell>
          <cell r="D108">
            <v>13.983110277527803</v>
          </cell>
          <cell r="E108">
            <v>19.061861992697168</v>
          </cell>
          <cell r="F108">
            <v>14.128217644497461</v>
          </cell>
          <cell r="G108">
            <v>14.535349557073241</v>
          </cell>
          <cell r="H108">
            <v>10.174744689951268</v>
          </cell>
        </row>
        <row r="109">
          <cell r="A109">
            <v>46235</v>
          </cell>
          <cell r="B109">
            <v>12.316885229625161</v>
          </cell>
          <cell r="C109">
            <v>15.695274768638759</v>
          </cell>
          <cell r="D109">
            <v>13.948323837875057</v>
          </cell>
          <cell r="E109">
            <v>19.014499841011421</v>
          </cell>
          <cell r="F109">
            <v>14.093070214438139</v>
          </cell>
          <cell r="G109">
            <v>14.499189285848656</v>
          </cell>
          <cell r="H109">
            <v>10.14943250009406</v>
          </cell>
        </row>
        <row r="110">
          <cell r="A110">
            <v>46266</v>
          </cell>
          <cell r="B110">
            <v>12.286282018524119</v>
          </cell>
          <cell r="C110">
            <v>15.656277424904632</v>
          </cell>
          <cell r="D110">
            <v>13.913623938080731</v>
          </cell>
          <cell r="E110">
            <v>18.967255367935099</v>
          </cell>
          <cell r="F110">
            <v>14.058010222290015</v>
          </cell>
          <cell r="G110">
            <v>14.463118972227766</v>
          </cell>
          <cell r="H110">
            <v>10.124183280559436</v>
          </cell>
        </row>
        <row r="111">
          <cell r="A111">
            <v>46296</v>
          </cell>
          <cell r="B111">
            <v>12.255754845846123</v>
          </cell>
          <cell r="C111">
            <v>15.617376976117598</v>
          </cell>
          <cell r="D111">
            <v>13.879010362855562</v>
          </cell>
          <cell r="E111">
            <v>18.920128281077446</v>
          </cell>
          <cell r="F111">
            <v>14.023037450529692</v>
          </cell>
          <cell r="G111">
            <v>14.427138392418817</v>
          </cell>
          <cell r="H111">
            <v>10.098996874693171</v>
          </cell>
        </row>
        <row r="112">
          <cell r="A112">
            <v>46327</v>
          </cell>
          <cell r="B112">
            <v>12.225303522661921</v>
          </cell>
          <cell r="C112">
            <v>15.578573181527135</v>
          </cell>
          <cell r="D112">
            <v>13.844482897445864</v>
          </cell>
          <cell r="E112">
            <v>18.873118288774204</v>
          </cell>
          <cell r="F112">
            <v>13.988151682174921</v>
          </cell>
          <cell r="G112">
            <v>14.391247323186798</v>
          </cell>
          <cell r="H112">
            <v>10.073873126230758</v>
          </cell>
        </row>
        <row r="113">
          <cell r="A113">
            <v>46357</v>
          </cell>
          <cell r="B113">
            <v>12.194927860511685</v>
          </cell>
          <cell r="C113">
            <v>15.539865800980909</v>
          </cell>
          <cell r="D113">
            <v>13.810041327632211</v>
          </cell>
          <cell r="E113">
            <v>18.8262251000858</v>
          </cell>
          <cell r="F113">
            <v>13.953352700783244</v>
          </cell>
          <cell r="G113">
            <v>14.355445541852044</v>
          </cell>
          <cell r="H113">
            <v>10.04881187929643</v>
          </cell>
        </row>
        <row r="114">
          <cell r="A114">
            <v>46388</v>
          </cell>
          <cell r="B114">
            <v>12.225303522661921</v>
          </cell>
          <cell r="C114">
            <v>15.578573181527135</v>
          </cell>
          <cell r="D114">
            <v>13.775685439728095</v>
          </cell>
          <cell r="E114">
            <v>18.873118288774204</v>
          </cell>
          <cell r="F114">
            <v>13.918640290450664</v>
          </cell>
          <cell r="G114">
            <v>14.319732826288863</v>
          </cell>
          <cell r="H114">
            <v>10.023812978402203</v>
          </cell>
        </row>
        <row r="115">
          <cell r="A115">
            <v>46419</v>
          </cell>
          <cell r="B115">
            <v>12.255754845846123</v>
          </cell>
          <cell r="C115">
            <v>15.617376976117598</v>
          </cell>
          <cell r="D115">
            <v>13.809955858877581</v>
          </cell>
          <cell r="E115">
            <v>18.920128281077449</v>
          </cell>
          <cell r="F115">
            <v>13.953266345091036</v>
          </cell>
          <cell r="G115">
            <v>14.355356697653571</v>
          </cell>
          <cell r="H115">
            <v>10.0487496883575</v>
          </cell>
        </row>
        <row r="116">
          <cell r="A116">
            <v>46447</v>
          </cell>
          <cell r="B116">
            <v>12.286282018524119</v>
          </cell>
          <cell r="C116">
            <v>15.656277424904633</v>
          </cell>
          <cell r="D116">
            <v>13.844311534157066</v>
          </cell>
          <cell r="E116">
            <v>18.967255367935103</v>
          </cell>
          <cell r="F116">
            <v>13.987978540592511</v>
          </cell>
          <cell r="G116">
            <v>14.391069192194871</v>
          </cell>
          <cell r="H116">
            <v>10.073748434536409</v>
          </cell>
        </row>
        <row r="117">
          <cell r="A117">
            <v>46478</v>
          </cell>
          <cell r="B117">
            <v>12.316885229625161</v>
          </cell>
          <cell r="C117">
            <v>15.695274768638761</v>
          </cell>
          <cell r="D117">
            <v>13.878752677662225</v>
          </cell>
          <cell r="E117">
            <v>19.014499841011425</v>
          </cell>
          <cell r="F117">
            <v>14.022777091251749</v>
          </cell>
          <cell r="G117">
            <v>14.426870530384798</v>
          </cell>
          <cell r="H117">
            <v>10.098809371269358</v>
          </cell>
        </row>
        <row r="118">
          <cell r="A118">
            <v>46508</v>
          </cell>
          <cell r="B118">
            <v>12.347564668549094</v>
          </cell>
          <cell r="C118">
            <v>15.734369248670173</v>
          </cell>
          <cell r="D118">
            <v>13.913279502016376</v>
          </cell>
          <cell r="E118">
            <v>19.061861992697171</v>
          </cell>
          <cell r="F118">
            <v>14.057662211898528</v>
          </cell>
          <cell r="G118">
            <v>14.462760933243866</v>
          </cell>
          <cell r="H118">
            <v>10.123932653270705</v>
          </cell>
        </row>
        <row r="119">
          <cell r="A119">
            <v>46539</v>
          </cell>
          <cell r="B119">
            <v>12.378320525167528</v>
          </cell>
          <cell r="C119">
            <v>15.773561106950229</v>
          </cell>
          <cell r="D119">
            <v>13.947892220371786</v>
          </cell>
          <cell r="E119">
            <v>19.109342116111389</v>
          </cell>
          <cell r="F119">
            <v>14.09263411789707</v>
          </cell>
          <cell r="G119">
            <v>14.498740622342432</v>
          </cell>
          <cell r="H119">
            <v>10.149118435639702</v>
          </cell>
        </row>
        <row r="120">
          <cell r="A120">
            <v>46569</v>
          </cell>
          <cell r="B120">
            <v>12.409152989825014</v>
          </cell>
          <cell r="C120">
            <v>15.812850586032946</v>
          </cell>
          <cell r="D120">
            <v>13.982591046410995</v>
          </cell>
          <cell r="E120">
            <v>19.156940505103247</v>
          </cell>
          <cell r="F120">
            <v>14.127693025147366</v>
          </cell>
          <cell r="G120">
            <v>14.534809819802064</v>
          </cell>
          <cell r="H120">
            <v>10.174366873861445</v>
          </cell>
        </row>
        <row r="121">
          <cell r="A121">
            <v>46600</v>
          </cell>
          <cell r="B121">
            <v>12.440062253340223</v>
          </cell>
          <cell r="C121">
            <v>15.852237929076511</v>
          </cell>
          <cell r="D121">
            <v>14.017376194348126</v>
          </cell>
          <cell r="E121">
            <v>19.204657454253841</v>
          </cell>
          <cell r="F121">
            <v>14.162839150086512</v>
          </cell>
          <cell r="G121">
            <v>14.570968748296909</v>
          </cell>
          <cell r="H121">
            <v>10.199678123807836</v>
          </cell>
        </row>
        <row r="122">
          <cell r="A122">
            <v>46631</v>
          </cell>
          <cell r="B122">
            <v>12.471048507007124</v>
          </cell>
          <cell r="C122">
            <v>15.891723379844777</v>
          </cell>
          <cell r="D122">
            <v>14.052247878930219</v>
          </cell>
          <cell r="E122">
            <v>19.252493258878022</v>
          </cell>
          <cell r="F122">
            <v>14.198072709690047</v>
          </cell>
          <cell r="G122">
            <v>14.607217631055084</v>
          </cell>
          <cell r="H122">
            <v>10.225052341738559</v>
          </cell>
        </row>
        <row r="123">
          <cell r="A123">
            <v>46661</v>
          </cell>
          <cell r="B123">
            <v>12.502111942596169</v>
          </cell>
          <cell r="C123">
            <v>15.931307182708775</v>
          </cell>
          <cell r="D123">
            <v>14.087206315438545</v>
          </cell>
          <cell r="E123">
            <v>19.300448215026229</v>
          </cell>
          <cell r="F123">
            <v>14.233393921473287</v>
          </cell>
          <cell r="G123">
            <v>14.64355669186002</v>
          </cell>
          <cell r="H123">
            <v>10.250489684302014</v>
          </cell>
        </row>
        <row r="124">
          <cell r="A124">
            <v>46692</v>
          </cell>
          <cell r="B124">
            <v>12.533252752355482</v>
          </cell>
          <cell r="C124">
            <v>15.970989582648226</v>
          </cell>
          <cell r="D124">
            <v>14.122251719689938</v>
          </cell>
          <cell r="E124">
            <v>19.34852261948631</v>
          </cell>
          <cell r="F124">
            <v>14.268803003492675</v>
          </cell>
          <cell r="G124">
            <v>14.679986155051886</v>
          </cell>
          <cell r="H124">
            <v>10.275990308536318</v>
          </cell>
        </row>
        <row r="125">
          <cell r="A125">
            <v>46722</v>
          </cell>
          <cell r="B125">
            <v>12.564471129012045</v>
          </cell>
          <cell r="C125">
            <v>16.010770825253061</v>
          </cell>
          <cell r="D125">
            <v>14.157384308038143</v>
          </cell>
          <cell r="E125">
            <v>19.396716769785371</v>
          </cell>
          <cell r="F125">
            <v>14.304300174347121</v>
          </cell>
          <cell r="G125">
            <v>14.716506245528938</v>
          </cell>
          <cell r="H125">
            <v>10.301554371870257</v>
          </cell>
        </row>
        <row r="126">
          <cell r="A126">
            <v>46753</v>
          </cell>
          <cell r="B126">
            <v>12.594858906197915</v>
          </cell>
          <cell r="C126">
            <v>16.049493643859282</v>
          </cell>
          <cell r="D126">
            <v>14.192604297375123</v>
          </cell>
          <cell r="E126">
            <v>19.443628661363256</v>
          </cell>
          <cell r="F126">
            <v>14.339885653179355</v>
          </cell>
          <cell r="G126">
            <v>14.753117188748924</v>
          </cell>
          <cell r="H126">
            <v>10.327182032124245</v>
          </cell>
        </row>
        <row r="127">
          <cell r="A127">
            <v>46784</v>
          </cell>
          <cell r="B127">
            <v>12.625320177683133</v>
          </cell>
          <cell r="C127">
            <v>16.088310115463049</v>
          </cell>
          <cell r="D127">
            <v>14.226888350741589</v>
          </cell>
          <cell r="E127">
            <v>19.490654011605177</v>
          </cell>
          <cell r="F127">
            <v>14.374525483523499</v>
          </cell>
          <cell r="G127">
            <v>14.788755232790942</v>
          </cell>
          <cell r="H127">
            <v>10.352128662953659</v>
          </cell>
        </row>
        <row r="128">
          <cell r="A128">
            <v>46813</v>
          </cell>
          <cell r="B128">
            <v>12.655855121217192</v>
          </cell>
          <cell r="C128">
            <v>16.127220466568634</v>
          </cell>
          <cell r="D128">
            <v>14.261255221629815</v>
          </cell>
          <cell r="E128">
            <v>19.537793094916367</v>
          </cell>
          <cell r="F128">
            <v>14.409248990814257</v>
          </cell>
          <cell r="G128">
            <v>14.824479365092611</v>
          </cell>
          <cell r="H128">
            <v>10.377135555564827</v>
          </cell>
        </row>
        <row r="129">
          <cell r="A129">
            <v>46844</v>
          </cell>
          <cell r="B129">
            <v>12.686463914979484</v>
          </cell>
          <cell r="C129">
            <v>16.166224924228128</v>
          </cell>
          <cell r="D129">
            <v>14.295705110096137</v>
          </cell>
          <cell r="E129">
            <v>19.585046186365719</v>
          </cell>
          <cell r="F129">
            <v>14.444056377184015</v>
          </cell>
          <cell r="G129">
            <v>14.860289793611138</v>
          </cell>
          <cell r="H129">
            <v>10.402202855527795</v>
          </cell>
        </row>
        <row r="130">
          <cell r="A130">
            <v>46874</v>
          </cell>
          <cell r="B130">
            <v>12.717146737580334</v>
          </cell>
          <cell r="C130">
            <v>16.205323716042752</v>
          </cell>
          <cell r="D130">
            <v>14.330238216680137</v>
          </cell>
          <cell r="E130">
            <v>19.632413561687393</v>
          </cell>
          <cell r="F130">
            <v>14.478947845253426</v>
          </cell>
          <cell r="G130">
            <v>14.896186726806096</v>
          </cell>
          <cell r="H130">
            <v>10.427330708764266</v>
          </cell>
        </row>
        <row r="131">
          <cell r="A131">
            <v>46905</v>
          </cell>
          <cell r="B131">
            <v>12.747903768062045</v>
          </cell>
          <cell r="C131">
            <v>16.244517070164193</v>
          </cell>
          <cell r="D131">
            <v>14.364854742405845</v>
          </cell>
          <cell r="E131">
            <v>19.679895497282427</v>
          </cell>
          <cell r="F131">
            <v>14.513923598132607</v>
          </cell>
          <cell r="G131">
            <v>14.932170373640608</v>
          </cell>
          <cell r="H131">
            <v>10.452519261548424</v>
          </cell>
        </row>
        <row r="132">
          <cell r="A132">
            <v>46935</v>
          </cell>
          <cell r="B132">
            <v>12.778735185899944</v>
          </cell>
          <cell r="C132">
            <v>16.283805215295935</v>
          </cell>
          <cell r="D132">
            <v>14.399554888782877</v>
          </cell>
          <cell r="E132">
            <v>19.727492270220345</v>
          </cell>
          <cell r="F132">
            <v>14.548983839422309</v>
          </cell>
          <cell r="G132">
            <v>14.968240943582574</v>
          </cell>
          <cell r="H132">
            <v>10.477768660507801</v>
          </cell>
        </row>
        <row r="133">
          <cell r="A133">
            <v>46966</v>
          </cell>
          <cell r="B133">
            <v>12.809641171003424</v>
          </cell>
          <cell r="C133">
            <v>16.323188380694592</v>
          </cell>
          <cell r="D133">
            <v>14.434338857807628</v>
          </cell>
          <cell r="E133">
            <v>19.775204158240779</v>
          </cell>
          <cell r="F133">
            <v>14.584128773215104</v>
          </cell>
          <cell r="G133">
            <v>15.004398646605891</v>
          </cell>
          <cell r="H133">
            <v>10.503079052624123</v>
          </cell>
        </row>
        <row r="134">
          <cell r="A134">
            <v>46997</v>
          </cell>
          <cell r="B134">
            <v>12.840621903717002</v>
          </cell>
          <cell r="C134">
            <v>16.362666796171244</v>
          </cell>
          <cell r="D134">
            <v>14.469206851964433</v>
          </cell>
          <cell r="E134">
            <v>19.823031439755091</v>
          </cell>
          <cell r="F134">
            <v>14.61935860409659</v>
          </cell>
          <cell r="G134">
            <v>15.040643693191678</v>
          </cell>
          <cell r="H134">
            <v>10.528450585234173</v>
          </cell>
        </row>
        <row r="135">
          <cell r="A135">
            <v>47027</v>
          </cell>
          <cell r="B135">
            <v>12.871677564821365</v>
          </cell>
          <cell r="C135">
            <v>16.402240692092782</v>
          </cell>
          <cell r="D135">
            <v>14.504159074226768</v>
          </cell>
          <cell r="E135">
            <v>19.870974393847987</v>
          </cell>
          <cell r="F135">
            <v>14.654673537146547</v>
          </cell>
          <cell r="G135">
            <v>15.076976294329492</v>
          </cell>
          <cell r="H135">
            <v>10.553883406030645</v>
          </cell>
        </row>
        <row r="136">
          <cell r="A136">
            <v>47058</v>
          </cell>
          <cell r="B136">
            <v>12.902808335534425</v>
          </cell>
          <cell r="C136">
            <v>16.441910299383249</v>
          </cell>
          <cell r="D136">
            <v>14.539195728058406</v>
          </cell>
          <cell r="E136">
            <v>19.919033300279164</v>
          </cell>
          <cell r="F136">
            <v>14.690073777940171</v>
          </cell>
          <cell r="G136">
            <v>15.113396661518577</v>
          </cell>
          <cell r="H136">
            <v>10.579377663063003</v>
          </cell>
        </row>
        <row r="137">
          <cell r="A137">
            <v>47088</v>
          </cell>
          <cell r="B137">
            <v>12.934014397512383</v>
          </cell>
          <cell r="C137">
            <v>16.481675849525192</v>
          </cell>
          <cell r="D137">
            <v>14.574317017414614</v>
          </cell>
          <cell r="E137">
            <v>19.967208439484917</v>
          </cell>
          <cell r="F137">
            <v>14.725559532549237</v>
          </cell>
          <cell r="G137">
            <v>15.149905006769064</v>
          </cell>
          <cell r="H137">
            <v>10.604933504738344</v>
          </cell>
        </row>
        <row r="138">
          <cell r="A138">
            <v>47119</v>
          </cell>
          <cell r="B138">
            <v>12.979324038564792</v>
          </cell>
          <cell r="C138">
            <v>16.539413439242718</v>
          </cell>
          <cell r="D138">
            <v>14.609523146743342</v>
          </cell>
          <cell r="E138">
            <v>20.037156331872115</v>
          </cell>
          <cell r="F138">
            <v>14.761131007543325</v>
          </cell>
          <cell r="G138">
            <v>15.186501542603228</v>
          </cell>
          <cell r="H138">
            <v>10.63055107982226</v>
          </cell>
        </row>
        <row r="139">
          <cell r="A139">
            <v>47150</v>
          </cell>
          <cell r="B139">
            <v>13.024792405555583</v>
          </cell>
          <cell r="C139">
            <v>16.597353291721436</v>
          </cell>
          <cell r="D139">
            <v>14.660612891582662</v>
          </cell>
          <cell r="E139">
            <v>20.107349261399296</v>
          </cell>
          <cell r="F139">
            <v>14.812750927587274</v>
          </cell>
          <cell r="G139">
            <v>15.239608990465856</v>
          </cell>
          <cell r="H139">
            <v>10.667726293326098</v>
          </cell>
        </row>
        <row r="140">
          <cell r="A140">
            <v>47178</v>
          </cell>
          <cell r="B140">
            <v>13.07042005452367</v>
          </cell>
          <cell r="C140">
            <v>16.655496115515767</v>
          </cell>
          <cell r="D140">
            <v>14.711881298107347</v>
          </cell>
          <cell r="E140">
            <v>20.177788086465444</v>
          </cell>
          <cell r="F140">
            <v>14.864551363348074</v>
          </cell>
          <cell r="G140">
            <v>15.292902155954797</v>
          </cell>
          <cell r="H140">
            <v>10.705031509168357</v>
          </cell>
        </row>
        <row r="141">
          <cell r="A141">
            <v>47209</v>
          </cell>
          <cell r="B141">
            <v>13.116207543455843</v>
          </cell>
          <cell r="C141">
            <v>16.713842621662302</v>
          </cell>
          <cell r="D141">
            <v>14.763328991100272</v>
          </cell>
          <cell r="E141">
            <v>20.248473668476638</v>
          </cell>
          <cell r="F141">
            <v>14.916532946092184</v>
          </cell>
          <cell r="G141">
            <v>15.34638168852767</v>
          </cell>
          <cell r="H141">
            <v>10.742467181969369</v>
          </cell>
        </row>
        <row r="142">
          <cell r="A142">
            <v>47239</v>
          </cell>
          <cell r="B142">
            <v>13.162155432293602</v>
          </cell>
          <cell r="C142">
            <v>16.772393523688482</v>
          </cell>
          <cell r="D142">
            <v>14.814956597529187</v>
          </cell>
          <cell r="E142">
            <v>20.319406871856579</v>
          </cell>
          <cell r="F142">
            <v>14.968696309293607</v>
          </cell>
          <cell r="G142">
            <v>15.400048239913263</v>
          </cell>
          <cell r="H142">
            <v>10.780033767939283</v>
          </cell>
        </row>
        <row r="143">
          <cell r="A143">
            <v>47270</v>
          </cell>
          <cell r="B143">
            <v>13.208264282939998</v>
          </cell>
          <cell r="C143">
            <v>16.831149537621343</v>
          </cell>
          <cell r="D143">
            <v>14.866764746554374</v>
          </cell>
          <cell r="E143">
            <v>20.390588564057161</v>
          </cell>
          <cell r="F143">
            <v>15.021042088641614</v>
          </cell>
          <cell r="G143">
            <v>15.453902464119462</v>
          </cell>
          <cell r="H143">
            <v>10.817731724883624</v>
          </cell>
        </row>
        <row r="144">
          <cell r="A144">
            <v>47300</v>
          </cell>
          <cell r="B144">
            <v>13.254534659266506</v>
          </cell>
          <cell r="C144">
            <v>16.89011138199626</v>
          </cell>
          <cell r="D144">
            <v>14.918754069536279</v>
          </cell>
          <cell r="E144">
            <v>20.462019615569094</v>
          </cell>
          <cell r="F144">
            <v>15.073570922048502</v>
          </cell>
          <cell r="G144">
            <v>15.507945017441235</v>
          </cell>
          <cell r="H144">
            <v>10.855561512208864</v>
          </cell>
        </row>
        <row r="145">
          <cell r="A145">
            <v>47331</v>
          </cell>
          <cell r="B145">
            <v>13.30096712711992</v>
          </cell>
          <cell r="C145">
            <v>16.94927977786573</v>
          </cell>
          <cell r="D145">
            <v>14.970925200043235</v>
          </cell>
          <cell r="E145">
            <v>20.533700899932523</v>
          </cell>
          <cell r="F145">
            <v>15.126283449657354</v>
          </cell>
          <cell r="G145">
            <v>15.56217655846863</v>
          </cell>
          <cell r="H145">
            <v>10.893523590928041</v>
          </cell>
        </row>
        <row r="146">
          <cell r="A146">
            <v>47362</v>
          </cell>
          <cell r="B146">
            <v>13.347562254329272</v>
          </cell>
          <cell r="C146">
            <v>17.008655448808206</v>
          </cell>
          <cell r="D146">
            <v>15.023278773859179</v>
          </cell>
          <cell r="E146">
            <v>20.605633293747733</v>
          </cell>
          <cell r="F146">
            <v>15.179180313849836</v>
          </cell>
          <cell r="G146">
            <v>15.616597748094785</v>
          </cell>
          <cell r="H146">
            <v>10.931618423666349</v>
          </cell>
        </row>
        <row r="147">
          <cell r="A147">
            <v>47392</v>
          </cell>
          <cell r="B147">
            <v>13.394320610712782</v>
          </cell>
          <cell r="C147">
            <v>17.06823912093693</v>
          </cell>
          <cell r="D147">
            <v>15.075815428991385</v>
          </cell>
          <cell r="E147">
            <v>20.677817676685859</v>
          </cell>
          <cell r="F147">
            <v>15.232262159254043</v>
          </cell>
          <cell r="G147">
            <v>15.671209249523997</v>
          </cell>
          <cell r="H147">
            <v>10.969846474666797</v>
          </cell>
        </row>
        <row r="148">
          <cell r="A148">
            <v>47423</v>
          </cell>
          <cell r="B148">
            <v>13.44124276808482</v>
          </cell>
          <cell r="C148">
            <v>17.128031522908824</v>
          </cell>
          <cell r="D148">
            <v>15.128535805678256</v>
          </cell>
          <cell r="E148">
            <v>20.750254931499647</v>
          </cell>
          <cell r="F148">
            <v>15.285529632752342</v>
          </cell>
          <cell r="G148">
            <v>15.726011728279799</v>
          </cell>
          <cell r="H148">
            <v>11.008208209795859</v>
          </cell>
        </row>
        <row r="149">
          <cell r="A149">
            <v>47453</v>
          </cell>
          <cell r="B149">
            <v>13.488329300262899</v>
          </cell>
          <cell r="C149">
            <v>17.188033385933394</v>
          </cell>
          <cell r="D149">
            <v>15.181440546397114</v>
          </cell>
          <cell r="E149">
            <v>20.822945944034242</v>
          </cell>
          <cell r="F149">
            <v>15.338983383489252</v>
          </cell>
          <cell r="G149">
            <v>15.781005852213069</v>
          </cell>
          <cell r="H149">
            <v>11.046704096549147</v>
          </cell>
        </row>
        <row r="150">
          <cell r="A150">
            <v>47484</v>
          </cell>
          <cell r="B150">
            <v>13.518744510328499</v>
          </cell>
          <cell r="C150">
            <v>17.22679116196408</v>
          </cell>
          <cell r="D150">
            <v>15.234530295872039</v>
          </cell>
          <cell r="E150">
            <v>20.869900185806802</v>
          </cell>
          <cell r="F150">
            <v>15.392624062879372</v>
          </cell>
          <cell r="G150">
            <v>15.836192291510169</v>
          </cell>
          <cell r="H150">
            <v>11.085334604057119</v>
          </cell>
        </row>
        <row r="151">
          <cell r="A151">
            <v>47515</v>
          </cell>
          <cell r="B151">
            <v>13.549228304499866</v>
          </cell>
          <cell r="C151">
            <v>17.265636333985285</v>
          </cell>
          <cell r="D151">
            <v>15.268844389901282</v>
          </cell>
          <cell r="E151">
            <v>20.916960306009166</v>
          </cell>
          <cell r="F151">
            <v>15.427294245628202</v>
          </cell>
          <cell r="G151">
            <v>15.871861562620115</v>
          </cell>
          <cell r="H151">
            <v>11.11030309383408</v>
          </cell>
        </row>
        <row r="152">
          <cell r="A152">
            <v>47543</v>
          </cell>
          <cell r="B152">
            <v>13.579780837429213</v>
          </cell>
          <cell r="C152">
            <v>17.304569099068665</v>
          </cell>
          <cell r="D152">
            <v>15.303235772631011</v>
          </cell>
          <cell r="E152">
            <v>20.964126543389561</v>
          </cell>
          <cell r="F152">
            <v>15.462042519127962</v>
          </cell>
          <cell r="G152">
            <v>15.907611174816982</v>
          </cell>
          <cell r="H152">
            <v>11.135327822371886</v>
          </cell>
        </row>
        <row r="153">
          <cell r="A153">
            <v>47574</v>
          </cell>
          <cell r="B153">
            <v>13.610402264117482</v>
          </cell>
          <cell r="C153">
            <v>17.343589654730263</v>
          </cell>
          <cell r="D153">
            <v>15.337704618145469</v>
          </cell>
          <cell r="E153">
            <v>21.011399137234566</v>
          </cell>
          <cell r="F153">
            <v>15.496869059269429</v>
          </cell>
          <cell r="G153">
            <v>15.943441309060191</v>
          </cell>
          <cell r="H153">
            <v>11.160408916342133</v>
          </cell>
        </row>
        <row r="154">
          <cell r="A154">
            <v>47604</v>
          </cell>
          <cell r="B154">
            <v>13.641092739915132</v>
          </cell>
          <cell r="C154">
            <v>17.3826981989315</v>
          </cell>
          <cell r="D154">
            <v>15.372251100921012</v>
          </cell>
          <cell r="E154">
            <v>21.058778327370348</v>
          </cell>
          <cell r="F154">
            <v>15.531774042339547</v>
          </cell>
          <cell r="G154">
            <v>15.979352146716741</v>
          </cell>
          <cell r="H154">
            <v>11.185546502701717</v>
          </cell>
        </row>
        <row r="155">
          <cell r="A155">
            <v>47635</v>
          </cell>
          <cell r="B155">
            <v>13.671852420522928</v>
          </cell>
          <cell r="C155">
            <v>17.421894930080192</v>
          </cell>
          <cell r="D155">
            <v>15.406875395826983</v>
          </cell>
          <cell r="E155">
            <v>21.106264354163855</v>
          </cell>
          <cell r="F155">
            <v>15.566757645022347</v>
          </cell>
          <cell r="G155">
            <v>16.015343869562141</v>
          </cell>
          <cell r="H155">
            <v>11.210740708693498</v>
          </cell>
        </row>
        <row r="156">
          <cell r="A156">
            <v>47665</v>
          </cell>
          <cell r="B156">
            <v>13.702681461992727</v>
          </cell>
          <cell r="C156">
            <v>17.461180047031547</v>
          </cell>
          <cell r="D156">
            <v>15.441577678126587</v>
          </cell>
          <cell r="E156">
            <v>21.15385745852404</v>
          </cell>
          <cell r="F156">
            <v>15.601820044399796</v>
          </cell>
          <cell r="G156">
            <v>16.051416659781328</v>
          </cell>
          <cell r="H156">
            <v>11.23599166184693</v>
          </cell>
        </row>
        <row r="157">
          <cell r="A157">
            <v>47696</v>
          </cell>
          <cell r="B157">
            <v>13.733580020728271</v>
          </cell>
          <cell r="C157">
            <v>17.500553749089178</v>
          </cell>
          <cell r="D157">
            <v>15.476358123477809</v>
          </cell>
          <cell r="E157">
            <v>21.201557881903106</v>
          </cell>
          <cell r="F157">
            <v>15.63696141795274</v>
          </cell>
          <cell r="G157">
            <v>16.087570699969593</v>
          </cell>
          <cell r="H157">
            <v>11.261299489978715</v>
          </cell>
        </row>
        <row r="158">
          <cell r="A158">
            <v>47727</v>
          </cell>
          <cell r="B158">
            <v>13.764548253485982</v>
          </cell>
          <cell r="C158">
            <v>17.54001623600611</v>
          </cell>
          <cell r="D158">
            <v>15.511216907934273</v>
          </cell>
          <cell r="E158">
            <v>21.249365866297698</v>
          </cell>
          <cell r="F158">
            <v>15.672181943561768</v>
          </cell>
          <cell r="G158">
            <v>16.123806173133506</v>
          </cell>
          <cell r="H158">
            <v>11.286664321193454</v>
          </cell>
        </row>
        <row r="159">
          <cell r="A159">
            <v>47757</v>
          </cell>
          <cell r="B159">
            <v>13.795586317375756</v>
          </cell>
          <cell r="C159">
            <v>17.579567707985799</v>
          </cell>
          <cell r="D159">
            <v>15.546154207946143</v>
          </cell>
          <cell r="E159">
            <v>21.297281654250149</v>
          </cell>
          <cell r="F159">
            <v>15.707481799508136</v>
          </cell>
          <cell r="G159">
            <v>16.160123262691833</v>
          </cell>
          <cell r="H159">
            <v>11.312086283884282</v>
          </cell>
        </row>
        <row r="160">
          <cell r="A160">
            <v>47788</v>
          </cell>
          <cell r="B160">
            <v>13.826694369861762</v>
          </cell>
          <cell r="C160">
            <v>17.619208365683146</v>
          </cell>
          <cell r="D160">
            <v>15.581170200361029</v>
          </cell>
          <cell r="E160">
            <v>21.345305488849714</v>
          </cell>
          <cell r="F160">
            <v>15.74286116447464</v>
          </cell>
          <cell r="G160">
            <v>16.196522152476472</v>
          </cell>
          <cell r="H160">
            <v>11.337565506733529</v>
          </cell>
        </row>
        <row r="161">
          <cell r="A161">
            <v>47818</v>
          </cell>
          <cell r="B161">
            <v>13.857872568763238</v>
          </cell>
          <cell r="C161">
            <v>17.658938410205518</v>
          </cell>
          <cell r="D161">
            <v>15.616265062424857</v>
          </cell>
          <cell r="E161">
            <v>21.393437613733791</v>
          </cell>
          <cell r="F161">
            <v>15.778320217546563</v>
          </cell>
          <cell r="G161">
            <v>16.233003026733385</v>
          </cell>
          <cell r="H161">
            <v>11.363102118713369</v>
          </cell>
        </row>
        <row r="162">
          <cell r="A162">
            <v>47849</v>
          </cell>
          <cell r="B162">
            <v>13.888297744850576</v>
          </cell>
          <cell r="C162">
            <v>17.697708885830835</v>
          </cell>
          <cell r="D162">
            <v>15.651438971782788</v>
          </cell>
          <cell r="E162">
            <v>21.440407240801839</v>
          </cell>
          <cell r="F162">
            <v>15.813859138212541</v>
          </cell>
          <cell r="G162">
            <v>16.269566070123524</v>
          </cell>
          <cell r="H162">
            <v>11.388696249086466</v>
          </cell>
        </row>
        <row r="163">
          <cell r="A163">
            <v>47880</v>
          </cell>
          <cell r="B163">
            <v>13.918789719888139</v>
          </cell>
          <cell r="C163">
            <v>17.736564482642109</v>
          </cell>
          <cell r="D163">
            <v>15.685764283868696</v>
          </cell>
          <cell r="E163">
            <v>21.487479990421143</v>
          </cell>
          <cell r="F163">
            <v>15.848540655431524</v>
          </cell>
          <cell r="G163">
            <v>16.305247002328297</v>
          </cell>
          <cell r="H163">
            <v>11.413672901629807</v>
          </cell>
        </row>
        <row r="164">
          <cell r="A164">
            <v>47908</v>
          </cell>
          <cell r="B164">
            <v>13.949348640534067</v>
          </cell>
          <cell r="C164">
            <v>17.775505387524234</v>
          </cell>
          <cell r="D164">
            <v>15.720164875106377</v>
          </cell>
          <cell r="E164">
            <v>21.534656088998883</v>
          </cell>
          <cell r="F164">
            <v>15.883298232998973</v>
          </cell>
          <cell r="G164">
            <v>16.341006186707563</v>
          </cell>
          <cell r="H164">
            <v>11.438704330695293</v>
          </cell>
        </row>
        <row r="165">
          <cell r="A165">
            <v>47939</v>
          </cell>
          <cell r="B165">
            <v>13.979974653768492</v>
          </cell>
          <cell r="C165">
            <v>17.814531787772417</v>
          </cell>
          <cell r="D165">
            <v>15.754640910591219</v>
          </cell>
          <cell r="E165">
            <v>21.581935763439315</v>
          </cell>
          <cell r="F165">
            <v>15.918132037723524</v>
          </cell>
          <cell r="G165">
            <v>16.376843794876866</v>
          </cell>
          <cell r="H165">
            <v>11.463790656413805</v>
          </cell>
        </row>
        <row r="166">
          <cell r="A166">
            <v>47969</v>
          </cell>
          <cell r="B166">
            <v>14.010667906894241</v>
          </cell>
          <cell r="C166">
            <v>17.85364387109307</v>
          </cell>
          <cell r="D166">
            <v>15.789192555780676</v>
          </cell>
          <cell r="E166">
            <v>21.629319241144856</v>
          </cell>
          <cell r="F166">
            <v>15.953042236779639</v>
          </cell>
          <cell r="G166">
            <v>16.412759998828133</v>
          </cell>
          <cell r="H166">
            <v>11.488931999179693</v>
          </cell>
        </row>
        <row r="167">
          <cell r="A167">
            <v>48000</v>
          </cell>
          <cell r="B167">
            <v>14.041428547537549</v>
          </cell>
          <cell r="C167">
            <v>17.892841825604719</v>
          </cell>
          <cell r="D167">
            <v>15.823819976495081</v>
          </cell>
          <cell r="E167">
            <v>21.67680675001721</v>
          </cell>
          <cell r="F167">
            <v>15.988028997708421</v>
          </cell>
          <cell r="G167">
            <v>16.44875497093048</v>
          </cell>
          <cell r="H167">
            <v>11.514128479651335</v>
          </cell>
        </row>
        <row r="168">
          <cell r="A168">
            <v>48030</v>
          </cell>
          <cell r="B168">
            <v>14.072256723648765</v>
          </cell>
          <cell r="C168">
            <v>17.932125839838911</v>
          </cell>
          <cell r="D168">
            <v>15.858523338918413</v>
          </cell>
          <cell r="E168">
            <v>21.724398518458429</v>
          </cell>
          <cell r="F168">
            <v>16.023092488418399</v>
          </cell>
          <cell r="G168">
            <v>16.484828883931051</v>
          </cell>
          <cell r="H168">
            <v>11.539380218751734</v>
          </cell>
        </row>
        <row r="169">
          <cell r="A169">
            <v>48061</v>
          </cell>
          <cell r="B169">
            <v>14.103152583503064</v>
          </cell>
          <cell r="C169">
            <v>17.97149610274111</v>
          </cell>
          <cell r="D169">
            <v>15.893302809599129</v>
          </cell>
          <cell r="E169">
            <v>21.772094775372025</v>
          </cell>
          <cell r="F169">
            <v>16.058232877186356</v>
          </cell>
          <cell r="G169">
            <v>16.520981910955847</v>
          </cell>
          <cell r="H169">
            <v>11.564687337669092</v>
          </cell>
        </row>
        <row r="170">
          <cell r="A170">
            <v>48092</v>
          </cell>
          <cell r="B170">
            <v>14.134116275701164</v>
          </cell>
          <cell r="C170">
            <v>18.010952803671621</v>
          </cell>
          <cell r="D170">
            <v>15.928158555450924</v>
          </cell>
          <cell r="E170">
            <v>21.819895750164076</v>
          </cell>
          <cell r="F170">
            <v>16.093450332658108</v>
          </cell>
          <cell r="G170">
            <v>16.557214225510542</v>
          </cell>
          <cell r="H170">
            <v>11.590049957857378</v>
          </cell>
        </row>
        <row r="171">
          <cell r="A171">
            <v>48122</v>
          </cell>
          <cell r="B171">
            <v>14.165147949170038</v>
          </cell>
          <cell r="C171">
            <v>18.050496132406483</v>
          </cell>
          <cell r="D171">
            <v>15.963090743753572</v>
          </cell>
          <cell r="E171">
            <v>21.867801672744324</v>
          </cell>
          <cell r="F171">
            <v>16.128745023849348</v>
          </cell>
          <cell r="G171">
            <v>16.593526001481333</v>
          </cell>
          <cell r="H171">
            <v>11.615468201036933</v>
          </cell>
        </row>
        <row r="172">
          <cell r="A172">
            <v>48153</v>
          </cell>
          <cell r="B172">
            <v>14.196247753163629</v>
          </cell>
          <cell r="C172">
            <v>18.090126279138399</v>
          </cell>
          <cell r="D172">
            <v>15.998099542153701</v>
          </cell>
          <cell r="E172">
            <v>21.915812773527279</v>
          </cell>
          <cell r="F172">
            <v>16.164117120146422</v>
          </cell>
          <cell r="G172">
            <v>16.629917413135775</v>
          </cell>
          <cell r="H172">
            <v>11.640942189195043</v>
          </cell>
        </row>
        <row r="173">
          <cell r="A173">
            <v>48183</v>
          </cell>
          <cell r="B173">
            <v>14.227415837263571</v>
          </cell>
          <cell r="C173">
            <v>18.129843434477639</v>
          </cell>
          <cell r="D173">
            <v>16.033185118665603</v>
          </cell>
          <cell r="E173">
            <v>21.96392928343333</v>
          </cell>
          <cell r="F173">
            <v>16.199566791307173</v>
          </cell>
          <cell r="G173">
            <v>16.666388635123599</v>
          </cell>
          <cell r="H173">
            <v>11.666472044586518</v>
          </cell>
        </row>
        <row r="174">
          <cell r="A174">
            <v>48214</v>
          </cell>
          <cell r="B174">
            <v>14.302203477981621</v>
          </cell>
          <cell r="C174">
            <v>18.225144523063307</v>
          </cell>
          <cell r="D174">
            <v>16.068347641672055</v>
          </cell>
          <cell r="E174">
            <v>22.079384575581592</v>
          </cell>
          <cell r="F174">
            <v>16.235094207461728</v>
          </cell>
          <cell r="G174">
            <v>16.702939842477573</v>
          </cell>
          <cell r="H174">
            <v>11.692057889734301</v>
          </cell>
        </row>
        <row r="175">
          <cell r="A175">
            <v>48245</v>
          </cell>
          <cell r="B175">
            <v>14.377384246395392</v>
          </cell>
          <cell r="C175">
            <v>18.320946570055948</v>
          </cell>
          <cell r="D175">
            <v>16.152591076519091</v>
          </cell>
          <cell r="E175">
            <v>22.195446768449351</v>
          </cell>
          <cell r="F175">
            <v>16.320211864336095</v>
          </cell>
          <cell r="G175">
            <v>16.790510329235314</v>
          </cell>
          <cell r="H175">
            <v>11.753357230464719</v>
          </cell>
        </row>
        <row r="176">
          <cell r="A176">
            <v>48274</v>
          </cell>
          <cell r="B176">
            <v>14.452960209014586</v>
          </cell>
          <cell r="C176">
            <v>18.417252208786717</v>
          </cell>
          <cell r="D176">
            <v>16.237276184428797</v>
          </cell>
          <cell r="E176">
            <v>22.312119052262673</v>
          </cell>
          <cell r="F176">
            <v>16.405775777660789</v>
          </cell>
          <cell r="G176">
            <v>16.878539932185973</v>
          </cell>
          <cell r="H176">
            <v>11.81497795253018</v>
          </cell>
        </row>
        <row r="177">
          <cell r="A177">
            <v>48305</v>
          </cell>
          <cell r="B177">
            <v>14.528933443211693</v>
          </cell>
          <cell r="C177">
            <v>18.514064086429098</v>
          </cell>
          <cell r="D177">
            <v>16.32240528101299</v>
          </cell>
          <cell r="E177">
            <v>22.429404634017338</v>
          </cell>
          <cell r="F177">
            <v>16.491788287077519</v>
          </cell>
          <cell r="G177">
            <v>16.967031058392543</v>
          </cell>
          <cell r="H177">
            <v>11.87692174087478</v>
          </cell>
        </row>
        <row r="178">
          <cell r="A178">
            <v>48335</v>
          </cell>
          <cell r="B178">
            <v>14.605306037279089</v>
          </cell>
          <cell r="C178">
            <v>18.611384864071674</v>
          </cell>
          <cell r="D178">
            <v>16.407980694023841</v>
          </cell>
          <cell r="E178">
            <v>22.547306737566963</v>
          </cell>
          <cell r="F178">
            <v>16.578251744494288</v>
          </cell>
          <cell r="G178">
            <v>17.055986127537828</v>
          </cell>
          <cell r="H178">
            <v>11.939190289276478</v>
          </cell>
        </row>
        <row r="179">
          <cell r="A179">
            <v>48366</v>
          </cell>
          <cell r="B179">
            <v>14.682080090486441</v>
          </cell>
          <cell r="C179">
            <v>18.70921721679127</v>
          </cell>
          <cell r="D179">
            <v>16.494004763417493</v>
          </cell>
          <cell r="E179">
            <v>22.665828603711642</v>
          </cell>
          <cell r="F179">
            <v>16.665168514149755</v>
          </cell>
          <cell r="G179">
            <v>17.145407571990578</v>
          </cell>
          <cell r="H179">
            <v>12.001785300393404</v>
          </cell>
        </row>
        <row r="180">
          <cell r="A180">
            <v>48396</v>
          </cell>
          <cell r="B180">
            <v>14.759257713138407</v>
          </cell>
          <cell r="C180">
            <v>18.807563833726483</v>
          </cell>
          <cell r="D180">
            <v>16.58047984141805</v>
          </cell>
          <cell r="E180">
            <v>22.784973490287005</v>
          </cell>
          <cell r="F180">
            <v>16.752540972677835</v>
          </cell>
          <cell r="G180">
            <v>17.235297836872018</v>
          </cell>
          <cell r="H180">
            <v>12.064708485810412</v>
          </cell>
        </row>
        <row r="181">
          <cell r="A181">
            <v>48427</v>
          </cell>
          <cell r="B181">
            <v>14.836841026632644</v>
          </cell>
          <cell r="C181">
            <v>18.906427418151598</v>
          </cell>
          <cell r="D181">
            <v>16.667408292581918</v>
          </cell>
          <cell r="E181">
            <v>22.904744672253777</v>
          </cell>
          <cell r="F181">
            <v>16.840371509172709</v>
          </cell>
          <cell r="G181">
            <v>17.325659380122698</v>
          </cell>
          <cell r="H181">
            <v>12.127961566085888</v>
          </cell>
        </row>
        <row r="182">
          <cell r="A182">
            <v>48458</v>
          </cell>
          <cell r="B182">
            <v>14.91483216351812</v>
          </cell>
          <cell r="C182">
            <v>19.005810687550895</v>
          </cell>
          <cell r="D182">
            <v>16.754792493862432</v>
          </cell>
          <cell r="E182">
            <v>23.02514544178781</v>
          </cell>
          <cell r="F182">
            <v>16.928662525254143</v>
          </cell>
          <cell r="G182">
            <v>17.416494672569701</v>
          </cell>
          <cell r="H182">
            <v>12.19154627079879</v>
          </cell>
        </row>
        <row r="183">
          <cell r="A183">
            <v>48488</v>
          </cell>
          <cell r="B183">
            <v>14.993233267553732</v>
          </cell>
          <cell r="C183">
            <v>19.105716373693348</v>
          </cell>
          <cell r="D183">
            <v>16.842634834674858</v>
          </cell>
          <cell r="E183">
            <v>23.146179108370543</v>
          </cell>
          <cell r="F183">
            <v>17.017416435133171</v>
          </cell>
          <cell r="G183">
            <v>17.50780619799421</v>
          </cell>
          <cell r="H183">
            <v>12.255464338595946</v>
          </cell>
        </row>
        <row r="184">
          <cell r="A184">
            <v>48519</v>
          </cell>
          <cell r="B184">
            <v>15.072046493767226</v>
          </cell>
          <cell r="C184">
            <v>19.206147222707706</v>
          </cell>
          <cell r="D184">
            <v>16.930937716961751</v>
          </cell>
          <cell r="E184">
            <v>23.267848998880002</v>
          </cell>
          <cell r="F184">
            <v>17.106635665678084</v>
          </cell>
          <cell r="G184">
            <v>17.599596453199435</v>
          </cell>
          <cell r="H184">
            <v>12.319717517239605</v>
          </cell>
        </row>
        <row r="185">
          <cell r="A185">
            <v>48549</v>
          </cell>
          <cell r="B185">
            <v>15.151274008514445</v>
          </cell>
          <cell r="C185">
            <v>19.30710599515799</v>
          </cell>
          <cell r="D185">
            <v>17.019703555258598</v>
          </cell>
          <cell r="E185">
            <v>23.390158457682237</v>
          </cell>
          <cell r="F185">
            <v>17.196322656480802</v>
          </cell>
          <cell r="G185">
            <v>17.691867948078862</v>
          </cell>
          <cell r="H185">
            <v>12.384307563655202</v>
          </cell>
        </row>
        <row r="186">
          <cell r="A186">
            <v>48580</v>
          </cell>
          <cell r="B186">
            <v>15.211528973910545</v>
          </cell>
          <cell r="C186">
            <v>19.383888251421279</v>
          </cell>
          <cell r="D186">
            <v>17.108934776759863</v>
          </cell>
          <cell r="E186">
            <v>23.483178568577525</v>
          </cell>
          <cell r="F186">
            <v>17.28647985992361</v>
          </cell>
          <cell r="G186">
            <v>17.784623205684884</v>
          </cell>
          <cell r="H186">
            <v>12.449236243979419</v>
          </cell>
        </row>
        <row r="187">
          <cell r="A187">
            <v>48611</v>
          </cell>
          <cell r="B187">
            <v>15.272023566736841</v>
          </cell>
          <cell r="C187">
            <v>19.460975862349237</v>
          </cell>
          <cell r="D187">
            <v>17.176840208734983</v>
          </cell>
          <cell r="E187">
            <v>23.576568610315594</v>
          </cell>
          <cell r="F187">
            <v>17.355089969058628</v>
          </cell>
          <cell r="G187">
            <v>17.855210447792867</v>
          </cell>
          <cell r="H187">
            <v>12.498647313455006</v>
          </cell>
        </row>
        <row r="188">
          <cell r="A188">
            <v>48639</v>
          </cell>
          <cell r="B188">
            <v>15.332758739965509</v>
          </cell>
          <cell r="C188">
            <v>19.538370042304084</v>
          </cell>
          <cell r="D188">
            <v>17.245015157646836</v>
          </cell>
          <cell r="E188">
            <v>23.670330054071083</v>
          </cell>
          <cell r="F188">
            <v>17.423972391996902</v>
          </cell>
          <cell r="G188">
            <v>17.926077850952943</v>
          </cell>
          <cell r="H188">
            <v>12.548254495667059</v>
          </cell>
        </row>
        <row r="189">
          <cell r="A189">
            <v>48670</v>
          </cell>
          <cell r="B189">
            <v>15.393735450358587</v>
          </cell>
          <cell r="C189">
            <v>19.616072010477428</v>
          </cell>
          <cell r="D189">
            <v>17.313460693209244</v>
          </cell>
          <cell r="E189">
            <v>23.764464376869338</v>
          </cell>
          <cell r="F189">
            <v>17.493128209553024</v>
          </cell>
          <cell r="G189">
            <v>17.99722652712547</v>
          </cell>
          <cell r="H189">
            <v>12.598058568987827</v>
          </cell>
        </row>
        <row r="190">
          <cell r="A190">
            <v>48700</v>
          </cell>
          <cell r="B190">
            <v>15.454954658483054</v>
          </cell>
          <cell r="C190">
            <v>19.694082990909468</v>
          </cell>
          <cell r="D190">
            <v>17.382177889381719</v>
          </cell>
          <cell r="E190">
            <v>23.858973061609671</v>
          </cell>
          <cell r="F190">
            <v>17.562558506831348</v>
          </cell>
          <cell r="G190">
            <v>18.068657592684193</v>
          </cell>
          <cell r="H190">
            <v>12.648060314878935</v>
          </cell>
        </row>
        <row r="191">
          <cell r="A191">
            <v>48731</v>
          </cell>
          <cell r="B191">
            <v>15.516417328725955</v>
          </cell>
          <cell r="C191">
            <v>19.772404212508278</v>
          </cell>
          <cell r="D191">
            <v>17.451167824386339</v>
          </cell>
          <cell r="E191">
            <v>23.953857597088724</v>
          </cell>
          <cell r="F191">
            <v>17.632264373243014</v>
          </cell>
          <cell r="G191">
            <v>18.140372168433732</v>
          </cell>
          <cell r="H191">
            <v>12.698260517903611</v>
          </cell>
        </row>
        <row r="192">
          <cell r="A192">
            <v>48761</v>
          </cell>
          <cell r="B192">
            <v>15.578124429309604</v>
          </cell>
          <cell r="C192">
            <v>19.851036909069165</v>
          </cell>
          <cell r="D192">
            <v>17.520431580724637</v>
          </cell>
          <cell r="E192">
            <v>24.049119478023918</v>
          </cell>
          <cell r="F192">
            <v>17.702246902523036</v>
          </cell>
          <cell r="G192">
            <v>18.212371379627189</v>
          </cell>
          <cell r="H192">
            <v>12.748659965739032</v>
          </cell>
        </row>
        <row r="193">
          <cell r="A193">
            <v>48792</v>
          </cell>
          <cell r="B193">
            <v>15.640076932306822</v>
          </cell>
          <cell r="C193">
            <v>19.929982319294105</v>
          </cell>
          <cell r="D193">
            <v>17.589970245194607</v>
          </cell>
          <cell r="E193">
            <v>24.144760205077013</v>
          </cell>
          <cell r="F193">
            <v>17.772507192747479</v>
          </cell>
          <cell r="G193">
            <v>18.284656355983806</v>
          </cell>
          <cell r="H193">
            <v>12.799259449188664</v>
          </cell>
        </row>
        <row r="194">
          <cell r="A194">
            <v>48823</v>
          </cell>
          <cell r="B194">
            <v>15.702275813656264</v>
          </cell>
          <cell r="C194">
            <v>20.009241686811258</v>
          </cell>
          <cell r="D194">
            <v>17.659784908907746</v>
          </cell>
          <cell r="E194">
            <v>24.240781284877727</v>
          </cell>
          <cell r="F194">
            <v>17.843046346350651</v>
          </cell>
          <cell r="G194">
            <v>18.357228231706678</v>
          </cell>
          <cell r="H194">
            <v>12.850059762194673</v>
          </cell>
        </row>
        <row r="195">
          <cell r="A195">
            <v>48853</v>
          </cell>
          <cell r="B195">
            <v>15.764722053177783</v>
          </cell>
          <cell r="C195">
            <v>20.088816260194555</v>
          </cell>
          <cell r="D195">
            <v>17.729876667306176</v>
          </cell>
          <cell r="E195">
            <v>24.33718423004748</v>
          </cell>
          <cell r="F195">
            <v>17.913865470142444</v>
          </cell>
          <cell r="G195">
            <v>18.430088145500569</v>
          </cell>
          <cell r="H195">
            <v>12.901061701850399</v>
          </cell>
        </row>
        <row r="196">
          <cell r="A196">
            <v>48884</v>
          </cell>
          <cell r="B196">
            <v>15.82741663458787</v>
          </cell>
          <cell r="C196">
            <v>20.168707292983374</v>
          </cell>
          <cell r="D196">
            <v>17.800246620179831</v>
          </cell>
          <cell r="E196">
            <v>24.433970559223226</v>
          </cell>
          <cell r="F196">
            <v>17.984965675325682</v>
          </cell>
          <cell r="G196">
            <v>18.503237240589755</v>
          </cell>
          <cell r="H196">
            <v>12.952266068412827</v>
          </cell>
        </row>
        <row r="197">
          <cell r="A197">
            <v>48914</v>
          </cell>
          <cell r="B197">
            <v>15.890360545515149</v>
          </cell>
          <cell r="C197">
            <v>20.24891604370228</v>
          </cell>
          <cell r="D197">
            <v>17.870895871683725</v>
          </cell>
          <cell r="E197">
            <v>24.531141797081371</v>
          </cell>
          <cell r="F197">
            <v>18.056348077513558</v>
          </cell>
          <cell r="G197">
            <v>18.576676664735974</v>
          </cell>
          <cell r="H197">
            <v>13.003673665315182</v>
          </cell>
        </row>
        <row r="198">
          <cell r="A198">
            <v>48945</v>
          </cell>
          <cell r="B198">
            <v>15.979917491879101</v>
          </cell>
          <cell r="C198">
            <v>20.363037500094649</v>
          </cell>
          <cell r="D198">
            <v>17.941825530355256</v>
          </cell>
          <cell r="E198">
            <v>24.669397574467602</v>
          </cell>
          <cell r="F198">
            <v>18.128013796747126</v>
          </cell>
          <cell r="G198">
            <v>18.650407570256437</v>
          </cell>
          <cell r="H198">
            <v>13.055285299179506</v>
          </cell>
        </row>
        <row r="199">
          <cell r="A199">
            <v>48976</v>
          </cell>
          <cell r="B199">
            <v>16.069979174848562</v>
          </cell>
          <cell r="C199">
            <v>20.477802136930901</v>
          </cell>
          <cell r="D199">
            <v>18.04266050482002</v>
          </cell>
          <cell r="E199">
            <v>24.80843255162117</v>
          </cell>
          <cell r="F199">
            <v>18.229895169141436</v>
          </cell>
          <cell r="G199">
            <v>18.755224851414503</v>
          </cell>
          <cell r="H199">
            <v>13.128657395990151</v>
          </cell>
        </row>
        <row r="200">
          <cell r="A200">
            <v>49004</v>
          </cell>
          <cell r="B200">
            <v>16.160548439083282</v>
          </cell>
          <cell r="C200">
            <v>20.593213579130452</v>
          </cell>
          <cell r="D200">
            <v>18.14406218260369</v>
          </cell>
          <cell r="E200">
            <v>24.948251120056756</v>
          </cell>
          <cell r="F200">
            <v>18.3323491257227</v>
          </cell>
          <cell r="G200">
            <v>18.860631216880137</v>
          </cell>
          <cell r="H200">
            <v>13.202441851816095</v>
          </cell>
        </row>
        <row r="201">
          <cell r="A201">
            <v>49035</v>
          </cell>
          <cell r="B201">
            <v>16.251628145275319</v>
          </cell>
          <cell r="C201">
            <v>20.709275472042513</v>
          </cell>
          <cell r="D201">
            <v>18.246033748639409</v>
          </cell>
          <cell r="E201">
            <v>25.088857696039323</v>
          </cell>
          <cell r="F201">
            <v>18.43537888447517</v>
          </cell>
          <cell r="G201">
            <v>18.966629977370019</v>
          </cell>
          <cell r="H201">
            <v>13.276640984159013</v>
          </cell>
        </row>
        <row r="202">
          <cell r="A202">
            <v>49065</v>
          </cell>
          <cell r="B202">
            <v>16.343221170239381</v>
          </cell>
          <cell r="C202">
            <v>20.825991481561221</v>
          </cell>
          <cell r="D202">
            <v>18.348578405759969</v>
          </cell>
          <cell r="E202">
            <v>25.230256720723581</v>
          </cell>
          <cell r="F202">
            <v>18.538987681468495</v>
          </cell>
          <cell r="G202">
            <v>19.073224462207413</v>
          </cell>
          <cell r="H202">
            <v>13.351257123545189</v>
          </cell>
        </row>
        <row r="203">
          <cell r="A203">
            <v>49096</v>
          </cell>
          <cell r="B203">
            <v>16.435330407003708</v>
          </cell>
          <cell r="C203">
            <v>20.943365294241431</v>
          </cell>
          <cell r="D203">
            <v>18.451699374798448</v>
          </cell>
          <cell r="E203">
            <v>25.372452660294272</v>
          </cell>
          <cell r="F203">
            <v>18.643178770959402</v>
          </cell>
          <cell r="G203">
            <v>19.180418019426746</v>
          </cell>
          <cell r="H203">
            <v>13.426292613598722</v>
          </cell>
        </row>
        <row r="204">
          <cell r="A204">
            <v>49126</v>
          </cell>
          <cell r="B204">
            <v>16.527958764901435</v>
          </cell>
          <cell r="C204">
            <v>21.061400617415167</v>
          </cell>
          <cell r="D204">
            <v>18.555399894689323</v>
          </cell>
          <cell r="E204">
            <v>25.515450006107251</v>
          </cell>
          <cell r="F204">
            <v>18.747955425493863</v>
          </cell>
          <cell r="G204">
            <v>19.288214015878737</v>
          </cell>
          <cell r="H204">
            <v>13.501749811115115</v>
          </cell>
        </row>
        <row r="205">
          <cell r="A205">
            <v>49157</v>
          </cell>
          <cell r="B205">
            <v>16.621109169662493</v>
          </cell>
          <cell r="C205">
            <v>21.180101179308707</v>
          </cell>
          <cell r="D205">
            <v>18.659683222570251</v>
          </cell>
          <cell r="E205">
            <v>25.659253274831318</v>
          </cell>
          <cell r="F205">
            <v>18.853320936009936</v>
          </cell>
          <cell r="G205">
            <v>19.396615837336171</v>
          </cell>
          <cell r="H205">
            <v>13.57763108613532</v>
          </cell>
        </row>
        <row r="206">
          <cell r="A206">
            <v>49188</v>
          </cell>
          <cell r="B206">
            <v>16.714784563506026</v>
          </cell>
          <cell r="C206">
            <v>21.299470729160351</v>
          </cell>
          <cell r="D206">
            <v>18.764552633884342</v>
          </cell>
          <cell r="E206">
            <v>25.803867008590917</v>
          </cell>
          <cell r="F206">
            <v>18.959278611941084</v>
          </cell>
          <cell r="G206">
            <v>19.505626888600244</v>
          </cell>
          <cell r="H206">
            <v>13.653938822020169</v>
          </cell>
        </row>
        <row r="207">
          <cell r="A207">
            <v>49218</v>
          </cell>
          <cell r="B207">
            <v>16.808987905233312</v>
          </cell>
          <cell r="C207">
            <v>21.419513037338838</v>
          </cell>
          <cell r="D207">
            <v>18.870011422483039</v>
          </cell>
          <cell r="E207">
            <v>25.949295775109572</v>
          </cell>
          <cell r="F207">
            <v>19.065831781320139</v>
          </cell>
          <cell r="G207">
            <v>19.615250593607495</v>
          </cell>
          <cell r="H207">
            <v>13.730675415525246</v>
          </cell>
        </row>
        <row r="208">
          <cell r="A208">
            <v>49249</v>
          </cell>
          <cell r="B208">
            <v>16.903722170321224</v>
          </cell>
          <cell r="C208">
            <v>21.540231895462441</v>
          </cell>
          <cell r="D208">
            <v>18.976062900729588</v>
          </cell>
          <cell r="E208">
            <v>26.095544167854172</v>
          </cell>
          <cell r="F208">
            <v>19.172983790883841</v>
          </cell>
          <cell r="G208">
            <v>19.725490395537349</v>
          </cell>
          <cell r="H208">
            <v>13.807843276876143</v>
          </cell>
        </row>
        <row r="209">
          <cell r="A209">
            <v>49279</v>
          </cell>
          <cell r="B209">
            <v>16.998990351016211</v>
          </cell>
          <cell r="C209">
            <v>21.661631116518723</v>
          </cell>
          <cell r="D209">
            <v>19.082710399603073</v>
          </cell>
          <cell r="E209">
            <v>26.24261680618007</v>
          </cell>
          <cell r="F209">
            <v>19.280738006177938</v>
          </cell>
          <cell r="G209">
            <v>19.836349756920267</v>
          </cell>
          <cell r="H209">
            <v>13.885444829844186</v>
          </cell>
        </row>
        <row r="210">
          <cell r="A210">
            <v>49310</v>
          </cell>
          <cell r="B210">
            <v>17.044506925938347</v>
          </cell>
          <cell r="C210">
            <v>21.719632399847399</v>
          </cell>
          <cell r="D210">
            <v>19.189957268803028</v>
          </cell>
          <cell r="E210">
            <v>26.312884157907817</v>
          </cell>
          <cell r="F210">
            <v>19.389097811662918</v>
          </cell>
          <cell r="G210">
            <v>19.947832159746504</v>
          </cell>
          <cell r="H210">
            <v>13.963482511822551</v>
          </cell>
        </row>
        <row r="211">
          <cell r="A211">
            <v>49341</v>
          </cell>
          <cell r="B211">
            <v>17.090145376251307</v>
          </cell>
          <cell r="C211">
            <v>21.777788987679674</v>
          </cell>
          <cell r="D211">
            <v>19.241271717558963</v>
          </cell>
          <cell r="E211">
            <v>26.38333965782045</v>
          </cell>
          <cell r="F211">
            <v>19.440944767450457</v>
          </cell>
          <cell r="G211">
            <v>20.001173185826719</v>
          </cell>
          <cell r="H211">
            <v>14.000821230078703</v>
          </cell>
        </row>
        <row r="212">
          <cell r="A212">
            <v>49369</v>
          </cell>
          <cell r="B212">
            <v>17.135906028289199</v>
          </cell>
          <cell r="C212">
            <v>21.83610129585961</v>
          </cell>
          <cell r="D212">
            <v>19.292723382495961</v>
          </cell>
          <cell r="E212">
            <v>26.453983809704422</v>
          </cell>
          <cell r="F212">
            <v>19.492930363356813</v>
          </cell>
          <cell r="G212">
            <v>20.054656847208875</v>
          </cell>
          <cell r="H212">
            <v>14.038259793046212</v>
          </cell>
        </row>
        <row r="213">
          <cell r="A213">
            <v>49400</v>
          </cell>
          <cell r="B213">
            <v>17.181789209259925</v>
          </cell>
          <cell r="C213">
            <v>21.894569741344721</v>
          </cell>
          <cell r="D213">
            <v>19.344312630533679</v>
          </cell>
          <cell r="E213">
            <v>26.524817118695118</v>
          </cell>
          <cell r="F213">
            <v>19.545054970109305</v>
          </cell>
          <cell r="G213">
            <v>20.108283525303516</v>
          </cell>
          <cell r="H213">
            <v>14.07579846771246</v>
          </cell>
        </row>
        <row r="214">
          <cell r="A214">
            <v>49430</v>
          </cell>
          <cell r="B214">
            <v>17.227795247247521</v>
          </cell>
          <cell r="C214">
            <v>21.953194742208979</v>
          </cell>
          <cell r="D214">
            <v>19.396039829572945</v>
          </cell>
          <cell r="E214">
            <v>26.595840091280479</v>
          </cell>
          <cell r="F214">
            <v>19.597318959426573</v>
          </cell>
          <cell r="G214">
            <v>20.162053602541079</v>
          </cell>
          <cell r="H214">
            <v>14.113437521778755</v>
          </cell>
        </row>
        <row r="215">
          <cell r="A215">
            <v>49461</v>
          </cell>
          <cell r="B215">
            <v>17.273924471214499</v>
          </cell>
          <cell r="C215">
            <v>22.011976717645787</v>
          </cell>
          <cell r="D215">
            <v>19.447905348498345</v>
          </cell>
          <cell r="E215">
            <v>26.667053235304621</v>
          </cell>
          <cell r="F215">
            <v>19.649722704021258</v>
          </cell>
          <cell r="G215">
            <v>20.215967462374632</v>
          </cell>
          <cell r="H215">
            <v>14.151177223662241</v>
          </cell>
        </row>
        <row r="216">
          <cell r="A216">
            <v>49491</v>
          </cell>
          <cell r="B216">
            <v>17.320177211004211</v>
          </cell>
          <cell r="C216">
            <v>22.070916087970986</v>
          </cell>
          <cell r="D216">
            <v>19.499909557180885</v>
          </cell>
          <cell r="E216">
            <v>26.738457059971466</v>
          </cell>
          <cell r="F216">
            <v>19.702266577602629</v>
          </cell>
          <cell r="G216">
            <v>20.270025489282599</v>
          </cell>
          <cell r="H216">
            <v>14.189017842497819</v>
          </cell>
        </row>
        <row r="217">
          <cell r="A217">
            <v>49522</v>
          </cell>
          <cell r="B217">
            <v>17.366553797343187</v>
          </cell>
          <cell r="C217">
            <v>22.130013274625853</v>
          </cell>
          <cell r="D217">
            <v>19.552052826480608</v>
          </cell>
          <cell r="E217">
            <v>26.810052075848379</v>
          </cell>
          <cell r="F217">
            <v>19.754950954879263</v>
          </cell>
          <cell r="G217">
            <v>20.324228068771525</v>
          </cell>
          <cell r="H217">
            <v>14.226959648140067</v>
          </cell>
        </row>
        <row r="218">
          <cell r="A218">
            <v>49553</v>
          </cell>
          <cell r="B218">
            <v>17.413054561843524</v>
          </cell>
          <cell r="C218">
            <v>22.189268700180122</v>
          </cell>
          <cell r="D218">
            <v>19.604335528249251</v>
          </cell>
          <cell r="E218">
            <v>26.881838794869825</v>
          </cell>
          <cell r="F218">
            <v>19.807776211561738</v>
          </cell>
          <cell r="G218">
            <v>20.378575587378794</v>
          </cell>
          <cell r="H218">
            <v>14.265002911165155</v>
          </cell>
        </row>
        <row r="219">
          <cell r="A219">
            <v>49583</v>
          </cell>
          <cell r="B219">
            <v>17.459679837005233</v>
          </cell>
          <cell r="C219">
            <v>22.248682788334996</v>
          </cell>
          <cell r="D219">
            <v>19.656758035332885</v>
          </cell>
          <cell r="E219">
            <v>26.953817730341033</v>
          </cell>
          <cell r="F219">
            <v>19.860742724365267</v>
          </cell>
          <cell r="G219">
            <v>20.433068432675405</v>
          </cell>
          <cell r="H219">
            <v>14.303147902872782</v>
          </cell>
        </row>
        <row r="220">
          <cell r="A220">
            <v>49614</v>
          </cell>
          <cell r="B220">
            <v>17.506429956218639</v>
          </cell>
          <cell r="C220">
            <v>22.308255963926189</v>
          </cell>
          <cell r="D220">
            <v>19.709320721574592</v>
          </cell>
          <cell r="E220">
            <v>27.02598939694165</v>
          </cell>
          <cell r="F220">
            <v>19.913850871012421</v>
          </cell>
          <cell r="G220">
            <v>20.487706993268745</v>
          </cell>
          <cell r="H220">
            <v>14.34139489528812</v>
          </cell>
        </row>
        <row r="221">
          <cell r="A221">
            <v>49644</v>
          </cell>
          <cell r="B221">
            <v>17.553305253766752</v>
          </cell>
          <cell r="C221">
            <v>22.367988652926954</v>
          </cell>
          <cell r="D221">
            <v>19.762023961817118</v>
          </cell>
          <cell r="E221">
            <v>27.098354310729441</v>
          </cell>
          <cell r="F221">
            <v>19.967101030235821</v>
          </cell>
          <cell r="G221">
            <v>20.542491658805329</v>
          </cell>
          <cell r="H221">
            <v>14.379744161163728</v>
          </cell>
        </row>
        <row r="222">
          <cell r="A222">
            <v>49675</v>
          </cell>
          <cell r="B222">
            <v>17.600306064827652</v>
          </cell>
          <cell r="C222">
            <v>22.427881282451128</v>
          </cell>
          <cell r="D222">
            <v>19.814868131905541</v>
          </cell>
          <cell r="E222">
            <v>27.170912989143961</v>
          </cell>
          <cell r="F222">
            <v>20.020493581780801</v>
          </cell>
          <cell r="G222">
            <v>20.597422819973605</v>
          </cell>
          <cell r="H222">
            <v>14.418195973981522</v>
          </cell>
        </row>
        <row r="223">
          <cell r="A223">
            <v>49706</v>
          </cell>
          <cell r="B223">
            <v>17.647432725476904</v>
          </cell>
          <cell r="C223">
            <v>22.487934280756196</v>
          </cell>
          <cell r="D223">
            <v>19.86785360868997</v>
          </cell>
          <cell r="E223">
            <v>27.243665951010268</v>
          </cell>
          <cell r="F223">
            <v>20.074028906408181</v>
          </cell>
          <cell r="G223">
            <v>20.652500868506742</v>
          </cell>
          <cell r="H223">
            <v>14.456750607954719</v>
          </cell>
        </row>
        <row r="224">
          <cell r="A224">
            <v>49735</v>
          </cell>
          <cell r="B224">
            <v>17.694685572689945</v>
          </cell>
          <cell r="C224">
            <v>22.548148077246346</v>
          </cell>
          <cell r="D224">
            <v>19.920980770028201</v>
          </cell>
          <cell r="E224">
            <v>27.31661371654263</v>
          </cell>
          <cell r="F224">
            <v>20.127707385896912</v>
          </cell>
          <cell r="G224">
            <v>20.707726197185394</v>
          </cell>
          <cell r="H224">
            <v>14.495408338029774</v>
          </cell>
        </row>
        <row r="225">
          <cell r="A225">
            <v>49766</v>
          </cell>
          <cell r="B225">
            <v>17.742064944344499</v>
          </cell>
          <cell r="C225">
            <v>22.608523102475537</v>
          </cell>
          <cell r="D225">
            <v>19.974249994788458</v>
          </cell>
          <cell r="E225">
            <v>27.389756807348238</v>
          </cell>
          <cell r="F225">
            <v>20.181529403046852</v>
          </cell>
          <cell r="G225">
            <v>20.763099199840529</v>
          </cell>
          <cell r="H225">
            <v>14.53416943988837</v>
          </cell>
        </row>
        <row r="226">
          <cell r="A226">
            <v>49796</v>
          </cell>
          <cell r="B226">
            <v>17.789571179222996</v>
          </cell>
          <cell r="C226">
            <v>22.669059788150587</v>
          </cell>
          <cell r="D226">
            <v>20.027661662852051</v>
          </cell>
          <cell r="E226">
            <v>27.463095746430948</v>
          </cell>
          <cell r="F226">
            <v>20.235495341681467</v>
          </cell>
          <cell r="G226">
            <v>20.818620271356242</v>
          </cell>
          <cell r="H226">
            <v>14.573034189949368</v>
          </cell>
        </row>
        <row r="227">
          <cell r="A227">
            <v>49827</v>
          </cell>
          <cell r="B227">
            <v>17.837204617014986</v>
          </cell>
          <cell r="C227">
            <v>22.729758567134251</v>
          </cell>
          <cell r="D227">
            <v>20.081216155116106</v>
          </cell>
          <cell r="E227">
            <v>27.536631058195006</v>
          </cell>
          <cell r="F227">
            <v>20.289605586650577</v>
          </cell>
          <cell r="G227">
            <v>20.874289807672533</v>
          </cell>
          <cell r="H227">
            <v>14.612002865370771</v>
          </cell>
        </row>
        <row r="228">
          <cell r="A228">
            <v>49857</v>
          </cell>
          <cell r="B228">
            <v>17.884965598319578</v>
          </cell>
          <cell r="C228">
            <v>22.790619873448314</v>
          </cell>
          <cell r="D228">
            <v>20.134913853496279</v>
          </cell>
          <cell r="E228">
            <v>27.610363268448811</v>
          </cell>
          <cell r="F228">
            <v>20.343860523833108</v>
          </cell>
          <cell r="G228">
            <v>20.930108205788184</v>
          </cell>
          <cell r="H228">
            <v>14.651075744051727</v>
          </cell>
        </row>
        <row r="229">
          <cell r="A229">
            <v>49888</v>
          </cell>
          <cell r="B229">
            <v>17.932854464647871</v>
          </cell>
          <cell r="C229">
            <v>22.851644142276712</v>
          </cell>
          <cell r="D229">
            <v>20.18875514092948</v>
          </cell>
          <cell r="E229">
            <v>27.684292904408668</v>
          </cell>
          <cell r="F229">
            <v>20.398260540139827</v>
          </cell>
          <cell r="G229">
            <v>20.986075863763542</v>
          </cell>
          <cell r="H229">
            <v>14.690253104634479</v>
          </cell>
        </row>
        <row r="230">
          <cell r="A230">
            <v>49919</v>
          </cell>
          <cell r="B230">
            <v>17.980871558425392</v>
          </cell>
          <cell r="C230">
            <v>22.912831809968619</v>
          </cell>
          <cell r="D230">
            <v>20.242740401376597</v>
          </cell>
          <cell r="E230">
            <v>27.758420494702552</v>
          </cell>
          <cell r="F230">
            <v>20.452806023516118</v>
          </cell>
          <cell r="G230">
            <v>21.04219318072338</v>
          </cell>
          <cell r="H230">
            <v>14.729535226506366</v>
          </cell>
        </row>
        <row r="231">
          <cell r="A231">
            <v>49949</v>
          </cell>
          <cell r="B231">
            <v>18.02901722299455</v>
          </cell>
          <cell r="C231">
            <v>22.974183314041589</v>
          </cell>
          <cell r="D231">
            <v>20.296870019825242</v>
          </cell>
          <cell r="E231">
            <v>27.83274656937391</v>
          </cell>
          <cell r="F231">
            <v>20.507497362944736</v>
          </cell>
          <cell r="G231">
            <v>21.098460556859763</v>
          </cell>
          <cell r="H231">
            <v>14.768922389801833</v>
          </cell>
        </row>
        <row r="232">
          <cell r="A232">
            <v>49980</v>
          </cell>
          <cell r="B232">
            <v>18.07729180261709</v>
          </cell>
          <cell r="C232">
            <v>23.035699093184668</v>
          </cell>
          <cell r="D232">
            <v>20.351144382292496</v>
          </cell>
          <cell r="E232">
            <v>27.907271659885417</v>
          </cell>
          <cell r="F232">
            <v>20.562334948448594</v>
          </cell>
          <cell r="G232">
            <v>21.154878393434842</v>
          </cell>
          <cell r="H232">
            <v>14.808414875404388</v>
          </cell>
        </row>
        <row r="233">
          <cell r="A233">
            <v>50010</v>
          </cell>
          <cell r="B233">
            <v>18.125695642476554</v>
          </cell>
          <cell r="C233">
            <v>23.097379587261543</v>
          </cell>
          <cell r="D233">
            <v>20.405563875827667</v>
          </cell>
          <cell r="E233">
            <v>27.981996299122809</v>
          </cell>
          <cell r="F233">
            <v>20.61731917109352</v>
          </cell>
          <cell r="G233">
            <v>21.211447092783782</v>
          </cell>
          <cell r="H233">
            <v>14.848012964948646</v>
          </cell>
        </row>
        <row r="234">
          <cell r="A234">
            <v>50041</v>
          </cell>
          <cell r="B234">
            <v>18.174229088680747</v>
          </cell>
          <cell r="C234">
            <v>23.159225237313681</v>
          </cell>
          <cell r="D234">
            <v>20.46012888851503</v>
          </cell>
          <cell r="E234">
            <v>28.056921021398669</v>
          </cell>
          <cell r="F234">
            <v>20.672450422991087</v>
          </cell>
          <cell r="G234">
            <v>21.268167058317601</v>
          </cell>
          <cell r="H234">
            <v>14.887716940822321</v>
          </cell>
        </row>
        <row r="235">
          <cell r="A235">
            <v>50072</v>
          </cell>
          <cell r="B235">
            <v>18.222892488264215</v>
          </cell>
          <cell r="C235">
            <v>23.22123648556348</v>
          </cell>
          <cell r="D235">
            <v>20.514839809476612</v>
          </cell>
          <cell r="E235">
            <v>28.132046362456272</v>
          </cell>
          <cell r="F235">
            <v>20.727729097301353</v>
          </cell>
          <cell r="G235">
            <v>21.325038694526029</v>
          </cell>
          <cell r="H235">
            <v>14.927527086168219</v>
          </cell>
        </row>
        <row r="236">
          <cell r="A236">
            <v>50100</v>
          </cell>
          <cell r="B236">
            <v>18.271686189190724</v>
          </cell>
          <cell r="C236">
            <v>23.28341377541744</v>
          </cell>
          <cell r="D236">
            <v>20.569697028874952</v>
          </cell>
          <cell r="E236">
            <v>28.207372859473381</v>
          </cell>
          <cell r="F236">
            <v>20.783155588235733</v>
          </cell>
          <cell r="G236">
            <v>21.382062406980442</v>
          </cell>
          <cell r="H236">
            <v>14.967443684886309</v>
          </cell>
        </row>
        <row r="237">
          <cell r="A237">
            <v>50131</v>
          </cell>
          <cell r="B237">
            <v>18.320610540355752</v>
          </cell>
          <cell r="C237">
            <v>23.345757551469323</v>
          </cell>
          <cell r="D237">
            <v>20.624700937915918</v>
          </cell>
          <cell r="E237">
            <v>28.28290105106613</v>
          </cell>
          <cell r="F237">
            <v>20.838730291059747</v>
          </cell>
          <cell r="G237">
            <v>21.439238602336697</v>
          </cell>
          <cell r="H237">
            <v>15.007467021635687</v>
          </cell>
        </row>
        <row r="238">
          <cell r="A238">
            <v>50161</v>
          </cell>
          <cell r="B238">
            <v>18.36966589158898</v>
          </cell>
          <cell r="C238">
            <v>23.408268259503341</v>
          </cell>
          <cell r="D238">
            <v>20.679851928851466</v>
          </cell>
          <cell r="E238">
            <v>28.358631477292843</v>
          </cell>
          <cell r="F238">
            <v>20.894453602095869</v>
          </cell>
          <cell r="G238">
            <v>21.496567688338068</v>
          </cell>
          <cell r="H238">
            <v>15.047597381836647</v>
          </cell>
        </row>
        <row r="239">
          <cell r="A239">
            <v>50192</v>
          </cell>
          <cell r="B239">
            <v>18.418852593656798</v>
          </cell>
          <cell r="C239">
            <v>23.470946346497339</v>
          </cell>
          <cell r="D239">
            <v>20.735150394982419</v>
          </cell>
          <cell r="E239">
            <v>28.434564679657903</v>
          </cell>
          <cell r="F239">
            <v>20.950325918726357</v>
          </cell>
          <cell r="G239">
            <v>21.554050073818157</v>
          </cell>
          <cell r="H239">
            <v>15.087835051672709</v>
          </cell>
        </row>
        <row r="240">
          <cell r="A240">
            <v>50222</v>
          </cell>
          <cell r="B240">
            <v>18.468170998264799</v>
          </cell>
          <cell r="C240">
            <v>23.533792260625994</v>
          </cell>
          <cell r="D240">
            <v>20.790596730661324</v>
          </cell>
          <cell r="E240">
            <v>28.510701201115637</v>
          </cell>
          <cell r="F240">
            <v>21.006347639396072</v>
          </cell>
          <cell r="G240">
            <v>21.61168616870378</v>
          </cell>
          <cell r="H240">
            <v>15.128180318092646</v>
          </cell>
        </row>
        <row r="241">
          <cell r="A241">
            <v>50253</v>
          </cell>
          <cell r="B241">
            <v>18.517621458060319</v>
          </cell>
          <cell r="C241">
            <v>23.596806451264012</v>
          </cell>
          <cell r="D241">
            <v>20.84619133129523</v>
          </cell>
          <cell r="E241">
            <v>28.587041586074186</v>
          </cell>
          <cell r="F241">
            <v>21.062519163615338</v>
          </cell>
          <cell r="G241">
            <v>21.669476384017926</v>
          </cell>
          <cell r="H241">
            <v>15.168633468812548</v>
          </cell>
        </row>
        <row r="242">
          <cell r="A242">
            <v>50284</v>
          </cell>
          <cell r="B242">
            <v>18.567204326634933</v>
          </cell>
          <cell r="C242">
            <v>23.659989368989351</v>
          </cell>
          <cell r="D242">
            <v>20.901934593348514</v>
          </cell>
          <cell r="E242">
            <v>28.663586380399394</v>
          </cell>
          <cell r="F242">
            <v>21.118840891962762</v>
          </cell>
          <cell r="G242">
            <v>21.727421131882647</v>
          </cell>
          <cell r="H242">
            <v>15.209194792317852</v>
          </cell>
        </row>
        <row r="243">
          <cell r="A243">
            <v>50314</v>
          </cell>
          <cell r="B243">
            <v>18.616919958526999</v>
          </cell>
          <cell r="C243">
            <v>23.72334146558644</v>
          </cell>
          <cell r="D243">
            <v>20.957826914345702</v>
          </cell>
          <cell r="E243">
            <v>28.740336131418729</v>
          </cell>
          <cell r="F243">
            <v>21.175313226088132</v>
          </cell>
          <cell r="G243">
            <v>21.785520825522049</v>
          </cell>
          <cell r="H243">
            <v>15.249864577865432</v>
          </cell>
        </row>
        <row r="244">
          <cell r="A244">
            <v>50345</v>
          </cell>
          <cell r="B244">
            <v>18.666768709224186</v>
          </cell>
          <cell r="C244">
            <v>23.786863194049403</v>
          </cell>
          <cell r="D244">
            <v>21.013868692874325</v>
          </cell>
          <cell r="E244">
            <v>28.817291387925177</v>
          </cell>
          <cell r="F244">
            <v>21.231936568715238</v>
          </cell>
          <cell r="G244">
            <v>21.843775879265181</v>
          </cell>
          <cell r="H244">
            <v>15.290643115485626</v>
          </cell>
        </row>
        <row r="245">
          <cell r="A245">
            <v>50375</v>
          </cell>
          <cell r="B245">
            <v>18.716750935166022</v>
          </cell>
          <cell r="C245">
            <v>23.850555008585307</v>
          </cell>
          <cell r="D245">
            <v>21.070060328587736</v>
          </cell>
          <cell r="E245">
            <v>28.89445270018118</v>
          </cell>
          <cell r="F245">
            <v>21.288711323644776</v>
          </cell>
          <cell r="G245">
            <v>21.902186708549046</v>
          </cell>
          <cell r="H245">
            <v>15.33153069598433</v>
          </cell>
        </row>
        <row r="246">
          <cell r="A246">
            <v>50406</v>
          </cell>
          <cell r="B246">
            <v>18.766866993746437</v>
          </cell>
          <cell r="C246">
            <v>23.914417364617403</v>
          </cell>
          <cell r="D246">
            <v>21.126402222207972</v>
          </cell>
          <cell r="E246">
            <v>28.971820619922561</v>
          </cell>
          <cell r="F246">
            <v>21.345637895757211</v>
          </cell>
          <cell r="G246">
            <v>21.96075372992151</v>
          </cell>
          <cell r="H246">
            <v>15.372527610945056</v>
          </cell>
        </row>
        <row r="247">
          <cell r="A247">
            <v>50437</v>
          </cell>
          <cell r="B247">
            <v>18.817117243316321</v>
          </cell>
          <cell r="C247">
            <v>23.978450718788391</v>
          </cell>
          <cell r="D247">
            <v>21.182894775528624</v>
          </cell>
          <cell r="E247">
            <v>29.049395700362471</v>
          </cell>
          <cell r="F247">
            <v>21.402716691015669</v>
          </cell>
          <cell r="G247">
            <v>22.019477361044327</v>
          </cell>
          <cell r="H247">
            <v>15.413634152731028</v>
          </cell>
        </row>
        <row r="248">
          <cell r="A248">
            <v>50465</v>
          </cell>
          <cell r="B248">
            <v>18.867502043186086</v>
          </cell>
          <cell r="C248">
            <v>24.042655528963675</v>
          </cell>
          <cell r="D248">
            <v>21.239538391417664</v>
          </cell>
          <cell r="E248">
            <v>29.127178496195359</v>
          </cell>
          <cell r="F248">
            <v>21.459948116468837</v>
          </cell>
          <cell r="G248">
            <v>22.078358020696065</v>
          </cell>
          <cell r="H248">
            <v>15.454850614487244</v>
          </cell>
        </row>
        <row r="249">
          <cell r="A249">
            <v>50496</v>
          </cell>
          <cell r="B249">
            <v>18.918021753628235</v>
          </cell>
          <cell r="C249">
            <v>24.107032254234642</v>
          </cell>
          <cell r="D249">
            <v>21.296333473820376</v>
          </cell>
          <cell r="E249">
            <v>29.205169563600919</v>
          </cell>
          <cell r="F249">
            <v>21.51733258025385</v>
          </cell>
          <cell r="G249">
            <v>22.137396128775123</v>
          </cell>
          <cell r="H249">
            <v>15.496177290142585</v>
          </cell>
        </row>
        <row r="250">
          <cell r="A250">
            <v>50526</v>
          </cell>
          <cell r="B250">
            <v>18.968676735879939</v>
          </cell>
          <cell r="C250">
            <v>24.171581354921944</v>
          </cell>
          <cell r="D250">
            <v>21.353280427762176</v>
          </cell>
          <cell r="E250">
            <v>29.283369460248068</v>
          </cell>
          <cell r="F250">
            <v>21.574870491599224</v>
          </cell>
          <cell r="G250">
            <v>22.196592106302731</v>
          </cell>
          <cell r="H250">
            <v>15.53761447441191</v>
          </cell>
        </row>
        <row r="251">
          <cell r="A251">
            <v>50557</v>
          </cell>
          <cell r="B251">
            <v>19.019467352145618</v>
          </cell>
          <cell r="C251">
            <v>24.236303292578789</v>
          </cell>
          <cell r="D251">
            <v>21.410379659351548</v>
          </cell>
          <cell r="E251">
            <v>29.361778745298945</v>
          </cell>
          <cell r="F251">
            <v>21.632562260827751</v>
          </cell>
          <cell r="G251">
            <v>22.255946375425935</v>
          </cell>
          <cell r="H251">
            <v>15.579162462798154</v>
          </cell>
        </row>
        <row r="252">
          <cell r="A252">
            <v>50587</v>
          </cell>
          <cell r="B252">
            <v>19.070393965599536</v>
          </cell>
          <cell r="C252">
            <v>24.301198529994245</v>
          </cell>
          <cell r="D252">
            <v>21.467631575782914</v>
          </cell>
          <cell r="E252">
            <v>29.440397979412911</v>
          </cell>
          <cell r="F252">
            <v>21.690408299359451</v>
          </cell>
          <cell r="G252">
            <v>22.315459359420601</v>
          </cell>
          <cell r="H252">
            <v>15.620821551594419</v>
          </cell>
        </row>
        <row r="253">
          <cell r="A253">
            <v>50618</v>
          </cell>
          <cell r="B253">
            <v>19.121456940388388</v>
          </cell>
          <cell r="C253">
            <v>24.366267531196545</v>
          </cell>
          <cell r="D253">
            <v>21.525036585339532</v>
          </cell>
          <cell r="E253">
            <v>29.519227724750543</v>
          </cell>
          <cell r="F253">
            <v>21.748409019714479</v>
          </cell>
          <cell r="G253">
            <v>22.375131482694464</v>
          </cell>
          <cell r="H253">
            <v>15.662592037886123</v>
          </cell>
        </row>
        <row r="254">
          <cell r="A254">
            <v>50649</v>
          </cell>
          <cell r="B254">
            <v>19.172656641633914</v>
          </cell>
          <cell r="C254">
            <v>24.431510761456408</v>
          </cell>
          <cell r="D254">
            <v>21.582595097396442</v>
          </cell>
          <cell r="E254">
            <v>29.59826854497766</v>
          </cell>
          <cell r="F254">
            <v>21.806564835516092</v>
          </cell>
          <cell r="G254">
            <v>22.434963170790127</v>
          </cell>
          <cell r="H254">
            <v>15.704474219553088</v>
          </cell>
        </row>
        <row r="255">
          <cell r="A255">
            <v>50679</v>
          </cell>
          <cell r="B255">
            <v>19.223993435435503</v>
          </cell>
          <cell r="C255">
            <v>24.496928687290357</v>
          </cell>
          <cell r="D255">
            <v>21.64030752242336</v>
          </cell>
          <cell r="E255">
            <v>29.677521005269362</v>
          </cell>
          <cell r="F255">
            <v>21.864876161493573</v>
          </cell>
          <cell r="G255">
            <v>22.494954850388098</v>
          </cell>
          <cell r="H255">
            <v>15.746468395271668</v>
          </cell>
        </row>
        <row r="256">
          <cell r="A256">
            <v>50710</v>
          </cell>
          <cell r="B256">
            <v>19.275467688872816</v>
          </cell>
          <cell r="C256">
            <v>24.56252177646407</v>
          </cell>
          <cell r="D256">
            <v>21.698174271987586</v>
          </cell>
          <cell r="E256">
            <v>29.756985672314062</v>
          </cell>
          <cell r="F256">
            <v>21.923343413485206</v>
          </cell>
          <cell r="G256">
            <v>22.555106949309856</v>
          </cell>
          <cell r="H256">
            <v>15.788574864516898</v>
          </cell>
        </row>
        <row r="257">
          <cell r="A257">
            <v>50740</v>
          </cell>
          <cell r="B257">
            <v>19.327079770008407</v>
          </cell>
          <cell r="C257">
            <v>24.62829049799571</v>
          </cell>
          <cell r="D257">
            <v>21.756195758756984</v>
          </cell>
          <cell r="E257">
            <v>29.836663114317542</v>
          </cell>
          <cell r="F257">
            <v>21.981967008441245</v>
          </cell>
          <cell r="G257">
            <v>22.615419896520876</v>
          </cell>
          <cell r="H257">
            <v>15.830793927564612</v>
          </cell>
        </row>
        <row r="258">
          <cell r="A258">
            <v>50771</v>
          </cell>
          <cell r="B258">
            <v>19.378830047890357</v>
          </cell>
          <cell r="C258">
            <v>24.69423532215929</v>
          </cell>
          <cell r="D258">
            <v>21.814372396502904</v>
          </cell>
          <cell r="E258">
            <v>29.91655390100701</v>
          </cell>
          <cell r="F258">
            <v>22.040747364426878</v>
          </cell>
          <cell r="G258">
            <v>22.675894122133695</v>
          </cell>
          <cell r="H258">
            <v>15.873125885493586</v>
          </cell>
        </row>
        <row r="259">
          <cell r="A259">
            <v>50802</v>
          </cell>
          <cell r="B259">
            <v>19.430718892554911</v>
          </cell>
          <cell r="C259">
            <v>24.76035672048803</v>
          </cell>
          <cell r="D259">
            <v>21.872704600103116</v>
          </cell>
          <cell r="E259">
            <v>29.996658603635179</v>
          </cell>
          <cell r="F259">
            <v>22.099684900625199</v>
          </cell>
          <cell r="G259">
            <v>22.736530057410995</v>
          </cell>
          <cell r="H259">
            <v>15.915571040187695</v>
          </cell>
        </row>
        <row r="260">
          <cell r="A260">
            <v>50830</v>
          </cell>
          <cell r="B260">
            <v>19.482746675029126</v>
          </cell>
          <cell r="C260">
            <v>24.826655165777726</v>
          </cell>
          <cell r="D260">
            <v>21.931192785544798</v>
          </cell>
          <cell r="E260">
            <v>30.076977794984359</v>
          </cell>
          <cell r="F260">
            <v>22.158780037340229</v>
          </cell>
          <cell r="G260">
            <v>22.797328134768655</v>
          </cell>
          <cell r="H260">
            <v>15.958129694338057</v>
          </cell>
        </row>
        <row r="261">
          <cell r="A261">
            <v>50861</v>
          </cell>
          <cell r="B261">
            <v>19.534913767333521</v>
          </cell>
          <cell r="C261">
            <v>24.893131132090137</v>
          </cell>
          <cell r="D261">
            <v>21.989837369927475</v>
          </cell>
          <cell r="E261">
            <v>30.157512049370531</v>
          </cell>
          <cell r="F261">
            <v>22.218033195999869</v>
          </cell>
          <cell r="G261">
            <v>22.858288787778843</v>
          </cell>
          <cell r="H261">
            <v>16.000802151445189</v>
          </cell>
        </row>
        <row r="262">
          <cell r="A262">
            <v>50891</v>
          </cell>
          <cell r="B262">
            <v>19.587220542484737</v>
          </cell>
          <cell r="C262">
            <v>24.959785094756374</v>
          </cell>
          <cell r="D262">
            <v>22.048638771466024</v>
          </cell>
          <cell r="E262">
            <v>30.238261942647476</v>
          </cell>
          <cell r="F262">
            <v>22.277444799158946</v>
          </cell>
          <cell r="G262">
            <v>22.91941245117312</v>
          </cell>
          <cell r="H262">
            <v>16.043588715821183</v>
          </cell>
        </row>
        <row r="263">
          <cell r="A263">
            <v>50922</v>
          </cell>
          <cell r="B263">
            <v>19.63966737449821</v>
          </cell>
          <cell r="C263">
            <v>25.026617530380292</v>
          </cell>
          <cell r="D263">
            <v>22.107597409493629</v>
          </cell>
          <cell r="E263">
            <v>30.319228052210885</v>
          </cell>
          <cell r="F263">
            <v>22.33701527050221</v>
          </cell>
          <cell r="G263">
            <v>22.980699560845522</v>
          </cell>
          <cell r="H263">
            <v>16.086489692591865</v>
          </cell>
        </row>
        <row r="264">
          <cell r="A264">
            <v>50952</v>
          </cell>
          <cell r="B264">
            <v>19.692254638390839</v>
          </cell>
          <cell r="C264">
            <v>25.093628916841908</v>
          </cell>
          <cell r="D264">
            <v>22.166713704464776</v>
          </cell>
          <cell r="E264">
            <v>30.400410957002475</v>
          </cell>
          <cell r="F264">
            <v>22.396745034847338</v>
          </cell>
          <cell r="G264">
            <v>23.042150553855681</v>
          </cell>
          <cell r="H264">
            <v>16.129505387698977</v>
          </cell>
        </row>
        <row r="265">
          <cell r="A265">
            <v>50983</v>
          </cell>
          <cell r="B265">
            <v>19.744982710183674</v>
          </cell>
          <cell r="C265">
            <v>25.160819733300805</v>
          </cell>
          <cell r="D265">
            <v>22.22598807795827</v>
          </cell>
          <cell r="E265">
            <v>30.481811237514158</v>
          </cell>
          <cell r="F265">
            <v>22.456634518148</v>
          </cell>
          <cell r="G265">
            <v>23.10376586843195</v>
          </cell>
          <cell r="H265">
            <v>16.172636107902363</v>
          </cell>
        </row>
        <row r="266">
          <cell r="A266">
            <v>51014</v>
          </cell>
          <cell r="B266">
            <v>19.797851966904595</v>
          </cell>
          <cell r="C266">
            <v>25.228190460199574</v>
          </cell>
          <cell r="D266">
            <v>22.285420952680219</v>
          </cell>
          <cell r="E266">
            <v>30.563429475792166</v>
          </cell>
          <cell r="F266">
            <v>22.516684147496871</v>
          </cell>
          <cell r="G266">
            <v>23.165545943974486</v>
          </cell>
          <cell r="H266">
            <v>16.21588216078214</v>
          </cell>
        </row>
        <row r="267">
          <cell r="A267">
            <v>51044</v>
          </cell>
          <cell r="B267">
            <v>19.850862786591019</v>
          </cell>
          <cell r="C267">
            <v>25.29574157926724</v>
          </cell>
          <cell r="D267">
            <v>22.345012752467078</v>
          </cell>
          <cell r="E267">
            <v>30.645266255441207</v>
          </cell>
          <cell r="F267">
            <v>22.576894351128679</v>
          </cell>
          <cell r="G267">
            <v>23.227491221058443</v>
          </cell>
          <cell r="H267">
            <v>16.259243854740909</v>
          </cell>
        </row>
        <row r="268">
          <cell r="A268">
            <v>51075</v>
          </cell>
          <cell r="B268">
            <v>19.904015548292591</v>
          </cell>
          <cell r="C268">
            <v>25.363473573522704</v>
          </cell>
          <cell r="D268">
            <v>22.404763902288614</v>
          </cell>
          <cell r="E268">
            <v>30.72732216162867</v>
          </cell>
          <cell r="F268">
            <v>22.637265558423262</v>
          </cell>
          <cell r="G268">
            <v>23.289602141437079</v>
          </cell>
          <cell r="H268">
            <v>16.302721499005955</v>
          </cell>
        </row>
        <row r="269">
          <cell r="A269">
            <v>51105</v>
          </cell>
          <cell r="B269">
            <v>19.957310632073909</v>
          </cell>
          <cell r="C269">
            <v>25.431386927278201</v>
          </cell>
          <cell r="D269">
            <v>22.464674828251013</v>
          </cell>
          <cell r="E269">
            <v>30.809597781088787</v>
          </cell>
          <cell r="F269">
            <v>22.69779819990864</v>
          </cell>
          <cell r="G269">
            <v>23.351879148044894</v>
          </cell>
          <cell r="H269">
            <v>16.346315403631426</v>
          </cell>
        </row>
        <row r="270">
          <cell r="A270">
            <v>51136</v>
          </cell>
          <cell r="B270">
            <v>20.010748419017229</v>
          </cell>
          <cell r="C270">
            <v>25.499482126142766</v>
          </cell>
          <cell r="D270">
            <v>22.524745957599855</v>
          </cell>
          <cell r="E270">
            <v>30.892093702126822</v>
          </cell>
          <cell r="F270">
            <v>22.758492707264068</v>
          </cell>
          <cell r="G270">
            <v>23.414322685000819</v>
          </cell>
          <cell r="H270">
            <v>16.390025879500573</v>
          </cell>
        </row>
        <row r="271">
          <cell r="A271">
            <v>51167</v>
          </cell>
          <cell r="B271">
            <v>20.064329291225192</v>
          </cell>
          <cell r="C271">
            <v>25.567759657025704</v>
          </cell>
          <cell r="D271">
            <v>22.584977718723195</v>
          </cell>
          <cell r="E271">
            <v>30.974810514623304</v>
          </cell>
          <cell r="F271">
            <v>22.819349513323136</v>
          </cell>
          <cell r="G271">
            <v>23.47693319761137</v>
          </cell>
          <cell r="H271">
            <v>16.433853238327959</v>
          </cell>
        </row>
        <row r="272">
          <cell r="A272">
            <v>51196</v>
          </cell>
          <cell r="B272">
            <v>20.118053631823567</v>
          </cell>
          <cell r="C272">
            <v>25.636220008140064</v>
          </cell>
          <cell r="D272">
            <v>22.645370541154616</v>
          </cell>
          <cell r="E272">
            <v>31.057748810038213</v>
          </cell>
          <cell r="F272">
            <v>22.880369052076812</v>
          </cell>
          <cell r="G272">
            <v>23.539711132373835</v>
          </cell>
          <cell r="H272">
            <v>16.477797792661683</v>
          </cell>
        </row>
        <row r="273">
          <cell r="A273">
            <v>51227</v>
          </cell>
          <cell r="B273">
            <v>20.171921824963974</v>
          </cell>
          <cell r="C273">
            <v>25.704863669006141</v>
          </cell>
          <cell r="D273">
            <v>22.705924855576274</v>
          </cell>
          <cell r="E273">
            <v>31.140909181415235</v>
          </cell>
          <cell r="F273">
            <v>22.941551758676606</v>
          </cell>
          <cell r="G273">
            <v>23.602656936979422</v>
          </cell>
          <cell r="H273">
            <v>16.521859855885594</v>
          </cell>
        </row>
        <row r="274">
          <cell r="A274">
            <v>51257</v>
          </cell>
          <cell r="B274">
            <v>20.225934255826644</v>
          </cell>
          <cell r="C274">
            <v>25.773691130454971</v>
          </cell>
          <cell r="D274">
            <v>22.766641093821978</v>
          </cell>
          <cell r="E274">
            <v>31.224292223385998</v>
          </cell>
          <cell r="F274">
            <v>23.002898069437599</v>
          </cell>
          <cell r="G274">
            <v>23.665771060316501</v>
          </cell>
          <cell r="H274">
            <v>16.566039742221552</v>
          </cell>
        </row>
        <row r="275">
          <cell r="A275">
            <v>51288</v>
          </cell>
          <cell r="B275">
            <v>20.280091310623167</v>
          </cell>
          <cell r="C275">
            <v>25.842702884631841</v>
          </cell>
          <cell r="D275">
            <v>22.82751968888029</v>
          </cell>
          <cell r="E275">
            <v>31.307898532174303</v>
          </cell>
          <cell r="F275">
            <v>23.064408421841616</v>
          </cell>
          <cell r="G275">
            <v>23.729053952473773</v>
          </cell>
          <cell r="H275">
            <v>16.610337766731639</v>
          </cell>
        </row>
        <row r="276">
          <cell r="A276">
            <v>51318</v>
          </cell>
          <cell r="B276">
            <v>20.334393376599252</v>
          </cell>
          <cell r="C276">
            <v>25.911899424999813</v>
          </cell>
          <cell r="D276">
            <v>22.88856107489757</v>
          </cell>
          <cell r="E276">
            <v>31.391728705600404</v>
          </cell>
          <cell r="F276">
            <v>23.126083254540315</v>
          </cell>
          <cell r="G276">
            <v>23.792506064743481</v>
          </cell>
          <cell r="H276">
            <v>16.654754245320436</v>
          </cell>
        </row>
        <row r="277">
          <cell r="A277">
            <v>51349</v>
          </cell>
          <cell r="B277">
            <v>20.388840842037506</v>
          </cell>
          <cell r="C277">
            <v>25.98128124634324</v>
          </cell>
          <cell r="D277">
            <v>22.94976568718112</v>
          </cell>
          <cell r="E277">
            <v>31.475783343085297</v>
          </cell>
          <cell r="F277">
            <v>23.187923007358307</v>
          </cell>
          <cell r="G277">
            <v>23.856127849624645</v>
          </cell>
          <cell r="H277">
            <v>16.699289494737251</v>
          </cell>
        </row>
        <row r="278">
          <cell r="A278">
            <v>51380</v>
          </cell>
          <cell r="B278">
            <v>20.443434096260198</v>
          </cell>
          <cell r="C278">
            <v>26.05084884477132</v>
          </cell>
          <cell r="D278">
            <v>23.011133962202244</v>
          </cell>
          <cell r="E278">
            <v>31.560063045654974</v>
          </cell>
          <cell r="F278">
            <v>23.249928121296318</v>
          </cell>
          <cell r="G278">
            <v>23.919919760826279</v>
          </cell>
          <cell r="H278">
            <v>16.743943832578395</v>
          </cell>
        </row>
        <row r="279">
          <cell r="A279">
            <v>51410</v>
          </cell>
          <cell r="B279">
            <v>20.498173529632048</v>
          </cell>
          <cell r="C279">
            <v>26.120602717721628</v>
          </cell>
          <cell r="D279">
            <v>23.072666337599397</v>
          </cell>
          <cell r="E279">
            <v>31.644568415944747</v>
          </cell>
          <cell r="F279">
            <v>23.31209903853431</v>
          </cell>
          <cell r="G279">
            <v>23.983882253270615</v>
          </cell>
          <cell r="H279">
            <v>16.788717577289429</v>
          </cell>
        </row>
        <row r="280">
          <cell r="A280">
            <v>51441</v>
          </cell>
          <cell r="B280">
            <v>20.553059533563019</v>
          </cell>
          <cell r="C280">
            <v>26.190543363963684</v>
          </cell>
          <cell r="D280">
            <v>23.134363252181288</v>
          </cell>
          <cell r="E280">
            <v>31.729300058203542</v>
          </cell>
          <cell r="F280">
            <v>23.374436202434662</v>
          </cell>
          <cell r="G280">
            <v>24.048015783096375</v>
          </cell>
          <cell r="H280">
            <v>16.833611048167462</v>
          </cell>
        </row>
        <row r="281">
          <cell r="A281">
            <v>51471</v>
          </cell>
          <cell r="B281">
            <v>20.60809250051112</v>
          </cell>
          <cell r="C281">
            <v>26.260671283602512</v>
          </cell>
          <cell r="D281">
            <v>23.196225145930018</v>
          </cell>
          <cell r="E281">
            <v>31.814258578298226</v>
          </cell>
          <cell r="F281">
            <v>23.436940057545311</v>
          </cell>
          <cell r="G281">
            <v>24.112320807662002</v>
          </cell>
          <cell r="H281">
            <v>16.878624565363399</v>
          </cell>
        </row>
        <row r="282">
          <cell r="A282">
            <v>51502</v>
          </cell>
          <cell r="B282">
            <v>20.663272823985199</v>
          </cell>
          <cell r="C282">
            <v>26.330986978082226</v>
          </cell>
          <cell r="D282">
            <v>23.25825246000419</v>
          </cell>
          <cell r="E282">
            <v>31.899444583717937</v>
          </cell>
          <cell r="F282">
            <v>23.499611049602908</v>
          </cell>
          <cell r="G282">
            <v>24.176797785548914</v>
          </cell>
          <cell r="H282">
            <v>16.923758449884239</v>
          </cell>
        </row>
        <row r="283">
          <cell r="A283">
            <v>51533</v>
          </cell>
          <cell r="B283">
            <v>20.71860089854777</v>
          </cell>
          <cell r="C283">
            <v>26.401490950189604</v>
          </cell>
          <cell r="D283">
            <v>23.320445636742093</v>
          </cell>
          <cell r="E283">
            <v>31.984858683578434</v>
          </cell>
          <cell r="F283">
            <v>23.56244962553604</v>
          </cell>
          <cell r="G283">
            <v>24.241447176564808</v>
          </cell>
          <cell r="H283">
            <v>16.969013023595366</v>
          </cell>
        </row>
        <row r="284">
          <cell r="A284">
            <v>51561</v>
          </cell>
          <cell r="B284">
            <v>20.774077119817829</v>
          </cell>
          <cell r="C284">
            <v>26.472183704057692</v>
          </cell>
          <cell r="D284">
            <v>23.382805119664837</v>
          </cell>
          <cell r="E284">
            <v>32.070501488626441</v>
          </cell>
          <cell r="F284">
            <v>23.625456233468388</v>
          </cell>
          <cell r="G284">
            <v>24.306269441746903</v>
          </cell>
          <cell r="H284">
            <v>17.014388609222831</v>
          </cell>
        </row>
        <row r="285">
          <cell r="A285">
            <v>51592</v>
          </cell>
          <cell r="B285">
            <v>20.829701884473682</v>
          </cell>
          <cell r="C285">
            <v>26.5430657451694</v>
          </cell>
          <cell r="D285">
            <v>23.445331353479531</v>
          </cell>
          <cell r="E285">
            <v>32.156373611244021</v>
          </cell>
          <cell r="F285">
            <v>23.688631322721907</v>
          </cell>
          <cell r="G285">
            <v>24.371265043365263</v>
          </cell>
          <cell r="H285">
            <v>17.059885530355682</v>
          </cell>
        </row>
        <row r="286">
          <cell r="A286">
            <v>51622</v>
          </cell>
          <cell r="B286">
            <v>20.885475590255787</v>
          </cell>
          <cell r="C286">
            <v>26.614137580361128</v>
          </cell>
          <cell r="D286">
            <v>23.508024784082412</v>
          </cell>
          <cell r="E286">
            <v>32.242475665452957</v>
          </cell>
          <cell r="F286">
            <v>23.751975343820078</v>
          </cell>
          <cell r="G286">
            <v>24.436434444926057</v>
          </cell>
          <cell r="H286">
            <v>17.105504111448237</v>
          </cell>
        </row>
        <row r="287">
          <cell r="A287">
            <v>51653</v>
          </cell>
          <cell r="B287">
            <v>20.941398635969588</v>
          </cell>
          <cell r="C287">
            <v>26.685399717826375</v>
          </cell>
          <cell r="D287">
            <v>23.570885858562086</v>
          </cell>
          <cell r="E287">
            <v>32.328808266919133</v>
          </cell>
          <cell r="F287">
            <v>23.815488748491081</v>
          </cell>
          <cell r="G287">
            <v>24.501778111174882</v>
          </cell>
          <cell r="H287">
            <v>17.151244677822415</v>
          </cell>
        </row>
        <row r="288">
          <cell r="A288">
            <v>51683</v>
          </cell>
          <cell r="B288">
            <v>20.997471421488374</v>
          </cell>
          <cell r="C288">
            <v>26.756852667119389</v>
          </cell>
          <cell r="D288">
            <v>23.633915025202679</v>
          </cell>
          <cell r="E288">
            <v>32.415372032956959</v>
          </cell>
          <cell r="F288">
            <v>23.879171989671022</v>
          </cell>
          <cell r="G288">
            <v>24.567296508100085</v>
          </cell>
          <cell r="H288">
            <v>17.197107555670058</v>
          </cell>
        </row>
        <row r="289">
          <cell r="A289">
            <v>51714</v>
          </cell>
          <cell r="B289">
            <v>21.053694347756135</v>
          </cell>
          <cell r="C289">
            <v>26.8284969391588</v>
          </cell>
          <cell r="D289">
            <v>23.697112733487025</v>
          </cell>
          <cell r="E289">
            <v>32.502167582533751</v>
          </cell>
          <cell r="F289">
            <v>23.943025521507185</v>
          </cell>
          <cell r="G289">
            <v>24.63299010293608</v>
          </cell>
          <cell r="H289">
            <v>17.243093072055256</v>
          </cell>
        </row>
        <row r="290">
          <cell r="A290">
            <v>51745</v>
          </cell>
          <cell r="B290">
            <v>21.110067816790437</v>
          </cell>
          <cell r="C290">
            <v>26.900333046231271</v>
          </cell>
          <cell r="D290">
            <v>23.760479434099903</v>
          </cell>
          <cell r="E290">
            <v>32.589195536274175</v>
          </cell>
          <cell r="F290">
            <v>24.007049799361251</v>
          </cell>
          <cell r="G290">
            <v>24.698859364166665</v>
          </cell>
          <cell r="H290">
            <v>17.289201554916666</v>
          </cell>
        </row>
        <row r="291">
          <cell r="A291">
            <v>51775</v>
          </cell>
          <cell r="B291">
            <v>21.166592231685282</v>
          </cell>
          <cell r="C291">
            <v>26.972361501995174</v>
          </cell>
          <cell r="D291">
            <v>23.824015578931224</v>
          </cell>
          <cell r="E291">
            <v>32.676456516464704</v>
          </cell>
          <cell r="F291">
            <v>24.07124527981254</v>
          </cell>
          <cell r="G291">
            <v>24.764904761528388</v>
          </cell>
          <cell r="H291">
            <v>17.335433333069872</v>
          </cell>
        </row>
        <row r="292">
          <cell r="A292">
            <v>51806</v>
          </cell>
          <cell r="B292">
            <v>21.223267996614005</v>
          </cell>
          <cell r="C292">
            <v>27.044582821484251</v>
          </cell>
          <cell r="D292">
            <v>23.887721621079272</v>
          </cell>
          <cell r="E292">
            <v>32.763951147058023</v>
          </cell>
          <cell r="F292">
            <v>24.135612420661282</v>
          </cell>
          <cell r="G292">
            <v>24.831126766013881</v>
          </cell>
          <cell r="H292">
            <v>17.381788736209714</v>
          </cell>
        </row>
        <row r="293">
          <cell r="A293">
            <v>51836</v>
          </cell>
          <cell r="B293">
            <v>21.280095516832152</v>
          </cell>
          <cell r="C293">
            <v>27.116997521111305</v>
          </cell>
          <cell r="D293">
            <v>23.951598014853925</v>
          </cell>
          <cell r="E293">
            <v>32.851680053677541</v>
          </cell>
          <cell r="F293">
            <v>24.200151680931896</v>
          </cell>
          <cell r="G293">
            <v>24.897525849875219</v>
          </cell>
          <cell r="H293">
            <v>17.428268094912653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Colores UP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C9028"/>
      </a:accent1>
      <a:accent2>
        <a:srgbClr val="C8B328"/>
      </a:accent2>
      <a:accent3>
        <a:srgbClr val="02335E"/>
      </a:accent3>
      <a:accent4>
        <a:srgbClr val="005305"/>
      </a:accent4>
      <a:accent5>
        <a:srgbClr val="475B9D"/>
      </a:accent5>
      <a:accent6>
        <a:srgbClr val="0099CC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p.com/en/global/corporate/energy-economics/statistical-review-of-world-energy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p.com/en/global/corporate/energy-economics/statistical-review-of-world-energy.htm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http://tonto.eia.gov/dnav/pet/hist/LeafHandler.ashx?n=PET&amp;s=RBRTE&amp;f=M" TargetMode="External"/><Relationship Id="rId1" Type="http://schemas.openxmlformats.org/officeDocument/2006/relationships/hyperlink" Target="http://tonto.eia.gov/dnav/pet/hist/LeafHandler.ashx?n=PET&amp;s=RWTC&amp;f=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asb.opec.org/index.php/data-download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asb.opec.org/index.php/data-download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://www.dane.gov.co/index.php/estadisticas-por-tema/cuentas-nacionales/cuentas-nacionales-trimestrales/historicos-producto-interno-bruto-pib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banrep.gov.co/es/inversion-directa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anh.gov.co/ANH-en-Datos/Paginas/Cifras-y-Estad%C3%ADsticas.aspx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anh.gov.co/ANH-en-Datos/Paginas/Cifras-y-Estad%C3%ADsticas.aspx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hyperlink" Target="http://www.anh.gov.co/Operaciones-Regalias-y-Participaciones/Paginas/Sistema-Integrado-de-Reservas.aspx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hyperlink" Target="http://www.anh.gov.co/Operaciones-Regalias-y-Participaciones/Sistema-Integrado-de-Operaciones/Paginas/Estadisticas-de-Produccion.aspx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tabSelected="1" zoomScale="110" zoomScaleNormal="110" workbookViewId="0">
      <selection activeCell="B29" sqref="B29"/>
    </sheetView>
  </sheetViews>
  <sheetFormatPr baseColWidth="10" defaultColWidth="9.33203125" defaultRowHeight="11.25"/>
  <cols>
    <col min="1" max="1" width="16.6640625" customWidth="1"/>
    <col min="2" max="2" width="11.83203125" customWidth="1"/>
    <col min="3" max="5" width="10.83203125" customWidth="1"/>
    <col min="6" max="6" width="13.6640625" customWidth="1"/>
    <col min="9" max="9" width="10" bestFit="1" customWidth="1"/>
  </cols>
  <sheetData>
    <row r="1" spans="1:21" ht="12.75">
      <c r="A1" s="1" t="s">
        <v>252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>
      <c r="A2" s="138" t="s">
        <v>224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4.25">
      <c r="A3" s="1" t="s">
        <v>0</v>
      </c>
      <c r="F3" s="2"/>
      <c r="G3" s="2"/>
      <c r="H3" s="2"/>
      <c r="I3" s="2"/>
      <c r="J3" s="2"/>
      <c r="K3" s="3" t="s">
        <v>249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75">
      <c r="A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4.25">
      <c r="A5" s="170"/>
      <c r="B5" s="171">
        <v>2014</v>
      </c>
      <c r="C5" s="171">
        <v>2015</v>
      </c>
      <c r="D5" s="171">
        <v>2016</v>
      </c>
      <c r="E5" s="171">
        <v>2017</v>
      </c>
      <c r="F5" s="5"/>
      <c r="G5" s="5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>
      <c r="A6" s="172" t="s">
        <v>1</v>
      </c>
      <c r="B6" s="173">
        <v>4251.6000000000004</v>
      </c>
      <c r="C6" s="173">
        <v>4331.3</v>
      </c>
      <c r="D6" s="173">
        <v>4418.2476538975998</v>
      </c>
      <c r="E6" s="173">
        <v>4621.8999999999996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174" t="s">
        <v>2</v>
      </c>
      <c r="B7" s="173">
        <v>3081.5</v>
      </c>
      <c r="C7" s="173">
        <v>3135.2</v>
      </c>
      <c r="D7" s="173">
        <v>3204.1419772101908</v>
      </c>
      <c r="E7" s="173">
        <v>3156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>
      <c r="A8" s="174" t="s">
        <v>3</v>
      </c>
      <c r="B8" s="173">
        <v>3911.2</v>
      </c>
      <c r="C8" s="173">
        <v>3839.9</v>
      </c>
      <c r="D8" s="173">
        <v>3731.9985238427935</v>
      </c>
      <c r="E8" s="173">
        <v>3731.5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>
      <c r="A9" s="174" t="s">
        <v>4</v>
      </c>
      <c r="B9" s="173">
        <v>575.5</v>
      </c>
      <c r="C9" s="173">
        <v>583.1</v>
      </c>
      <c r="D9" s="173">
        <v>592.05786011243856</v>
      </c>
      <c r="E9" s="173">
        <v>596.4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>
      <c r="A10" s="174" t="s">
        <v>5</v>
      </c>
      <c r="B10" s="173">
        <v>884.3</v>
      </c>
      <c r="C10" s="173">
        <v>892.9</v>
      </c>
      <c r="D10" s="173">
        <v>910.29048492960146</v>
      </c>
      <c r="E10" s="173">
        <v>918.6</v>
      </c>
    </row>
    <row r="11" spans="1:21">
      <c r="A11" s="175" t="s">
        <v>6</v>
      </c>
      <c r="B11" s="176">
        <v>316.60000000000002</v>
      </c>
      <c r="C11" s="176">
        <v>364.9</v>
      </c>
      <c r="D11" s="176">
        <v>419.57009156595058</v>
      </c>
      <c r="E11" s="176">
        <v>486.8</v>
      </c>
    </row>
    <row r="12" spans="1:21" ht="14.25">
      <c r="A12" s="174"/>
      <c r="B12" s="174"/>
      <c r="C12" s="174"/>
      <c r="D12" s="174"/>
      <c r="E12" s="174"/>
      <c r="F12" s="3"/>
      <c r="G12" s="3"/>
      <c r="H12" s="3"/>
    </row>
    <row r="13" spans="1:21" ht="14.25">
      <c r="A13" s="174" t="s">
        <v>7</v>
      </c>
      <c r="B13" s="177">
        <v>13020.699999999999</v>
      </c>
      <c r="C13" s="177">
        <v>13147.3</v>
      </c>
      <c r="D13" s="177">
        <v>13276.306591558574</v>
      </c>
      <c r="E13" s="177">
        <v>13511.199999999999</v>
      </c>
      <c r="F13" s="3"/>
      <c r="G13" s="3"/>
      <c r="H13" s="3"/>
    </row>
    <row r="16" spans="1:21">
      <c r="A16" s="170"/>
      <c r="B16" s="171">
        <v>2014</v>
      </c>
      <c r="C16" s="171">
        <v>2015</v>
      </c>
      <c r="D16" s="171">
        <v>2016</v>
      </c>
      <c r="E16" s="171">
        <v>2017</v>
      </c>
    </row>
    <row r="17" spans="1:5">
      <c r="A17" s="172" t="s">
        <v>1</v>
      </c>
      <c r="B17" s="178">
        <v>1.8745883902530736E-2</v>
      </c>
      <c r="C17" s="178">
        <v>0.3294440683638466</v>
      </c>
      <c r="D17" s="178">
        <v>2.007426266885215E-2</v>
      </c>
      <c r="E17" s="178">
        <v>0.33279192698870319</v>
      </c>
    </row>
    <row r="18" spans="1:5">
      <c r="A18" s="174" t="s">
        <v>2</v>
      </c>
      <c r="B18" s="178">
        <v>1.7426577965276691E-2</v>
      </c>
      <c r="C18" s="178">
        <v>0.23846721380055219</v>
      </c>
      <c r="D18" s="178">
        <v>2.1989658462040929E-2</v>
      </c>
      <c r="E18" s="178">
        <v>0.24134287311860278</v>
      </c>
    </row>
    <row r="19" spans="1:5">
      <c r="A19" s="174" t="s">
        <v>3</v>
      </c>
      <c r="B19" s="178">
        <v>-1.8229699325015281E-2</v>
      </c>
      <c r="C19" s="178">
        <v>0.29206757280962631</v>
      </c>
      <c r="D19" s="178">
        <v>-2.8100074522046548E-2</v>
      </c>
      <c r="E19" s="178">
        <v>0.28110216483066885</v>
      </c>
    </row>
    <row r="20" spans="1:5">
      <c r="A20" s="174" t="s">
        <v>4</v>
      </c>
      <c r="B20" s="178">
        <v>1.3205907906168601E-2</v>
      </c>
      <c r="C20" s="178">
        <v>4.4351311676161652E-2</v>
      </c>
      <c r="D20" s="178">
        <v>1.536247661196799E-2</v>
      </c>
      <c r="E20" s="178">
        <v>4.4595072886376742E-2</v>
      </c>
    </row>
    <row r="21" spans="1:5">
      <c r="A21" s="174" t="s">
        <v>5</v>
      </c>
      <c r="B21" s="178">
        <v>9.7252063779260656E-3</v>
      </c>
      <c r="C21" s="178">
        <v>6.7915085226624483E-2</v>
      </c>
      <c r="D21" s="178">
        <v>1.9476408253557453E-2</v>
      </c>
      <c r="E21" s="178">
        <v>6.8565039429594687E-2</v>
      </c>
    </row>
    <row r="22" spans="1:5">
      <c r="A22" s="175" t="s">
        <v>6</v>
      </c>
      <c r="B22" s="179">
        <v>0.15255843335439034</v>
      </c>
      <c r="C22" s="179">
        <v>2.7754748123188792E-2</v>
      </c>
      <c r="D22" s="179">
        <v>0.14982211993957417</v>
      </c>
      <c r="E22" s="179">
        <v>3.1602922746053808E-2</v>
      </c>
    </row>
    <row r="30" spans="1:5">
      <c r="B30" s="6"/>
      <c r="C30" s="6"/>
      <c r="D30" s="6"/>
      <c r="E30" s="6"/>
    </row>
    <row r="31" spans="1:5">
      <c r="B31" s="6"/>
      <c r="C31" s="6"/>
      <c r="D31" s="6"/>
      <c r="E31" s="6"/>
    </row>
    <row r="32" spans="1:5">
      <c r="B32" s="6"/>
      <c r="C32" s="6"/>
      <c r="D32" s="6"/>
      <c r="E32" s="6"/>
    </row>
  </sheetData>
  <hyperlinks>
    <hyperlink ref="A2" r:id="rId1"/>
  </hyperlinks>
  <pageMargins left="0.75" right="0.75" top="1" bottom="1" header="0.5" footer="0.5"/>
  <pageSetup paperSize="9" scale="64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4"/>
  <sheetViews>
    <sheetView showGridLines="0" zoomScale="110" zoomScaleNormal="110" workbookViewId="0">
      <selection activeCell="W27" sqref="W27"/>
    </sheetView>
  </sheetViews>
  <sheetFormatPr baseColWidth="10" defaultColWidth="10.6640625" defaultRowHeight="11.25"/>
  <cols>
    <col min="1" max="1" width="24.1640625" style="7" customWidth="1"/>
    <col min="2" max="35" width="8.5" style="7" customWidth="1"/>
    <col min="36" max="36" width="8.5" style="8" customWidth="1"/>
    <col min="37" max="38" width="8.5" style="9" customWidth="1"/>
    <col min="39" max="39" width="8.6640625" style="7" customWidth="1"/>
    <col min="40" max="41" width="10.6640625" style="7"/>
    <col min="42" max="42" width="19.83203125" style="19" customWidth="1"/>
    <col min="43" max="16384" width="10.6640625" style="19"/>
  </cols>
  <sheetData>
    <row r="1" spans="1:41" s="7" customFormat="1" ht="12.75">
      <c r="A1" s="1" t="s">
        <v>253</v>
      </c>
      <c r="AJ1" s="8"/>
      <c r="AK1" s="9"/>
      <c r="AL1" s="9"/>
    </row>
    <row r="2" spans="1:41" s="7" customFormat="1" ht="12.75">
      <c r="A2" s="133" t="s">
        <v>224</v>
      </c>
      <c r="AJ2" s="8"/>
      <c r="AK2" s="9"/>
      <c r="AL2" s="9"/>
    </row>
    <row r="3" spans="1:41" s="7" customFormat="1" ht="12.75">
      <c r="A3" s="1" t="s">
        <v>8</v>
      </c>
      <c r="AJ3" s="8"/>
      <c r="AK3" s="9"/>
      <c r="AL3" s="9"/>
    </row>
    <row r="4" spans="1:41" s="10" customFormat="1"/>
    <row r="5" spans="1:41" s="10" customFormat="1"/>
    <row r="6" spans="1:41" s="10" customFormat="1">
      <c r="A6" s="11"/>
      <c r="B6" s="12">
        <v>1980</v>
      </c>
      <c r="C6" s="12">
        <v>1981</v>
      </c>
      <c r="D6" s="12">
        <v>1982</v>
      </c>
      <c r="E6" s="12">
        <v>1983</v>
      </c>
      <c r="F6" s="12">
        <v>1984</v>
      </c>
      <c r="G6" s="12">
        <v>1985</v>
      </c>
      <c r="H6" s="12">
        <v>1986</v>
      </c>
      <c r="I6" s="12">
        <v>1987</v>
      </c>
      <c r="J6" s="12">
        <v>1988</v>
      </c>
      <c r="K6" s="12">
        <v>1989</v>
      </c>
      <c r="L6" s="12">
        <v>1990</v>
      </c>
      <c r="M6" s="12">
        <v>1991</v>
      </c>
      <c r="N6" s="12">
        <v>1992</v>
      </c>
      <c r="O6" s="12">
        <v>1993</v>
      </c>
      <c r="P6" s="12">
        <v>1994</v>
      </c>
      <c r="Q6" s="12">
        <v>1995</v>
      </c>
      <c r="R6" s="12">
        <v>1996</v>
      </c>
      <c r="S6" s="12">
        <v>1997</v>
      </c>
      <c r="T6" s="12">
        <v>1998</v>
      </c>
      <c r="U6" s="12">
        <v>1999</v>
      </c>
      <c r="V6" s="12">
        <v>2000</v>
      </c>
      <c r="W6" s="12">
        <v>2001</v>
      </c>
      <c r="X6" s="12">
        <v>2002</v>
      </c>
      <c r="Y6" s="12">
        <v>2003</v>
      </c>
      <c r="Z6" s="12">
        <v>2004</v>
      </c>
      <c r="AA6" s="12">
        <v>2005</v>
      </c>
      <c r="AB6" s="12">
        <v>2006</v>
      </c>
      <c r="AC6" s="12">
        <v>2007</v>
      </c>
      <c r="AD6" s="12">
        <v>2008</v>
      </c>
      <c r="AE6" s="12">
        <v>2009</v>
      </c>
      <c r="AF6" s="12">
        <v>2010</v>
      </c>
      <c r="AG6" s="12">
        <v>2011</v>
      </c>
      <c r="AH6" s="12">
        <v>2012</v>
      </c>
      <c r="AI6" s="12">
        <v>2013</v>
      </c>
      <c r="AJ6" s="12">
        <v>2014</v>
      </c>
      <c r="AK6" s="12">
        <v>2015</v>
      </c>
      <c r="AL6" s="12">
        <v>2016</v>
      </c>
      <c r="AM6" s="12">
        <v>2017</v>
      </c>
    </row>
    <row r="7" spans="1:41" s="10" customFormat="1" ht="12">
      <c r="A7" s="188" t="s">
        <v>9</v>
      </c>
      <c r="B7" s="14">
        <v>123.28452098369598</v>
      </c>
      <c r="C7" s="14">
        <v>133.6673356294632</v>
      </c>
      <c r="D7" s="14">
        <v>132.38909780979156</v>
      </c>
      <c r="E7" s="14">
        <v>133.2232620716095</v>
      </c>
      <c r="F7" s="14">
        <v>133.03076589107513</v>
      </c>
      <c r="G7" s="14">
        <v>132.8920373916626</v>
      </c>
      <c r="H7" s="14">
        <v>131.03600192070007</v>
      </c>
      <c r="I7" s="14">
        <v>130.71426391601562</v>
      </c>
      <c r="J7" s="14">
        <v>129.54276132583618</v>
      </c>
      <c r="K7" s="14">
        <v>127.54870367050171</v>
      </c>
      <c r="L7" s="14">
        <v>125.43183779716492</v>
      </c>
      <c r="M7" s="14">
        <v>123.16935849189758</v>
      </c>
      <c r="N7" s="14">
        <v>122.05498957633972</v>
      </c>
      <c r="O7" s="14">
        <v>120.45072317123413</v>
      </c>
      <c r="P7" s="14">
        <v>127.55120813846588</v>
      </c>
      <c r="Q7" s="14">
        <v>126.91255664825439</v>
      </c>
      <c r="R7" s="14">
        <v>127.25462627410889</v>
      </c>
      <c r="S7" s="14">
        <v>127.14409101009369</v>
      </c>
      <c r="T7" s="14">
        <v>100.01908993721008</v>
      </c>
      <c r="U7" s="14">
        <v>232.7504448890686</v>
      </c>
      <c r="V7" s="14">
        <v>232.0796971321106</v>
      </c>
      <c r="W7" s="14">
        <v>230.1469544172287</v>
      </c>
      <c r="X7" s="14">
        <v>228.26701235771179</v>
      </c>
      <c r="Y7" s="14">
        <v>225.29395198822021</v>
      </c>
      <c r="Z7" s="14">
        <v>223.67774152755737</v>
      </c>
      <c r="AA7" s="14">
        <v>223.63581454753876</v>
      </c>
      <c r="AB7" s="14">
        <v>221.6555552482605</v>
      </c>
      <c r="AC7" s="14">
        <v>221.4806295633316</v>
      </c>
      <c r="AD7" s="14">
        <v>216.61141967773437</v>
      </c>
      <c r="AE7" s="14">
        <v>217.75272309780121</v>
      </c>
      <c r="AF7" s="14">
        <v>221.52932560443878</v>
      </c>
      <c r="AG7" s="14">
        <v>225.33551394939423</v>
      </c>
      <c r="AH7" s="14">
        <v>229.31999444961548</v>
      </c>
      <c r="AI7" s="14">
        <v>232.57933437824249</v>
      </c>
      <c r="AJ7" s="14">
        <v>237.97309935092926</v>
      </c>
      <c r="AK7" s="14">
        <v>237.97309935092926</v>
      </c>
      <c r="AL7" s="14">
        <v>227.5</v>
      </c>
      <c r="AM7" s="10">
        <v>226.1</v>
      </c>
    </row>
    <row r="8" spans="1:41" s="10" customFormat="1" ht="12">
      <c r="A8" s="188" t="s">
        <v>10</v>
      </c>
      <c r="B8" s="14">
        <v>26.742008682282176</v>
      </c>
      <c r="C8" s="14">
        <v>27.180874693964142</v>
      </c>
      <c r="D8" s="14">
        <v>32.325345839897636</v>
      </c>
      <c r="E8" s="14">
        <v>33.41993550315965</v>
      </c>
      <c r="F8" s="14">
        <v>36.310481884633191</v>
      </c>
      <c r="G8" s="14">
        <v>62.886458622844657</v>
      </c>
      <c r="H8" s="14">
        <v>64.576314908277709</v>
      </c>
      <c r="I8" s="14">
        <v>68.118078927975148</v>
      </c>
      <c r="J8" s="14">
        <v>69.240138100460172</v>
      </c>
      <c r="K8" s="14">
        <v>69.494727861601859</v>
      </c>
      <c r="L8" s="14">
        <v>71.524811001494527</v>
      </c>
      <c r="M8" s="14">
        <v>74.556542605627328</v>
      </c>
      <c r="N8" s="14">
        <v>78.763274385593832</v>
      </c>
      <c r="O8" s="14">
        <v>80.683912372449413</v>
      </c>
      <c r="P8" s="14">
        <v>81.48268981394358</v>
      </c>
      <c r="Q8" s="14">
        <v>83.739244544878602</v>
      </c>
      <c r="R8" s="14">
        <v>90.740364685188979</v>
      </c>
      <c r="S8" s="14">
        <v>93.439045744482428</v>
      </c>
      <c r="T8" s="14">
        <v>95.554377207998186</v>
      </c>
      <c r="U8" s="14">
        <v>97.778626050101593</v>
      </c>
      <c r="V8" s="14">
        <v>97.908188446890563</v>
      </c>
      <c r="W8" s="14">
        <v>98.831134532112628</v>
      </c>
      <c r="X8" s="14">
        <v>100.32745559187606</v>
      </c>
      <c r="Y8" s="14">
        <v>100.39792834990658</v>
      </c>
      <c r="Z8" s="14">
        <v>103.36215372127481</v>
      </c>
      <c r="AA8" s="14">
        <v>103.63501344667748</v>
      </c>
      <c r="AB8" s="14">
        <v>110.80232918611728</v>
      </c>
      <c r="AC8" s="14">
        <v>122.94082907959819</v>
      </c>
      <c r="AD8" s="14">
        <v>198.28827659762464</v>
      </c>
      <c r="AE8" s="14">
        <v>236.97389003646094</v>
      </c>
      <c r="AF8" s="14">
        <v>324.16764068615157</v>
      </c>
      <c r="AG8" s="14">
        <v>326.88641780125909</v>
      </c>
      <c r="AH8" s="14">
        <v>328.75069044041447</v>
      </c>
      <c r="AI8" s="14">
        <v>329.81501796725206</v>
      </c>
      <c r="AJ8" s="14">
        <v>331.73037676117383</v>
      </c>
      <c r="AK8" s="14">
        <v>329.23957802006043</v>
      </c>
      <c r="AL8" s="14">
        <v>327.9</v>
      </c>
      <c r="AM8" s="10">
        <v>330.1</v>
      </c>
    </row>
    <row r="9" spans="1:41" s="10" customFormat="1" ht="12">
      <c r="A9" s="188" t="s">
        <v>11</v>
      </c>
      <c r="B9" s="14">
        <v>83.578474227862898</v>
      </c>
      <c r="C9" s="14">
        <v>78.76862652215641</v>
      </c>
      <c r="D9" s="14">
        <v>78.32986250508111</v>
      </c>
      <c r="E9" s="14">
        <v>79.410602008341812</v>
      </c>
      <c r="F9" s="14">
        <v>78.761531542171724</v>
      </c>
      <c r="G9" s="14">
        <v>79.301576450350694</v>
      </c>
      <c r="H9" s="14">
        <v>77.509034714545123</v>
      </c>
      <c r="I9" s="14">
        <v>75.343906674010213</v>
      </c>
      <c r="J9" s="14">
        <v>76.245934310252778</v>
      </c>
      <c r="K9" s="14">
        <v>75.379922347026877</v>
      </c>
      <c r="L9" s="14">
        <v>75.903830664232373</v>
      </c>
      <c r="M9" s="14">
        <v>141.92544340796303</v>
      </c>
      <c r="N9" s="14">
        <v>142.79807307000738</v>
      </c>
      <c r="O9" s="14">
        <v>141.16461711428565</v>
      </c>
      <c r="P9" s="14">
        <v>141.16248221206479</v>
      </c>
      <c r="Q9" s="14">
        <v>141.15188707388006</v>
      </c>
      <c r="R9" s="14">
        <v>142.84449575509643</v>
      </c>
      <c r="S9" s="14">
        <v>142.65841702884063</v>
      </c>
      <c r="T9" s="14">
        <v>142.4352554352954</v>
      </c>
      <c r="U9" s="14">
        <v>140.81317486951593</v>
      </c>
      <c r="V9" s="14">
        <v>141.12360103358515</v>
      </c>
      <c r="W9" s="14">
        <v>140.43993079452775</v>
      </c>
      <c r="X9" s="14">
        <v>142.69213577662595</v>
      </c>
      <c r="Y9" s="14">
        <v>143.95160097698681</v>
      </c>
      <c r="Z9" s="14">
        <v>140.82045277417637</v>
      </c>
      <c r="AA9" s="14">
        <v>139.49265695805661</v>
      </c>
      <c r="AB9" s="14">
        <v>137.611291422043</v>
      </c>
      <c r="AC9" s="14">
        <v>160.36552935838699</v>
      </c>
      <c r="AD9" s="14">
        <v>158.98946130310651</v>
      </c>
      <c r="AE9" s="14">
        <v>158.00723085051868</v>
      </c>
      <c r="AF9" s="14">
        <v>157.87195047235582</v>
      </c>
      <c r="AG9" s="14">
        <v>158.03571873600595</v>
      </c>
      <c r="AH9" s="14">
        <v>158.18162712897174</v>
      </c>
      <c r="AI9" s="14">
        <v>157.15896463836543</v>
      </c>
      <c r="AJ9" s="14">
        <v>154.60572363610845</v>
      </c>
      <c r="AK9" s="14">
        <v>155.21530950989109</v>
      </c>
      <c r="AL9" s="14">
        <v>161.5</v>
      </c>
      <c r="AM9" s="10">
        <v>158.19999999999999</v>
      </c>
    </row>
    <row r="10" spans="1:41" s="10" customFormat="1" ht="12">
      <c r="A10" s="188" t="s">
        <v>12</v>
      </c>
      <c r="B10" s="14">
        <v>362.41108740668278</v>
      </c>
      <c r="C10" s="14">
        <v>365.26515554520302</v>
      </c>
      <c r="D10" s="14">
        <v>388.90201600216096</v>
      </c>
      <c r="E10" s="14">
        <v>396.92080728843575</v>
      </c>
      <c r="F10" s="14">
        <v>430.75525815261062</v>
      </c>
      <c r="G10" s="14">
        <v>431.73171394009842</v>
      </c>
      <c r="H10" s="14">
        <v>537.12771019642241</v>
      </c>
      <c r="I10" s="14">
        <v>566.57691200380214</v>
      </c>
      <c r="J10" s="14">
        <v>653.03462306037545</v>
      </c>
      <c r="K10" s="14">
        <v>661.02937499352265</v>
      </c>
      <c r="L10" s="14">
        <v>659.61440916219726</v>
      </c>
      <c r="M10" s="14">
        <v>660.82029264909215</v>
      </c>
      <c r="N10" s="14">
        <v>661.59341982891783</v>
      </c>
      <c r="O10" s="14">
        <v>661.93236111348961</v>
      </c>
      <c r="P10" s="14">
        <v>663.56218938698294</v>
      </c>
      <c r="Q10" s="14">
        <v>663.30831434210995</v>
      </c>
      <c r="R10" s="14">
        <v>673.99529199168319</v>
      </c>
      <c r="S10" s="14">
        <v>683.22831705777207</v>
      </c>
      <c r="T10" s="14">
        <v>685.24172211444238</v>
      </c>
      <c r="U10" s="14">
        <v>685.83370793669019</v>
      </c>
      <c r="V10" s="14">
        <v>696.68856293242425</v>
      </c>
      <c r="W10" s="14">
        <v>698.66738618793897</v>
      </c>
      <c r="X10" s="14">
        <v>741.3458740063943</v>
      </c>
      <c r="Y10" s="14">
        <v>745.74205476592761</v>
      </c>
      <c r="Z10" s="14">
        <v>750.07338581385557</v>
      </c>
      <c r="AA10" s="14">
        <v>755.53146634402219</v>
      </c>
      <c r="AB10" s="14">
        <v>755.8667232132284</v>
      </c>
      <c r="AC10" s="14">
        <v>754.92151969764382</v>
      </c>
      <c r="AD10" s="14">
        <v>753.68548673484474</v>
      </c>
      <c r="AE10" s="14">
        <v>753.11603299994022</v>
      </c>
      <c r="AF10" s="14">
        <v>765.94693267438561</v>
      </c>
      <c r="AG10" s="14">
        <v>797.93680962163489</v>
      </c>
      <c r="AH10" s="14">
        <v>799.25831463269424</v>
      </c>
      <c r="AI10" s="14">
        <v>802.95899632840883</v>
      </c>
      <c r="AJ10" s="14">
        <v>803.7642600069521</v>
      </c>
      <c r="AK10" s="14">
        <v>803.47506314504426</v>
      </c>
      <c r="AL10" s="14">
        <v>813.5</v>
      </c>
      <c r="AM10" s="10">
        <v>807.7</v>
      </c>
    </row>
    <row r="11" spans="1:41" s="10" customFormat="1" ht="12">
      <c r="A11" s="188" t="s">
        <v>13</v>
      </c>
      <c r="B11" s="14">
        <v>53.436518531423644</v>
      </c>
      <c r="C11" s="14">
        <v>56.281772252987139</v>
      </c>
      <c r="D11" s="14">
        <v>58.270780406077392</v>
      </c>
      <c r="E11" s="14">
        <v>58.038758026625146</v>
      </c>
      <c r="F11" s="14">
        <v>57.766579984192504</v>
      </c>
      <c r="G11" s="14">
        <v>57.037382467155112</v>
      </c>
      <c r="H11" s="14">
        <v>57.966056011442561</v>
      </c>
      <c r="I11" s="14">
        <v>58.663578865001909</v>
      </c>
      <c r="J11" s="14">
        <v>58.996752543956973</v>
      </c>
      <c r="K11" s="14">
        <v>59.086525969556533</v>
      </c>
      <c r="L11" s="14">
        <v>58.725309576937434</v>
      </c>
      <c r="M11" s="14">
        <v>60.371581390598294</v>
      </c>
      <c r="N11" s="14">
        <v>61.079078946477239</v>
      </c>
      <c r="O11" s="14">
        <v>61.233071287959319</v>
      </c>
      <c r="P11" s="14">
        <v>65.008044587546465</v>
      </c>
      <c r="Q11" s="14">
        <v>71.953127180848242</v>
      </c>
      <c r="R11" s="14">
        <v>74.932237146113039</v>
      </c>
      <c r="S11" s="14">
        <v>75.25878524539803</v>
      </c>
      <c r="T11" s="14">
        <v>77.172286508062825</v>
      </c>
      <c r="U11" s="14">
        <v>84.719524399650254</v>
      </c>
      <c r="V11" s="14">
        <v>93.048520263440878</v>
      </c>
      <c r="W11" s="14">
        <v>96.671638820476801</v>
      </c>
      <c r="X11" s="14">
        <v>101.59234680961163</v>
      </c>
      <c r="Y11" s="14">
        <v>106.24524856339485</v>
      </c>
      <c r="Z11" s="14">
        <v>107.62474692593605</v>
      </c>
      <c r="AA11" s="14">
        <v>111.33179917271991</v>
      </c>
      <c r="AB11" s="14">
        <v>116.94142793192805</v>
      </c>
      <c r="AC11" s="14">
        <v>119.23037288347768</v>
      </c>
      <c r="AD11" s="14">
        <v>119.94929035547466</v>
      </c>
      <c r="AE11" s="14">
        <v>122.57119164410324</v>
      </c>
      <c r="AF11" s="14">
        <v>124.99112281236376</v>
      </c>
      <c r="AG11" s="14">
        <v>125.18312312323178</v>
      </c>
      <c r="AH11" s="14">
        <v>130.59211161261192</v>
      </c>
      <c r="AI11" s="14">
        <v>130.11411049490562</v>
      </c>
      <c r="AJ11" s="14">
        <v>129.29011025553336</v>
      </c>
      <c r="AK11" s="14">
        <v>129.08211031084647</v>
      </c>
      <c r="AL11" s="14">
        <v>128</v>
      </c>
      <c r="AM11" s="10">
        <v>126.5</v>
      </c>
    </row>
    <row r="12" spans="1:41" s="10" customFormat="1" ht="12">
      <c r="A12" s="188" t="s">
        <v>14</v>
      </c>
      <c r="B12" s="14">
        <v>33.922919886943419</v>
      </c>
      <c r="C12" s="14">
        <v>35.307579779066145</v>
      </c>
      <c r="D12" s="14">
        <v>35.35749230068177</v>
      </c>
      <c r="E12" s="14">
        <v>36.308409459888935</v>
      </c>
      <c r="F12" s="14">
        <v>37.824072789400816</v>
      </c>
      <c r="G12" s="14">
        <v>38.710322609171271</v>
      </c>
      <c r="H12" s="14">
        <v>39.458532965742052</v>
      </c>
      <c r="I12" s="14">
        <v>39.465375169122126</v>
      </c>
      <c r="J12" s="14">
        <v>39.645860653312411</v>
      </c>
      <c r="K12" s="14">
        <v>34.73066722456133</v>
      </c>
      <c r="L12" s="14">
        <v>36.30671346274903</v>
      </c>
      <c r="M12" s="14">
        <v>36.997752881085034</v>
      </c>
      <c r="N12" s="14">
        <v>37.536873627686873</v>
      </c>
      <c r="O12" s="14">
        <v>38.834220505319536</v>
      </c>
      <c r="P12" s="14">
        <v>39.20343831460923</v>
      </c>
      <c r="Q12" s="14">
        <v>39.100248040165752</v>
      </c>
      <c r="R12" s="14">
        <v>38.992973165120929</v>
      </c>
      <c r="S12" s="14">
        <v>40.330655680503696</v>
      </c>
      <c r="T12" s="14">
        <v>41.989213458728045</v>
      </c>
      <c r="U12" s="14">
        <v>39.93120365543291</v>
      </c>
      <c r="V12" s="14">
        <v>40.076603687833995</v>
      </c>
      <c r="W12" s="14">
        <v>40.629336177837104</v>
      </c>
      <c r="X12" s="14">
        <v>40.63568415818736</v>
      </c>
      <c r="Y12" s="14">
        <v>40.465136617189273</v>
      </c>
      <c r="Z12" s="14">
        <v>40.628127116011456</v>
      </c>
      <c r="AA12" s="14">
        <v>40.759243439882994</v>
      </c>
      <c r="AB12" s="14">
        <v>40.850490519311279</v>
      </c>
      <c r="AC12" s="14">
        <v>40.047395183002664</v>
      </c>
      <c r="AD12" s="14">
        <v>42.43183458002386</v>
      </c>
      <c r="AE12" s="14">
        <v>40.779295373820787</v>
      </c>
      <c r="AF12" s="14">
        <v>41.981511920997946</v>
      </c>
      <c r="AG12" s="14">
        <v>41.925077270076144</v>
      </c>
      <c r="AH12" s="14">
        <v>42.158165242959512</v>
      </c>
      <c r="AI12" s="14">
        <v>42.89709129271796</v>
      </c>
      <c r="AJ12" s="14">
        <v>42.61673571546271</v>
      </c>
      <c r="AK12" s="14">
        <v>42.603870755994649</v>
      </c>
      <c r="AL12" s="14">
        <v>48.4</v>
      </c>
      <c r="AM12" s="10">
        <v>48</v>
      </c>
    </row>
    <row r="13" spans="1:41" s="10" customFormat="1" ht="12">
      <c r="A13" s="188" t="s">
        <v>7</v>
      </c>
      <c r="B13" s="15">
        <v>683.3755297188909</v>
      </c>
      <c r="C13" s="15">
        <v>696.47134442284005</v>
      </c>
      <c r="D13" s="15">
        <v>725.57459486369044</v>
      </c>
      <c r="E13" s="15">
        <v>737.32177435806079</v>
      </c>
      <c r="F13" s="15">
        <v>774.44869024408399</v>
      </c>
      <c r="G13" s="15">
        <v>802.55949148128275</v>
      </c>
      <c r="H13" s="15">
        <v>907.67365071712993</v>
      </c>
      <c r="I13" s="15">
        <v>938.88211555592716</v>
      </c>
      <c r="J13" s="15">
        <v>1026.706069994194</v>
      </c>
      <c r="K13" s="15">
        <v>1027.269922066771</v>
      </c>
      <c r="L13" s="15">
        <v>1027.5069116647755</v>
      </c>
      <c r="M13" s="15">
        <v>1097.8409714262634</v>
      </c>
      <c r="N13" s="15">
        <v>1103.8257094350229</v>
      </c>
      <c r="O13" s="15">
        <v>1104.2989055647377</v>
      </c>
      <c r="P13" s="15">
        <v>1117.9700524536129</v>
      </c>
      <c r="Q13" s="15">
        <v>1126.165377830137</v>
      </c>
      <c r="R13" s="15">
        <v>1148.7599890173115</v>
      </c>
      <c r="S13" s="15">
        <v>1162.0593117670905</v>
      </c>
      <c r="T13" s="15">
        <v>1142.4119446617369</v>
      </c>
      <c r="U13" s="15">
        <v>1281.8266818004595</v>
      </c>
      <c r="V13" s="15">
        <v>1300.9251734962854</v>
      </c>
      <c r="W13" s="15">
        <v>1305.386380930122</v>
      </c>
      <c r="X13" s="15">
        <v>1354.8605087004071</v>
      </c>
      <c r="Y13" s="15">
        <v>1362.0959212616253</v>
      </c>
      <c r="Z13" s="15">
        <v>1366.1866078788116</v>
      </c>
      <c r="AA13" s="15">
        <v>1374.3859939088979</v>
      </c>
      <c r="AB13" s="15">
        <v>1383.7278175208885</v>
      </c>
      <c r="AC13" s="15">
        <v>1418.986275765441</v>
      </c>
      <c r="AD13" s="15">
        <v>1489.9557692488088</v>
      </c>
      <c r="AE13" s="15">
        <v>1529.2003640026451</v>
      </c>
      <c r="AF13" s="15">
        <v>1636.4884841706935</v>
      </c>
      <c r="AG13" s="15">
        <v>1675.3026605016021</v>
      </c>
      <c r="AH13" s="15">
        <v>1688.2609035072674</v>
      </c>
      <c r="AI13" s="15">
        <v>1695.5235150998924</v>
      </c>
      <c r="AJ13" s="15">
        <v>1699.9803057261597</v>
      </c>
      <c r="AK13" s="15">
        <v>1697.5890310927662</v>
      </c>
      <c r="AL13" s="15">
        <v>1706.8000000000002</v>
      </c>
      <c r="AM13" s="15">
        <v>1696.6000000000001</v>
      </c>
      <c r="AO13" s="165"/>
    </row>
    <row r="14" spans="1:41" s="10" customFormat="1" ht="12">
      <c r="A14" s="188" t="s">
        <v>15</v>
      </c>
      <c r="B14" s="16"/>
      <c r="C14" s="16">
        <v>1.9163423526938672E-2</v>
      </c>
      <c r="D14" s="16">
        <v>4.1786716243104038E-2</v>
      </c>
      <c r="E14" s="16">
        <v>1.6190174762909404E-2</v>
      </c>
      <c r="F14" s="16">
        <v>5.0353749444531415E-2</v>
      </c>
      <c r="G14" s="16">
        <v>3.6297822685114278E-2</v>
      </c>
      <c r="H14" s="16">
        <v>0.13097366656500209</v>
      </c>
      <c r="I14" s="16">
        <v>3.438291374233482E-2</v>
      </c>
      <c r="J14" s="16">
        <v>9.3540981325717087E-2</v>
      </c>
      <c r="K14" s="16">
        <v>5.4918548653382082E-4</v>
      </c>
      <c r="L14" s="16">
        <v>2.3069846874101962E-4</v>
      </c>
      <c r="M14" s="16">
        <v>6.8451179221297842E-2</v>
      </c>
      <c r="N14" s="16">
        <v>5.4513706124343919E-3</v>
      </c>
      <c r="O14" s="16">
        <v>4.2868736039580746E-4</v>
      </c>
      <c r="P14" s="16">
        <v>1.2379933385774589E-2</v>
      </c>
      <c r="Q14" s="16">
        <v>7.3305410628288215E-3</v>
      </c>
      <c r="R14" s="16">
        <v>2.0063315417056415E-2</v>
      </c>
      <c r="S14" s="16">
        <v>1.157711173519882E-2</v>
      </c>
      <c r="T14" s="16">
        <v>-1.6907370309245939E-2</v>
      </c>
      <c r="U14" s="16">
        <v>0.1220354337068863</v>
      </c>
      <c r="V14" s="16">
        <v>1.489943372765512E-2</v>
      </c>
      <c r="W14" s="16">
        <v>3.4292575197441E-3</v>
      </c>
      <c r="X14" s="16">
        <v>3.7899987691792481E-2</v>
      </c>
      <c r="Y14" s="16">
        <v>5.3403376323652996E-3</v>
      </c>
      <c r="Z14" s="16">
        <v>3.0032294740280907E-3</v>
      </c>
      <c r="AA14" s="16">
        <v>6.0016589116014263E-3</v>
      </c>
      <c r="AB14" s="16">
        <v>6.797088775200244E-3</v>
      </c>
      <c r="AC14" s="16">
        <v>2.5480775769704644E-2</v>
      </c>
      <c r="AD14" s="16">
        <v>5.0014221205264997E-2</v>
      </c>
      <c r="AE14" s="16">
        <v>2.6339436085154544E-2</v>
      </c>
      <c r="AF14" s="16">
        <v>7.0159622436411384E-2</v>
      </c>
      <c r="AG14" s="16">
        <v>2.3717964841395212E-2</v>
      </c>
      <c r="AH14" s="16">
        <v>7.7348668459618075E-3</v>
      </c>
      <c r="AI14" s="16">
        <v>4.3018301125954395E-3</v>
      </c>
      <c r="AJ14" s="16">
        <v>2.628563146766405E-3</v>
      </c>
      <c r="AK14" s="16">
        <v>-1.4066484331253237E-3</v>
      </c>
      <c r="AL14" s="16"/>
    </row>
    <row r="15" spans="1:41" s="10" customFormat="1"/>
    <row r="16" spans="1:41" s="10" customFormat="1">
      <c r="U16" s="189" t="s">
        <v>9</v>
      </c>
      <c r="V16" s="16">
        <v>-2.8818323302354232E-3</v>
      </c>
      <c r="W16" s="16">
        <v>-8.3279267370884869E-3</v>
      </c>
      <c r="X16" s="16">
        <v>-8.1684420472877273E-3</v>
      </c>
      <c r="Y16" s="16">
        <v>-1.3024485398847596E-2</v>
      </c>
      <c r="Z16" s="16">
        <v>-7.173785387489473E-3</v>
      </c>
      <c r="AA16" s="16">
        <v>-1.8744368452705551E-4</v>
      </c>
      <c r="AB16" s="16">
        <v>-8.8548397459714545E-3</v>
      </c>
      <c r="AC16" s="16">
        <v>-7.8917798713851184E-4</v>
      </c>
      <c r="AD16" s="16">
        <v>-2.1984811471763011E-2</v>
      </c>
      <c r="AE16" s="16">
        <v>5.2688977421635474E-3</v>
      </c>
      <c r="AF16" s="16">
        <v>1.7343537444265866E-2</v>
      </c>
      <c r="AG16" s="16">
        <v>1.7181419816858723E-2</v>
      </c>
      <c r="AH16" s="16">
        <v>1.7682434652160905E-2</v>
      </c>
      <c r="AI16" s="16">
        <v>1.4213064745835391E-2</v>
      </c>
      <c r="AJ16" s="16">
        <v>2.3191075798312033E-2</v>
      </c>
      <c r="AK16" s="16">
        <v>0</v>
      </c>
      <c r="AL16" s="16">
        <v>-4.4009593435117678E-2</v>
      </c>
      <c r="AM16" s="16">
        <v>-6.1538461538461764E-3</v>
      </c>
      <c r="AN16" s="17">
        <v>3.1577936320290284E-3</v>
      </c>
    </row>
    <row r="17" spans="2:40" s="7" customFormat="1" ht="14.25">
      <c r="B17" s="18" t="s">
        <v>248</v>
      </c>
      <c r="C17" s="18"/>
      <c r="D17" s="18"/>
      <c r="E17" s="18"/>
      <c r="F17" s="18"/>
      <c r="U17" s="189" t="s">
        <v>10</v>
      </c>
      <c r="V17" s="16">
        <v>1.3250584715986946E-3</v>
      </c>
      <c r="W17" s="16">
        <v>9.4266485762088958E-3</v>
      </c>
      <c r="X17" s="16">
        <v>1.5140178920816094E-2</v>
      </c>
      <c r="Y17" s="16">
        <v>7.0242744236637122E-4</v>
      </c>
      <c r="Z17" s="16">
        <v>2.9524766298337557E-2</v>
      </c>
      <c r="AA17" s="16">
        <v>2.6398417174864353E-3</v>
      </c>
      <c r="AB17" s="16">
        <v>6.9159210782826275E-2</v>
      </c>
      <c r="AC17" s="16">
        <v>0.10955094520704156</v>
      </c>
      <c r="AD17" s="16">
        <v>0.61287570681049064</v>
      </c>
      <c r="AE17" s="16">
        <v>0.19509783484244436</v>
      </c>
      <c r="AF17" s="16">
        <v>0.36794665706114271</v>
      </c>
      <c r="AG17" s="16">
        <v>8.3869479055738161E-3</v>
      </c>
      <c r="AH17" s="16">
        <v>5.70312052637445E-3</v>
      </c>
      <c r="AI17" s="16">
        <v>3.2374913811183959E-3</v>
      </c>
      <c r="AJ17" s="16">
        <v>5.8073728895873256E-3</v>
      </c>
      <c r="AK17" s="16">
        <v>-7.5085036391063786E-3</v>
      </c>
      <c r="AL17" s="16">
        <v>-4.0687028823090943E-3</v>
      </c>
      <c r="AM17" s="16">
        <v>6.7093626105521054E-3</v>
      </c>
      <c r="AN17" s="17">
        <v>2.6095841131129455E-3</v>
      </c>
    </row>
    <row r="18" spans="2:40" s="7" customFormat="1">
      <c r="U18" s="189" t="s">
        <v>11</v>
      </c>
      <c r="V18" s="16">
        <v>2.2045249981534898E-3</v>
      </c>
      <c r="W18" s="16">
        <v>-4.8444784150221132E-3</v>
      </c>
      <c r="X18" s="16">
        <v>1.6036785046507296E-2</v>
      </c>
      <c r="Y18" s="16">
        <v>8.8264513913538512E-3</v>
      </c>
      <c r="Z18" s="16">
        <v>-2.1751395479866931E-2</v>
      </c>
      <c r="AA18" s="16">
        <v>-9.4289983447862769E-3</v>
      </c>
      <c r="AB18" s="16">
        <v>-1.3487201240846125E-2</v>
      </c>
      <c r="AC18" s="16">
        <v>0.16535153257561208</v>
      </c>
      <c r="AD18" s="16">
        <v>-8.5808219558533017E-3</v>
      </c>
      <c r="AE18" s="16">
        <v>-6.1779594983044639E-3</v>
      </c>
      <c r="AF18" s="16">
        <v>-8.5616574276170532E-4</v>
      </c>
      <c r="AG18" s="16">
        <v>1.0373487067216747E-3</v>
      </c>
      <c r="AH18" s="16">
        <v>9.2326212158111431E-4</v>
      </c>
      <c r="AI18" s="16">
        <v>-6.4651155078363498E-3</v>
      </c>
      <c r="AJ18" s="16">
        <v>-1.6246232011849826E-2</v>
      </c>
      <c r="AK18" s="16">
        <v>3.9428415678672835E-3</v>
      </c>
      <c r="AL18" s="16">
        <v>4.0490145656079335E-2</v>
      </c>
      <c r="AM18" s="16">
        <v>-2.0433436532507843E-2</v>
      </c>
      <c r="AN18" s="17">
        <v>4.6411628572219844E-4</v>
      </c>
    </row>
    <row r="19" spans="2:40" s="7" customFormat="1">
      <c r="U19" s="189" t="s">
        <v>12</v>
      </c>
      <c r="V19" s="16">
        <v>1.5827240437613632E-2</v>
      </c>
      <c r="W19" s="16">
        <v>2.8403268846350915E-3</v>
      </c>
      <c r="X19" s="16">
        <v>6.1085558968649201E-2</v>
      </c>
      <c r="Y19" s="16">
        <v>5.92999963131291E-3</v>
      </c>
      <c r="Z19" s="16">
        <v>5.8080820576593695E-3</v>
      </c>
      <c r="AA19" s="16">
        <v>7.276728695345458E-3</v>
      </c>
      <c r="AB19" s="16">
        <v>4.4373647444295727E-4</v>
      </c>
      <c r="AC19" s="16">
        <v>-1.2504896518878983E-3</v>
      </c>
      <c r="AD19" s="16">
        <v>-1.6372999451573778E-3</v>
      </c>
      <c r="AE19" s="16">
        <v>-7.5555884374467475E-4</v>
      </c>
      <c r="AF19" s="16">
        <v>1.7037082085924027E-2</v>
      </c>
      <c r="AG19" s="16">
        <v>4.1765134871097676E-2</v>
      </c>
      <c r="AH19" s="16">
        <v>1.6561524611027334E-3</v>
      </c>
      <c r="AI19" s="16">
        <v>4.6301447579124577E-3</v>
      </c>
      <c r="AJ19" s="16">
        <v>1.0028702364945907E-3</v>
      </c>
      <c r="AK19" s="16">
        <v>-3.5980308692173946E-4</v>
      </c>
      <c r="AL19" s="16">
        <v>1.2476973231396959E-2</v>
      </c>
      <c r="AM19" s="16">
        <v>-7.1296865396434095E-3</v>
      </c>
      <c r="AN19" s="17">
        <v>7.7202551330627523E-3</v>
      </c>
    </row>
    <row r="20" spans="2:40" s="7" customFormat="1">
      <c r="U20" s="189" t="s">
        <v>13</v>
      </c>
      <c r="V20" s="16">
        <v>9.831258995860237E-2</v>
      </c>
      <c r="W20" s="16">
        <v>3.8937949220235524E-2</v>
      </c>
      <c r="X20" s="16">
        <v>5.090125758882369E-2</v>
      </c>
      <c r="Y20" s="16">
        <v>4.5799727045413796E-2</v>
      </c>
      <c r="Z20" s="16">
        <v>1.2984094641353083E-2</v>
      </c>
      <c r="AA20" s="16">
        <v>3.4444236596764544E-2</v>
      </c>
      <c r="AB20" s="16">
        <v>5.0386581380090334E-2</v>
      </c>
      <c r="AC20" s="16">
        <v>1.957343083652141E-2</v>
      </c>
      <c r="AD20" s="16">
        <v>6.0296504540797713E-3</v>
      </c>
      <c r="AE20" s="16">
        <v>2.1858414342081245E-2</v>
      </c>
      <c r="AF20" s="16">
        <v>1.9743066342106097E-2</v>
      </c>
      <c r="AG20" s="16">
        <v>1.5361115777499101E-3</v>
      </c>
      <c r="AH20" s="16">
        <v>4.3208607953130196E-2</v>
      </c>
      <c r="AI20" s="16">
        <v>-3.6602602699635778E-3</v>
      </c>
      <c r="AJ20" s="16">
        <v>-6.3329045269422402E-3</v>
      </c>
      <c r="AK20" s="16">
        <v>-1.6087846493114677E-3</v>
      </c>
      <c r="AL20" s="16">
        <v>-8.3831160510206004E-3</v>
      </c>
      <c r="AM20" s="16">
        <v>-1.171875E-2</v>
      </c>
      <c r="AN20" s="17">
        <v>1.8629862905203171E-3</v>
      </c>
    </row>
    <row r="21" spans="2:40" s="7" customFormat="1">
      <c r="U21" s="189" t="s">
        <v>14</v>
      </c>
      <c r="V21" s="16">
        <v>3.6412634504019437E-3</v>
      </c>
      <c r="W21" s="16">
        <v>1.3791899490996462E-2</v>
      </c>
      <c r="X21" s="16">
        <v>1.5624130117397605E-4</v>
      </c>
      <c r="Y21" s="16">
        <v>-4.1969895310283167E-3</v>
      </c>
      <c r="Z21" s="16">
        <v>4.0279240958485119E-3</v>
      </c>
      <c r="AA21" s="16">
        <v>3.2272303248717105E-3</v>
      </c>
      <c r="AB21" s="16">
        <v>2.2386843259951661E-3</v>
      </c>
      <c r="AC21" s="16">
        <v>-1.9659380489665534E-2</v>
      </c>
      <c r="AD21" s="16">
        <v>5.9540436678219288E-2</v>
      </c>
      <c r="AE21" s="16">
        <v>-3.8945740210371671E-2</v>
      </c>
      <c r="AF21" s="16">
        <v>2.9481052484024772E-2</v>
      </c>
      <c r="AG21" s="16">
        <v>-1.344273903903237E-3</v>
      </c>
      <c r="AH21" s="16">
        <v>5.5596313247521234E-3</v>
      </c>
      <c r="AI21" s="16">
        <v>1.7527471736494826E-2</v>
      </c>
      <c r="AJ21" s="16">
        <v>-6.5355381636992282E-3</v>
      </c>
      <c r="AK21" s="16">
        <v>-3.0187575965356928E-4</v>
      </c>
      <c r="AL21" s="16">
        <v>0.13604701031043742</v>
      </c>
      <c r="AM21" s="16">
        <v>-8.2644628099173278E-3</v>
      </c>
      <c r="AN21" s="17">
        <v>2.0383994676358715E-2</v>
      </c>
    </row>
    <row r="22" spans="2:40" s="7" customFormat="1">
      <c r="U22" s="189" t="s">
        <v>7</v>
      </c>
      <c r="V22" s="16">
        <v>1.489943372765512E-2</v>
      </c>
      <c r="W22" s="16">
        <v>3.4292575197441E-3</v>
      </c>
      <c r="X22" s="16">
        <v>3.7899987691792481E-2</v>
      </c>
      <c r="Y22" s="16">
        <v>5.3403376323652996E-3</v>
      </c>
      <c r="Z22" s="16">
        <v>3.0032294740280907E-3</v>
      </c>
      <c r="AA22" s="16">
        <v>6.0016589116014263E-3</v>
      </c>
      <c r="AB22" s="16">
        <v>6.797088775200244E-3</v>
      </c>
      <c r="AC22" s="16">
        <v>2.5480775769704644E-2</v>
      </c>
      <c r="AD22" s="16">
        <v>5.0014221205264997E-2</v>
      </c>
      <c r="AE22" s="16">
        <v>2.6339436085154544E-2</v>
      </c>
      <c r="AF22" s="16">
        <v>7.0159622436411384E-2</v>
      </c>
      <c r="AG22" s="16">
        <v>2.3717964841395212E-2</v>
      </c>
      <c r="AH22" s="16">
        <v>7.7348668459618075E-3</v>
      </c>
      <c r="AI22" s="16">
        <v>4.3018301125954395E-3</v>
      </c>
      <c r="AJ22" s="16">
        <v>2.628563146766405E-3</v>
      </c>
      <c r="AK22" s="16">
        <v>-1.4066484331253237E-3</v>
      </c>
      <c r="AL22" s="16">
        <v>5.4259121250948006E-3</v>
      </c>
      <c r="AM22" s="16">
        <v>-5.9760956175298752E-3</v>
      </c>
      <c r="AN22" s="17">
        <v>5.2037704315940668E-3</v>
      </c>
    </row>
    <row r="23" spans="2:40" s="7" customFormat="1" ht="12">
      <c r="U23" s="13"/>
      <c r="AK23" s="16"/>
      <c r="AL23" s="16"/>
    </row>
    <row r="24" spans="2:40" s="7" customFormat="1"/>
    <row r="25" spans="2:40" s="7" customFormat="1"/>
    <row r="26" spans="2:40" s="7" customFormat="1"/>
    <row r="27" spans="2:40" s="7" customFormat="1"/>
    <row r="28" spans="2:40" s="7" customFormat="1"/>
    <row r="29" spans="2:40" s="7" customFormat="1"/>
    <row r="30" spans="2:40" s="7" customFormat="1"/>
    <row r="31" spans="2:40" s="7" customFormat="1"/>
    <row r="32" spans="2:40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showGridLines="0" zoomScale="115" zoomScaleNormal="115" workbookViewId="0">
      <selection activeCell="D30" sqref="D30"/>
    </sheetView>
  </sheetViews>
  <sheetFormatPr baseColWidth="10" defaultColWidth="10.33203125" defaultRowHeight="11.25"/>
  <cols>
    <col min="1" max="1" width="20.6640625" style="40" customWidth="1"/>
    <col min="2" max="2" width="16" style="40" customWidth="1"/>
    <col min="3" max="4" width="14.5" style="40" bestFit="1" customWidth="1"/>
    <col min="5" max="5" width="12.5" style="40" bestFit="1" customWidth="1"/>
    <col min="6" max="6" width="14.5" style="40" bestFit="1" customWidth="1"/>
    <col min="7" max="7" width="9.5" style="40" customWidth="1"/>
    <col min="8" max="9" width="10.33203125" style="40"/>
    <col min="10" max="10" width="22.5" style="40" customWidth="1"/>
    <col min="11" max="16384" width="10.33203125" style="40"/>
  </cols>
  <sheetData>
    <row r="1" spans="1:6" ht="12.75">
      <c r="A1" s="1" t="s">
        <v>254</v>
      </c>
    </row>
    <row r="2" spans="1:6" ht="12.75">
      <c r="A2" s="133" t="s">
        <v>224</v>
      </c>
    </row>
    <row r="3" spans="1:6" ht="12.75">
      <c r="A3" s="1" t="s">
        <v>40</v>
      </c>
    </row>
    <row r="5" spans="1:6" ht="14.25">
      <c r="F5" s="5" t="s">
        <v>244</v>
      </c>
    </row>
    <row r="9" spans="1:6">
      <c r="A9" s="182"/>
      <c r="B9" s="391">
        <v>2017</v>
      </c>
      <c r="C9" s="391"/>
    </row>
    <row r="10" spans="1:6">
      <c r="A10" s="172" t="s">
        <v>27</v>
      </c>
      <c r="B10" s="180">
        <v>50</v>
      </c>
      <c r="C10" s="166">
        <v>2.9470706065108182E-2</v>
      </c>
    </row>
    <row r="11" spans="1:6">
      <c r="A11" s="172" t="s">
        <v>41</v>
      </c>
      <c r="B11" s="180">
        <v>97.800003051757813</v>
      </c>
      <c r="C11" s="166">
        <v>5.7644702862100758E-2</v>
      </c>
    </row>
    <row r="12" spans="1:6">
      <c r="A12" s="172" t="s">
        <v>42</v>
      </c>
      <c r="B12" s="180">
        <v>101.5</v>
      </c>
      <c r="C12" s="166">
        <v>5.982553331216961E-2</v>
      </c>
    </row>
    <row r="13" spans="1:6">
      <c r="A13" s="172" t="s">
        <v>21</v>
      </c>
      <c r="B13" s="180">
        <v>106.2</v>
      </c>
      <c r="C13" s="166">
        <v>6.2595779682289784E-2</v>
      </c>
    </row>
    <row r="14" spans="1:6">
      <c r="A14" s="172" t="s">
        <v>43</v>
      </c>
      <c r="B14" s="180">
        <v>148.80000000000001</v>
      </c>
      <c r="C14" s="166">
        <v>8.7704821249761963E-2</v>
      </c>
    </row>
    <row r="15" spans="1:6">
      <c r="A15" s="172" t="s">
        <v>44</v>
      </c>
      <c r="B15" s="180">
        <v>157.19999999999999</v>
      </c>
      <c r="C15" s="166">
        <v>9.2655899868700126E-2</v>
      </c>
    </row>
    <row r="16" spans="1:6">
      <c r="A16" s="172" t="s">
        <v>18</v>
      </c>
      <c r="B16" s="180">
        <v>168.9</v>
      </c>
      <c r="C16" s="166">
        <v>9.9552045087935442E-2</v>
      </c>
    </row>
    <row r="17" spans="1:3">
      <c r="A17" s="172" t="s">
        <v>23</v>
      </c>
      <c r="B17" s="180">
        <v>266.2</v>
      </c>
      <c r="C17" s="166">
        <v>0.15690203909063596</v>
      </c>
    </row>
    <row r="18" spans="1:3">
      <c r="A18" s="172" t="s">
        <v>45</v>
      </c>
      <c r="B18" s="180">
        <v>303.2</v>
      </c>
      <c r="C18" s="166">
        <v>0.17871036157881601</v>
      </c>
    </row>
    <row r="19" spans="1:3">
      <c r="A19" s="170" t="s">
        <v>245</v>
      </c>
      <c r="B19" s="183">
        <v>296.8</v>
      </c>
      <c r="C19" s="184">
        <v>0.17493811120248218</v>
      </c>
    </row>
    <row r="20" spans="1:3">
      <c r="A20" s="172"/>
    </row>
    <row r="21" spans="1:3">
      <c r="A21" s="185" t="s">
        <v>46</v>
      </c>
      <c r="B21" s="186">
        <v>1696.6000030517578</v>
      </c>
      <c r="C21" s="187">
        <v>1</v>
      </c>
    </row>
    <row r="23" spans="1:3">
      <c r="A23" s="172"/>
      <c r="B23" s="181"/>
    </row>
    <row r="44" s="41" customFormat="1"/>
    <row r="62" spans="20:20" s="43" customFormat="1">
      <c r="T62" s="42"/>
    </row>
    <row r="63" spans="20:20" s="43" customFormat="1">
      <c r="T63" s="42"/>
    </row>
    <row r="64" spans="20:20" s="43" customFormat="1">
      <c r="T64" s="42"/>
    </row>
    <row r="65" spans="16:20" s="43" customFormat="1">
      <c r="T65" s="42"/>
    </row>
    <row r="66" spans="16:20" s="43" customFormat="1">
      <c r="P66" s="44"/>
      <c r="T66" s="42"/>
    </row>
    <row r="67" spans="16:20" s="43" customFormat="1">
      <c r="P67" s="44"/>
      <c r="T67" s="42"/>
    </row>
    <row r="68" spans="16:20" s="43" customFormat="1">
      <c r="P68" s="44"/>
      <c r="T68" s="42"/>
    </row>
    <row r="69" spans="16:20" s="43" customFormat="1">
      <c r="P69" s="44"/>
      <c r="T69" s="42"/>
    </row>
    <row r="70" spans="16:20" s="43" customFormat="1">
      <c r="P70" s="44"/>
      <c r="T70" s="42"/>
    </row>
    <row r="72" spans="16:20">
      <c r="R72" s="45"/>
    </row>
  </sheetData>
  <mergeCells count="1">
    <mergeCell ref="B9:C9"/>
  </mergeCells>
  <pageMargins left="0.23622047244094491" right="0" top="0.23622047244094491" bottom="0" header="0" footer="0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3"/>
  <sheetViews>
    <sheetView showGridLines="0" topLeftCell="P1" zoomScale="110" zoomScaleNormal="110" workbookViewId="0">
      <selection activeCell="X29" sqref="X29"/>
    </sheetView>
  </sheetViews>
  <sheetFormatPr baseColWidth="10" defaultColWidth="10.6640625" defaultRowHeight="11.25"/>
  <cols>
    <col min="1" max="1" width="21.5" style="7" customWidth="1"/>
    <col min="2" max="35" width="11.5" style="7" customWidth="1"/>
    <col min="36" max="36" width="11.5" style="8" customWidth="1"/>
    <col min="37" max="37" width="11.5" style="9" customWidth="1"/>
    <col min="38" max="38" width="11.5" style="7" customWidth="1"/>
    <col min="39" max="39" width="9.6640625" style="7" customWidth="1"/>
    <col min="40" max="40" width="10.6640625" style="7"/>
    <col min="41" max="41" width="19.83203125" style="19" customWidth="1"/>
    <col min="42" max="16384" width="10.6640625" style="19"/>
  </cols>
  <sheetData>
    <row r="1" spans="1:40" ht="12.75">
      <c r="A1" s="1" t="s">
        <v>255</v>
      </c>
    </row>
    <row r="2" spans="1:40" ht="12.75">
      <c r="A2" s="133" t="s">
        <v>224</v>
      </c>
    </row>
    <row r="3" spans="1:40" ht="12.75">
      <c r="A3" s="1" t="s">
        <v>16</v>
      </c>
    </row>
    <row r="4" spans="1:40" s="10" customFormat="1"/>
    <row r="5" spans="1:40" s="10" customFormat="1"/>
    <row r="6" spans="1:40" s="10" customFormat="1">
      <c r="A6" s="11"/>
      <c r="B6" s="130">
        <v>1980</v>
      </c>
      <c r="C6" s="130">
        <v>1981</v>
      </c>
      <c r="D6" s="130">
        <v>1982</v>
      </c>
      <c r="E6" s="130">
        <v>1983</v>
      </c>
      <c r="F6" s="130">
        <v>1984</v>
      </c>
      <c r="G6" s="130">
        <v>1985</v>
      </c>
      <c r="H6" s="130">
        <v>1986</v>
      </c>
      <c r="I6" s="130">
        <v>1987</v>
      </c>
      <c r="J6" s="130">
        <v>1988</v>
      </c>
      <c r="K6" s="130">
        <v>1989</v>
      </c>
      <c r="L6" s="130">
        <v>1990</v>
      </c>
      <c r="M6" s="130">
        <v>1991</v>
      </c>
      <c r="N6" s="130">
        <v>1992</v>
      </c>
      <c r="O6" s="130">
        <v>1993</v>
      </c>
      <c r="P6" s="130">
        <v>1994</v>
      </c>
      <c r="Q6" s="130">
        <v>1995</v>
      </c>
      <c r="R6" s="130">
        <v>1996</v>
      </c>
      <c r="S6" s="130">
        <v>1997</v>
      </c>
      <c r="T6" s="130">
        <v>1998</v>
      </c>
      <c r="U6" s="130">
        <v>1999</v>
      </c>
      <c r="V6" s="130">
        <v>2000</v>
      </c>
      <c r="W6" s="130">
        <v>2001</v>
      </c>
      <c r="X6" s="130">
        <v>2002</v>
      </c>
      <c r="Y6" s="130">
        <v>2003</v>
      </c>
      <c r="Z6" s="130">
        <v>2004</v>
      </c>
      <c r="AA6" s="130">
        <v>2005</v>
      </c>
      <c r="AB6" s="130">
        <v>2006</v>
      </c>
      <c r="AC6" s="130">
        <v>2007</v>
      </c>
      <c r="AD6" s="130">
        <v>2008</v>
      </c>
      <c r="AE6" s="130">
        <v>2009</v>
      </c>
      <c r="AF6" s="130">
        <v>2010</v>
      </c>
      <c r="AG6" s="130">
        <v>2011</v>
      </c>
      <c r="AH6" s="130">
        <v>2012</v>
      </c>
      <c r="AI6" s="130">
        <v>2013</v>
      </c>
      <c r="AJ6" s="130">
        <v>2014</v>
      </c>
      <c r="AK6" s="130">
        <v>2015</v>
      </c>
      <c r="AL6" s="130">
        <v>2016</v>
      </c>
      <c r="AM6" s="130">
        <v>2017</v>
      </c>
    </row>
    <row r="7" spans="1:40" s="10" customFormat="1">
      <c r="A7" s="189" t="s">
        <v>9</v>
      </c>
      <c r="B7" s="33">
        <v>14062.626</v>
      </c>
      <c r="C7" s="33">
        <v>14343.573</v>
      </c>
      <c r="D7" s="33">
        <v>14789.534</v>
      </c>
      <c r="E7" s="33">
        <v>14837.668</v>
      </c>
      <c r="F7" s="33">
        <v>15225.950999999999</v>
      </c>
      <c r="G7" s="33">
        <v>15305.173210993653</v>
      </c>
      <c r="H7" s="33">
        <v>14794.259461641926</v>
      </c>
      <c r="I7" s="33">
        <v>14731.747948215801</v>
      </c>
      <c r="J7" s="33">
        <v>14644.107513987412</v>
      </c>
      <c r="K7" s="33">
        <v>14017.533228268683</v>
      </c>
      <c r="L7" s="33">
        <v>13822.819599872964</v>
      </c>
      <c r="M7" s="33">
        <v>14158.681765182506</v>
      </c>
      <c r="N7" s="33">
        <v>14031.977092615207</v>
      </c>
      <c r="O7" s="33">
        <v>13889.814878986977</v>
      </c>
      <c r="P7" s="33">
        <v>13808.098525926731</v>
      </c>
      <c r="Q7" s="33">
        <v>13780.614786560258</v>
      </c>
      <c r="R7" s="33">
        <v>14047.173729487275</v>
      </c>
      <c r="S7" s="33">
        <v>14267.438631641777</v>
      </c>
      <c r="T7" s="33">
        <v>14184.287179061881</v>
      </c>
      <c r="U7" s="33">
        <v>13690.195576949911</v>
      </c>
      <c r="V7" s="33">
        <v>13893.990935695216</v>
      </c>
      <c r="W7" s="33">
        <v>13968.727132730763</v>
      </c>
      <c r="X7" s="33">
        <v>14078.751943444342</v>
      </c>
      <c r="Y7" s="33">
        <v>14169.103361368427</v>
      </c>
      <c r="Z7" s="33">
        <v>14162.198674079358</v>
      </c>
      <c r="AA7" s="33">
        <v>13707.906242865669</v>
      </c>
      <c r="AB7" s="33">
        <v>13725.89405094177</v>
      </c>
      <c r="AC7" s="33">
        <v>13631.154090879314</v>
      </c>
      <c r="AD7" s="33">
        <v>13159.192161045878</v>
      </c>
      <c r="AE7" s="33">
        <v>13446.726318474881</v>
      </c>
      <c r="AF7" s="33">
        <v>13843.136717496371</v>
      </c>
      <c r="AG7" s="33">
        <v>14310.193697066868</v>
      </c>
      <c r="AH7" s="33">
        <v>15535.00395798088</v>
      </c>
      <c r="AI7" s="33">
        <v>16934.437412989399</v>
      </c>
      <c r="AJ7" s="33">
        <v>18785.575420733461</v>
      </c>
      <c r="AK7" s="33">
        <v>19676.352609910555</v>
      </c>
      <c r="AL7" s="33">
        <v>19269.836042576895</v>
      </c>
      <c r="AM7" s="10">
        <v>20112</v>
      </c>
      <c r="AN7" s="135"/>
    </row>
    <row r="8" spans="1:40" s="10" customFormat="1">
      <c r="A8" s="189" t="s">
        <v>10</v>
      </c>
      <c r="B8" s="33">
        <v>3746.7660382513659</v>
      </c>
      <c r="C8" s="33">
        <v>3725.0296712328768</v>
      </c>
      <c r="D8" s="33">
        <v>3571.4597808219178</v>
      </c>
      <c r="E8" s="33">
        <v>3539.0863013698627</v>
      </c>
      <c r="F8" s="33">
        <v>3718.6941803278687</v>
      </c>
      <c r="G8" s="33">
        <v>3719.9543561643836</v>
      </c>
      <c r="H8" s="33">
        <v>3984.1915342465754</v>
      </c>
      <c r="I8" s="33">
        <v>3928.0533972602743</v>
      </c>
      <c r="J8" s="33">
        <v>4111.2847814207653</v>
      </c>
      <c r="K8" s="33">
        <v>4166.4719999999998</v>
      </c>
      <c r="L8" s="33">
        <v>4506.6656164383567</v>
      </c>
      <c r="M8" s="33">
        <v>4748.7996438356167</v>
      </c>
      <c r="N8" s="33">
        <v>4844.8938797814208</v>
      </c>
      <c r="O8" s="33">
        <v>5040.3947123287671</v>
      </c>
      <c r="P8" s="33">
        <v>5346.992602739726</v>
      </c>
      <c r="Q8" s="33">
        <v>5782.3186849315071</v>
      </c>
      <c r="R8" s="33">
        <v>6158.5548087431689</v>
      </c>
      <c r="S8" s="33">
        <v>6493.0440821917819</v>
      </c>
      <c r="T8" s="33">
        <v>6907.8788219178077</v>
      </c>
      <c r="U8" s="33">
        <v>6698.9677808219176</v>
      </c>
      <c r="V8" s="33">
        <v>6650.243897938295</v>
      </c>
      <c r="W8" s="33">
        <v>6793.5202655423027</v>
      </c>
      <c r="X8" s="33">
        <v>6741.5180114178274</v>
      </c>
      <c r="Y8" s="33">
        <v>6686.6401290523145</v>
      </c>
      <c r="Z8" s="33">
        <v>7152.8747292277467</v>
      </c>
      <c r="AA8" s="33">
        <v>7328.1831551125806</v>
      </c>
      <c r="AB8" s="33">
        <v>7463.2303161060563</v>
      </c>
      <c r="AC8" s="33">
        <v>7294.5684944181085</v>
      </c>
      <c r="AD8" s="33">
        <v>7376.1714332373485</v>
      </c>
      <c r="AE8" s="33">
        <v>7322.3434827709452</v>
      </c>
      <c r="AF8" s="33">
        <v>7347.8663576215677</v>
      </c>
      <c r="AG8" s="33">
        <v>7400.9104259115229</v>
      </c>
      <c r="AH8" s="33">
        <v>7322.1257800695603</v>
      </c>
      <c r="AI8" s="33">
        <v>7344.0247739342904</v>
      </c>
      <c r="AJ8" s="33">
        <v>7604.9529648065136</v>
      </c>
      <c r="AK8" s="33">
        <v>7711.995447518153</v>
      </c>
      <c r="AL8" s="33">
        <v>7473.6366329998318</v>
      </c>
      <c r="AM8" s="10">
        <v>7182</v>
      </c>
      <c r="AN8" s="135"/>
    </row>
    <row r="9" spans="1:40" s="10" customFormat="1">
      <c r="A9" s="189" t="s">
        <v>11</v>
      </c>
      <c r="B9" s="33">
        <v>15096.375841530056</v>
      </c>
      <c r="C9" s="33">
        <v>15409.886657534251</v>
      </c>
      <c r="D9" s="33">
        <v>15847.937241095888</v>
      </c>
      <c r="E9" s="33">
        <v>16358.834032876714</v>
      </c>
      <c r="F9" s="33">
        <v>16575.807978142075</v>
      </c>
      <c r="G9" s="33">
        <v>16435.570487671233</v>
      </c>
      <c r="H9" s="33">
        <v>16923.059235616438</v>
      </c>
      <c r="I9" s="33">
        <v>17212.271841095884</v>
      </c>
      <c r="J9" s="33">
        <v>17102.630625683065</v>
      </c>
      <c r="K9" s="33">
        <v>16693.025923287674</v>
      </c>
      <c r="L9" s="33">
        <v>16073.755449315071</v>
      </c>
      <c r="M9" s="33">
        <v>15220.486939726025</v>
      </c>
      <c r="N9" s="33">
        <v>14209.833226775958</v>
      </c>
      <c r="O9" s="33">
        <v>13536.531260273972</v>
      </c>
      <c r="P9" s="33">
        <v>13645.594336986303</v>
      </c>
      <c r="Q9" s="33">
        <v>13811.305265753426</v>
      </c>
      <c r="R9" s="33">
        <v>13994.844344262294</v>
      </c>
      <c r="S9" s="33">
        <v>14216.778345205481</v>
      </c>
      <c r="T9" s="33">
        <v>14179.616980821917</v>
      </c>
      <c r="U9" s="33">
        <v>14463.760583561645</v>
      </c>
      <c r="V9" s="33">
        <v>15007.028601646572</v>
      </c>
      <c r="W9" s="33">
        <v>15512.503345740448</v>
      </c>
      <c r="X9" s="33">
        <v>16324.169745011899</v>
      </c>
      <c r="Y9" s="33">
        <v>17003.473117966318</v>
      </c>
      <c r="Z9" s="33">
        <v>17571.248405344279</v>
      </c>
      <c r="AA9" s="33">
        <v>17523.421434323853</v>
      </c>
      <c r="AB9" s="33">
        <v>17587.062654012036</v>
      </c>
      <c r="AC9" s="33">
        <v>17799.572519520814</v>
      </c>
      <c r="AD9" s="33">
        <v>17577.24241457463</v>
      </c>
      <c r="AE9" s="33">
        <v>17760.080605931787</v>
      </c>
      <c r="AF9" s="33">
        <v>17698.637951201628</v>
      </c>
      <c r="AG9" s="33">
        <v>17390.400595393876</v>
      </c>
      <c r="AH9" s="33">
        <v>17123.794421364481</v>
      </c>
      <c r="AI9" s="33">
        <v>17165.835135048161</v>
      </c>
      <c r="AJ9" s="33">
        <v>17205.975801654611</v>
      </c>
      <c r="AK9" s="33">
        <v>17462.722824303804</v>
      </c>
      <c r="AL9" s="33">
        <v>17716.132044717036</v>
      </c>
      <c r="AM9" s="10">
        <v>16907</v>
      </c>
      <c r="AN9" s="135"/>
    </row>
    <row r="10" spans="1:40" s="10" customFormat="1">
      <c r="A10" s="189" t="s">
        <v>12</v>
      </c>
      <c r="B10" s="33">
        <v>18882.40601092896</v>
      </c>
      <c r="C10" s="33">
        <v>16180.341506849316</v>
      </c>
      <c r="D10" s="33">
        <v>13472.845616438357</v>
      </c>
      <c r="E10" s="33">
        <v>11841.147397260274</v>
      </c>
      <c r="F10" s="33">
        <v>11300.711338797813</v>
      </c>
      <c r="G10" s="33">
        <v>10645.396191780823</v>
      </c>
      <c r="H10" s="33">
        <v>13145.90219178082</v>
      </c>
      <c r="I10" s="33">
        <v>13219.138712328768</v>
      </c>
      <c r="J10" s="33">
        <v>15233.913606557377</v>
      </c>
      <c r="K10" s="33">
        <v>16425.217616438356</v>
      </c>
      <c r="L10" s="33">
        <v>17540.236246575339</v>
      </c>
      <c r="M10" s="33">
        <v>17286.843178082192</v>
      </c>
      <c r="N10" s="33">
        <v>18735.164316939889</v>
      </c>
      <c r="O10" s="33">
        <v>19591.341534246574</v>
      </c>
      <c r="P10" s="33">
        <v>20117.65002739726</v>
      </c>
      <c r="Q10" s="33">
        <v>20226.004670528244</v>
      </c>
      <c r="R10" s="33">
        <v>20689.054554515929</v>
      </c>
      <c r="S10" s="33">
        <v>21730.3317627205</v>
      </c>
      <c r="T10" s="33">
        <v>22955.058324572288</v>
      </c>
      <c r="U10" s="33">
        <v>22347.635858818867</v>
      </c>
      <c r="V10" s="33">
        <v>23723.504011171037</v>
      </c>
      <c r="W10" s="33">
        <v>23211.737471794306</v>
      </c>
      <c r="X10" s="33">
        <v>21959.611279242006</v>
      </c>
      <c r="Y10" s="33">
        <v>23530.626073017847</v>
      </c>
      <c r="Z10" s="33">
        <v>24814.242039983816</v>
      </c>
      <c r="AA10" s="33">
        <v>25548.674198920693</v>
      </c>
      <c r="AB10" s="33">
        <v>25763.841659664584</v>
      </c>
      <c r="AC10" s="33">
        <v>25322.301184904925</v>
      </c>
      <c r="AD10" s="33">
        <v>26371.896086682642</v>
      </c>
      <c r="AE10" s="33">
        <v>24723.480738154904</v>
      </c>
      <c r="AF10" s="33">
        <v>25827.03478728707</v>
      </c>
      <c r="AG10" s="33">
        <v>28160.150283456267</v>
      </c>
      <c r="AH10" s="33">
        <v>28532.005767086441</v>
      </c>
      <c r="AI10" s="33">
        <v>28181.197510683691</v>
      </c>
      <c r="AJ10" s="33">
        <v>28556.674396500341</v>
      </c>
      <c r="AK10" s="33">
        <v>30097.638093440539</v>
      </c>
      <c r="AL10" s="33">
        <v>31788.599903286318</v>
      </c>
      <c r="AM10" s="10">
        <v>31597</v>
      </c>
      <c r="AN10" s="135"/>
    </row>
    <row r="11" spans="1:40" s="10" customFormat="1">
      <c r="A11" s="189" t="s">
        <v>13</v>
      </c>
      <c r="B11" s="33">
        <v>6224.899754098361</v>
      </c>
      <c r="C11" s="33">
        <v>4981.0982739726032</v>
      </c>
      <c r="D11" s="33">
        <v>4813.8258356164388</v>
      </c>
      <c r="E11" s="33">
        <v>4865.2668767123296</v>
      </c>
      <c r="F11" s="33">
        <v>5178.6168579234973</v>
      </c>
      <c r="G11" s="33">
        <v>5432.7490410958899</v>
      </c>
      <c r="H11" s="33">
        <v>5443.2216986301373</v>
      </c>
      <c r="I11" s="33">
        <v>5451.9123835616438</v>
      </c>
      <c r="J11" s="33">
        <v>5750.8856557377039</v>
      </c>
      <c r="K11" s="33">
        <v>6216.6169863013693</v>
      </c>
      <c r="L11" s="33">
        <v>6730.5010684931513</v>
      </c>
      <c r="M11" s="33">
        <v>6886.349671232877</v>
      </c>
      <c r="N11" s="33">
        <v>7009.5509016393435</v>
      </c>
      <c r="O11" s="33">
        <v>6970.2588493150679</v>
      </c>
      <c r="P11" s="33">
        <v>7009.9995616438355</v>
      </c>
      <c r="Q11" s="33">
        <v>7118.2430136986304</v>
      </c>
      <c r="R11" s="33">
        <v>7447.1431147540989</v>
      </c>
      <c r="S11" s="33">
        <v>7778.2604657534257</v>
      </c>
      <c r="T11" s="33">
        <v>7647.9318356164376</v>
      </c>
      <c r="U11" s="33">
        <v>7590.5260821917818</v>
      </c>
      <c r="V11" s="33">
        <v>7771.3793879781415</v>
      </c>
      <c r="W11" s="33">
        <v>7861.3092054794524</v>
      </c>
      <c r="X11" s="33">
        <v>7965.3082684931514</v>
      </c>
      <c r="Y11" s="33">
        <v>8451.2874013767123</v>
      </c>
      <c r="Z11" s="33">
        <v>9368.3555923770491</v>
      </c>
      <c r="AA11" s="33">
        <v>9810.631437821814</v>
      </c>
      <c r="AB11" s="33">
        <v>10010.853205956933</v>
      </c>
      <c r="AC11" s="33">
        <v>10268.727104441825</v>
      </c>
      <c r="AD11" s="33">
        <v>10245.907555611529</v>
      </c>
      <c r="AE11" s="33">
        <v>9889.9160609187911</v>
      </c>
      <c r="AF11" s="33">
        <v>10142.056549076551</v>
      </c>
      <c r="AG11" s="33">
        <v>8547.7176527792508</v>
      </c>
      <c r="AH11" s="33">
        <v>9327.1202631029591</v>
      </c>
      <c r="AI11" s="33">
        <v>8710.601116327407</v>
      </c>
      <c r="AJ11" s="33">
        <v>8370.6800819133532</v>
      </c>
      <c r="AK11" s="33">
        <v>8375.2966540773832</v>
      </c>
      <c r="AL11" s="33">
        <v>7891.5881466175979</v>
      </c>
      <c r="AM11" s="10">
        <v>8072</v>
      </c>
      <c r="AN11" s="135"/>
    </row>
    <row r="12" spans="1:40" s="10" customFormat="1">
      <c r="A12" s="189" t="s">
        <v>14</v>
      </c>
      <c r="B12" s="33">
        <v>4945.4393558539568</v>
      </c>
      <c r="C12" s="33">
        <v>4906.7079296276825</v>
      </c>
      <c r="D12" s="33">
        <v>4816.3602418037817</v>
      </c>
      <c r="E12" s="33">
        <v>5173.0042500419295</v>
      </c>
      <c r="F12" s="33">
        <v>5690.4925979979871</v>
      </c>
      <c r="G12" s="33">
        <v>5915.8870885873375</v>
      </c>
      <c r="H12" s="33">
        <v>6139.6699054619985</v>
      </c>
      <c r="I12" s="33">
        <v>6197.0409857038621</v>
      </c>
      <c r="J12" s="33">
        <v>6263.1785968670529</v>
      </c>
      <c r="K12" s="33">
        <v>6479.0042942425789</v>
      </c>
      <c r="L12" s="33">
        <v>6712.2760235276546</v>
      </c>
      <c r="M12" s="33">
        <v>6903.8054590468928</v>
      </c>
      <c r="N12" s="33">
        <v>6887.655396877557</v>
      </c>
      <c r="O12" s="33">
        <v>6956.6732647936797</v>
      </c>
      <c r="P12" s="33">
        <v>7148.7723612273094</v>
      </c>
      <c r="Q12" s="33">
        <v>7276.5229902540605</v>
      </c>
      <c r="R12" s="33">
        <v>7509.630008290872</v>
      </c>
      <c r="S12" s="33">
        <v>7616.7351526723796</v>
      </c>
      <c r="T12" s="33">
        <v>7574.853402430097</v>
      </c>
      <c r="U12" s="33">
        <v>7499.9744837299122</v>
      </c>
      <c r="V12" s="33">
        <v>7875.9093961357949</v>
      </c>
      <c r="W12" s="33">
        <v>7814.1403981423891</v>
      </c>
      <c r="X12" s="33">
        <v>7852.549471659453</v>
      </c>
      <c r="Y12" s="33">
        <v>7763.969825239662</v>
      </c>
      <c r="Z12" s="33">
        <v>7846.6335290580218</v>
      </c>
      <c r="AA12" s="33">
        <v>7977.5631833528296</v>
      </c>
      <c r="AB12" s="33">
        <v>7936.5580296100534</v>
      </c>
      <c r="AC12" s="33">
        <v>7960.8452010373039</v>
      </c>
      <c r="AD12" s="33">
        <v>8087.7908050415772</v>
      </c>
      <c r="AE12" s="33">
        <v>8039.2458984031746</v>
      </c>
      <c r="AF12" s="33">
        <v>8424.3961626188157</v>
      </c>
      <c r="AG12" s="33">
        <v>8287.1818094247592</v>
      </c>
      <c r="AH12" s="33">
        <v>8377.6756329722957</v>
      </c>
      <c r="AI12" s="33">
        <v>8254.418219363055</v>
      </c>
      <c r="AJ12" s="33">
        <v>8310.3352711279131</v>
      </c>
      <c r="AK12" s="33">
        <v>8346.2965544264953</v>
      </c>
      <c r="AL12" s="33">
        <v>8010.2798410031683</v>
      </c>
      <c r="AM12" s="10">
        <v>8779</v>
      </c>
      <c r="AN12" s="135"/>
    </row>
    <row r="13" spans="1:40" s="10" customFormat="1">
      <c r="A13" s="189" t="s">
        <v>7</v>
      </c>
      <c r="B13" s="131">
        <v>62958.513000662708</v>
      </c>
      <c r="C13" s="131">
        <v>59546.63703921673</v>
      </c>
      <c r="D13" s="131">
        <v>57311.96271577639</v>
      </c>
      <c r="E13" s="131">
        <v>56615.006858261113</v>
      </c>
      <c r="F13" s="131">
        <v>57690.273953189244</v>
      </c>
      <c r="G13" s="131">
        <v>57454.73037629333</v>
      </c>
      <c r="H13" s="131">
        <v>60430.304027377897</v>
      </c>
      <c r="I13" s="131">
        <v>60740.165268166231</v>
      </c>
      <c r="J13" s="131">
        <v>63106.000780253373</v>
      </c>
      <c r="K13" s="131">
        <v>63997.870048538658</v>
      </c>
      <c r="L13" s="131">
        <v>65386.25400422253</v>
      </c>
      <c r="M13" s="131">
        <v>65204.96665710611</v>
      </c>
      <c r="N13" s="131">
        <v>65719.074814629377</v>
      </c>
      <c r="O13" s="131">
        <v>65985.014499945042</v>
      </c>
      <c r="P13" s="131">
        <v>67077.107415921171</v>
      </c>
      <c r="Q13" s="131">
        <v>67995.009411726132</v>
      </c>
      <c r="R13" s="131">
        <v>69846.400560053633</v>
      </c>
      <c r="S13" s="131">
        <v>72102.58844018534</v>
      </c>
      <c r="T13" s="131">
        <v>73449.626544420433</v>
      </c>
      <c r="U13" s="131">
        <v>72291.060366074031</v>
      </c>
      <c r="V13" s="131">
        <v>74922.056230565067</v>
      </c>
      <c r="W13" s="131">
        <v>75161.937819429673</v>
      </c>
      <c r="X13" s="131">
        <v>74921.908719268686</v>
      </c>
      <c r="Y13" s="131">
        <v>77605.099908021279</v>
      </c>
      <c r="Z13" s="131">
        <v>80915.552970070261</v>
      </c>
      <c r="AA13" s="131">
        <v>81896.379652397431</v>
      </c>
      <c r="AB13" s="131">
        <v>82487.43991629142</v>
      </c>
      <c r="AC13" s="131">
        <v>82277.168595202296</v>
      </c>
      <c r="AD13" s="131">
        <v>82818.20045619359</v>
      </c>
      <c r="AE13" s="131">
        <v>81181.793104654484</v>
      </c>
      <c r="AF13" s="131">
        <v>83283.128525302003</v>
      </c>
      <c r="AG13" s="131">
        <v>84096.554464032539</v>
      </c>
      <c r="AH13" s="131">
        <v>86217.725822576613</v>
      </c>
      <c r="AI13" s="131">
        <v>86590.514168345995</v>
      </c>
      <c r="AJ13" s="131">
        <v>88834.193936736192</v>
      </c>
      <c r="AK13" s="131">
        <v>91670.302183676919</v>
      </c>
      <c r="AL13" s="131">
        <v>92150.072611200841</v>
      </c>
      <c r="AM13" s="131">
        <v>92649</v>
      </c>
      <c r="AN13" s="135"/>
    </row>
    <row r="14" spans="1:40" s="10" customFormat="1">
      <c r="A14" s="189" t="s">
        <v>15</v>
      </c>
      <c r="B14" s="16"/>
      <c r="C14" s="191">
        <v>-5.4192448309731578E-2</v>
      </c>
      <c r="D14" s="191">
        <v>-3.7528136508676591E-2</v>
      </c>
      <c r="E14" s="191">
        <v>-1.2160739651713715E-2</v>
      </c>
      <c r="F14" s="191">
        <v>1.8992616173660881E-2</v>
      </c>
      <c r="G14" s="191">
        <v>-4.0828992610961734E-3</v>
      </c>
      <c r="H14" s="191">
        <v>5.1789881034971064E-2</v>
      </c>
      <c r="I14" s="191">
        <v>5.1275803717278912E-3</v>
      </c>
      <c r="J14" s="191">
        <v>3.8950100014414568E-2</v>
      </c>
      <c r="K14" s="191">
        <v>1.4132875752829621E-2</v>
      </c>
      <c r="L14" s="191">
        <v>2.1694221301910011E-2</v>
      </c>
      <c r="M14" s="191">
        <v>-2.7725605309139034E-3</v>
      </c>
      <c r="N14" s="191">
        <v>7.88449383352674E-3</v>
      </c>
      <c r="O14" s="191">
        <v>4.0466133472782939E-3</v>
      </c>
      <c r="P14" s="191">
        <v>1.6550620231765567E-2</v>
      </c>
      <c r="Q14" s="191">
        <v>1.368428113802489E-2</v>
      </c>
      <c r="R14" s="191">
        <v>2.7228338731698498E-2</v>
      </c>
      <c r="S14" s="191">
        <v>3.2302135286010225E-2</v>
      </c>
      <c r="T14" s="191">
        <v>1.8682243361520356E-2</v>
      </c>
      <c r="U14" s="191">
        <v>-1.5773615644536054E-2</v>
      </c>
      <c r="V14" s="191">
        <v>3.6394484341050859E-2</v>
      </c>
      <c r="W14" s="191">
        <v>3.2017486029267683E-3</v>
      </c>
      <c r="X14" s="191">
        <v>-3.1934927055451423E-3</v>
      </c>
      <c r="Y14" s="191">
        <v>3.5813171802743016E-2</v>
      </c>
      <c r="Z14" s="191">
        <v>4.2657674121579392E-2</v>
      </c>
      <c r="AA14" s="191">
        <v>1.212160884187452E-2</v>
      </c>
      <c r="AB14" s="191">
        <v>7.2171720703979592E-3</v>
      </c>
      <c r="AC14" s="191">
        <v>-2.5491313744554489E-3</v>
      </c>
      <c r="AD14" s="191">
        <v>6.5757228916460964E-3</v>
      </c>
      <c r="AE14" s="191">
        <v>-1.9759030533447519E-2</v>
      </c>
      <c r="AF14" s="191">
        <v>2.5884318888332647E-2</v>
      </c>
      <c r="AG14" s="191">
        <v>9.7669954663555103E-3</v>
      </c>
      <c r="AH14" s="191">
        <v>2.5223047151726963E-2</v>
      </c>
      <c r="AI14" s="191">
        <v>4.3238016569415727E-3</v>
      </c>
      <c r="AJ14" s="191">
        <v>2.5911380593353739E-2</v>
      </c>
      <c r="AK14" s="191">
        <v>3.1925862342607303E-2</v>
      </c>
      <c r="AL14" s="191">
        <v>5.2336516417565981E-3</v>
      </c>
      <c r="AM14" s="191">
        <v>5.4142918682682506E-3</v>
      </c>
    </row>
    <row r="15" spans="1:40" s="10" customFormat="1"/>
    <row r="16" spans="1:40" s="10" customFormat="1">
      <c r="U16" s="189" t="s">
        <v>9</v>
      </c>
      <c r="V16" s="16">
        <v>1.4886226978994666E-2</v>
      </c>
      <c r="W16" s="16">
        <v>5.3790302139569146E-3</v>
      </c>
      <c r="X16" s="16">
        <v>7.8765094104942257E-3</v>
      </c>
      <c r="Y16" s="16">
        <v>6.4175729700355344E-3</v>
      </c>
      <c r="Z16" s="16">
        <v>-4.8730587341849763E-4</v>
      </c>
      <c r="AA16" s="16">
        <v>-3.2077817976467693E-2</v>
      </c>
      <c r="AB16" s="16">
        <v>1.3122214113088226E-3</v>
      </c>
      <c r="AC16" s="16">
        <v>-6.9022797138635905E-3</v>
      </c>
      <c r="AD16" s="16">
        <v>-3.4623768955060696E-2</v>
      </c>
      <c r="AE16" s="16">
        <v>2.1850441418445721E-2</v>
      </c>
      <c r="AF16" s="16">
        <v>2.9480067462728687E-2</v>
      </c>
      <c r="AG16" s="16">
        <v>3.3739244876501484E-2</v>
      </c>
      <c r="AH16" s="16">
        <v>8.559005467305858E-2</v>
      </c>
      <c r="AI16" s="16">
        <v>9.0082594043342956E-2</v>
      </c>
      <c r="AJ16" s="16">
        <v>0.10931204637032499</v>
      </c>
      <c r="AK16" s="16">
        <v>4.7418147659930243E-2</v>
      </c>
      <c r="AL16" s="16">
        <v>-2.0660158688602936E-2</v>
      </c>
      <c r="AM16" s="17">
        <v>3.2418055505283115E-2</v>
      </c>
      <c r="AN16" s="17"/>
    </row>
    <row r="17" spans="2:40" s="7" customFormat="1" ht="14.25">
      <c r="B17" s="84" t="s">
        <v>246</v>
      </c>
      <c r="C17" s="18"/>
      <c r="D17" s="18"/>
      <c r="E17" s="18"/>
      <c r="F17" s="18"/>
      <c r="U17" s="189" t="s">
        <v>10</v>
      </c>
      <c r="V17" s="16">
        <v>-7.2733418756112389E-3</v>
      </c>
      <c r="W17" s="16">
        <v>2.1544528261350893E-2</v>
      </c>
      <c r="X17" s="16">
        <v>-7.6546844775363665E-3</v>
      </c>
      <c r="Y17" s="16">
        <v>-8.14028565562952E-3</v>
      </c>
      <c r="Z17" s="16">
        <v>6.9726288715572071E-2</v>
      </c>
      <c r="AA17" s="16">
        <v>2.4508806951210271E-2</v>
      </c>
      <c r="AB17" s="16">
        <v>1.8428464209339301E-2</v>
      </c>
      <c r="AC17" s="16">
        <v>-2.2599037487020412E-2</v>
      </c>
      <c r="AD17" s="16">
        <v>1.1186808223362821E-2</v>
      </c>
      <c r="AE17" s="16">
        <v>-7.2975460174166118E-3</v>
      </c>
      <c r="AF17" s="16">
        <v>3.4856156243798786E-3</v>
      </c>
      <c r="AG17" s="16">
        <v>7.218975646574588E-3</v>
      </c>
      <c r="AH17" s="16">
        <v>-1.0645264069961913E-2</v>
      </c>
      <c r="AI17" s="16">
        <v>2.990797279710522E-3</v>
      </c>
      <c r="AJ17" s="16">
        <v>3.5529317901856761E-2</v>
      </c>
      <c r="AK17" s="16">
        <v>1.4075364201067364E-2</v>
      </c>
      <c r="AL17" s="16">
        <v>-3.0907540874525408E-2</v>
      </c>
      <c r="AM17" s="17">
        <v>1.9514504215788083E-3</v>
      </c>
      <c r="AN17" s="17"/>
    </row>
    <row r="18" spans="2:40" s="7" customFormat="1">
      <c r="U18" s="189" t="s">
        <v>11</v>
      </c>
      <c r="V18" s="16">
        <v>3.7560634037482776E-2</v>
      </c>
      <c r="W18" s="16">
        <v>3.3682533532215286E-2</v>
      </c>
      <c r="X18" s="16">
        <v>5.232336658894754E-2</v>
      </c>
      <c r="Y18" s="16">
        <v>4.1613349013476686E-2</v>
      </c>
      <c r="Z18" s="16">
        <v>3.3391724351775842E-2</v>
      </c>
      <c r="AA18" s="16">
        <v>-2.7218880478565577E-3</v>
      </c>
      <c r="AB18" s="16">
        <v>3.6317804674563803E-3</v>
      </c>
      <c r="AC18" s="16">
        <v>1.2083306330878285E-2</v>
      </c>
      <c r="AD18" s="16">
        <v>-1.2490755309002788E-2</v>
      </c>
      <c r="AE18" s="16">
        <v>1.0401983829133155E-2</v>
      </c>
      <c r="AF18" s="16">
        <v>-3.4595932357219805E-3</v>
      </c>
      <c r="AG18" s="16">
        <v>-1.7415880061370737E-2</v>
      </c>
      <c r="AH18" s="16">
        <v>-1.5330651675730222E-2</v>
      </c>
      <c r="AI18" s="16">
        <v>2.4551050222390014E-3</v>
      </c>
      <c r="AJ18" s="16">
        <v>2.3384045279855048E-3</v>
      </c>
      <c r="AK18" s="16">
        <v>1.4921968135309216E-2</v>
      </c>
      <c r="AL18" s="16">
        <v>1.4511438047940084E-2</v>
      </c>
      <c r="AM18" s="17">
        <v>1.0588278253741727E-3</v>
      </c>
      <c r="AN18" s="17"/>
    </row>
    <row r="19" spans="2:40" s="7" customFormat="1">
      <c r="U19" s="189" t="s">
        <v>12</v>
      </c>
      <c r="V19" s="16">
        <v>6.156660870278241E-2</v>
      </c>
      <c r="W19" s="16">
        <v>-2.1572131129353744E-2</v>
      </c>
      <c r="X19" s="16">
        <v>-5.394366509934112E-2</v>
      </c>
      <c r="Y19" s="16">
        <v>7.1541102153337865E-2</v>
      </c>
      <c r="Z19" s="16">
        <v>5.4550863329466015E-2</v>
      </c>
      <c r="AA19" s="16">
        <v>2.959720299953017E-2</v>
      </c>
      <c r="AB19" s="16">
        <v>8.4218640493283203E-3</v>
      </c>
      <c r="AC19" s="16">
        <v>-1.713799054474574E-2</v>
      </c>
      <c r="AD19" s="16">
        <v>4.1449428079759043E-2</v>
      </c>
      <c r="AE19" s="16">
        <v>-6.2506516145426461E-2</v>
      </c>
      <c r="AF19" s="16">
        <v>4.4635869067946032E-2</v>
      </c>
      <c r="AG19" s="16">
        <v>9.033617352455936E-2</v>
      </c>
      <c r="AH19" s="16">
        <v>1.3205024827180445E-2</v>
      </c>
      <c r="AI19" s="16">
        <v>-1.2295253942764539E-2</v>
      </c>
      <c r="AJ19" s="16">
        <v>1.3323666805653112E-2</v>
      </c>
      <c r="AK19" s="16">
        <v>5.3961594951303038E-2</v>
      </c>
      <c r="AL19" s="16">
        <v>5.6182541786038209E-2</v>
      </c>
      <c r="AM19" s="17">
        <v>2.0870582041711893E-2</v>
      </c>
      <c r="AN19" s="17"/>
    </row>
    <row r="20" spans="2:40" s="7" customFormat="1">
      <c r="U20" s="189" t="s">
        <v>13</v>
      </c>
      <c r="V20" s="16">
        <v>2.3826188570863494E-2</v>
      </c>
      <c r="W20" s="16">
        <v>1.1571924752564078E-2</v>
      </c>
      <c r="X20" s="16">
        <v>1.3229229419090993E-2</v>
      </c>
      <c r="Y20" s="16">
        <v>6.1011967961849711E-2</v>
      </c>
      <c r="Z20" s="16">
        <v>0.10851224759566769</v>
      </c>
      <c r="AA20" s="16">
        <v>4.7209549326312938E-2</v>
      </c>
      <c r="AB20" s="16">
        <v>2.0408652532111882E-2</v>
      </c>
      <c r="AC20" s="16">
        <v>2.5759432605748644E-2</v>
      </c>
      <c r="AD20" s="16">
        <v>-2.2222373423892439E-3</v>
      </c>
      <c r="AE20" s="16">
        <v>-3.4744749819430765E-2</v>
      </c>
      <c r="AF20" s="16">
        <v>2.5494704566211945E-2</v>
      </c>
      <c r="AG20" s="16">
        <v>-0.15720075002366929</v>
      </c>
      <c r="AH20" s="16">
        <v>9.1182540414199265E-2</v>
      </c>
      <c r="AI20" s="16">
        <v>-6.6099624469776908E-2</v>
      </c>
      <c r="AJ20" s="16">
        <v>-3.9023831980653512E-2</v>
      </c>
      <c r="AK20" s="16">
        <v>5.5151697578370573E-4</v>
      </c>
      <c r="AL20" s="16">
        <v>-5.7754193963302725E-2</v>
      </c>
      <c r="AM20" s="17">
        <v>-1.7604412773196999E-2</v>
      </c>
      <c r="AN20" s="17"/>
    </row>
    <row r="21" spans="2:40" s="7" customFormat="1">
      <c r="U21" s="189" t="s">
        <v>14</v>
      </c>
      <c r="V21" s="16">
        <v>5.0124825520595939E-2</v>
      </c>
      <c r="W21" s="16">
        <v>-7.84277660986199E-3</v>
      </c>
      <c r="X21" s="16">
        <v>4.9153293337542703E-3</v>
      </c>
      <c r="Y21" s="16">
        <v>-1.1280367826969173E-2</v>
      </c>
      <c r="Z21" s="16">
        <v>1.0647092361130817E-2</v>
      </c>
      <c r="AA21" s="16">
        <v>1.6686092680376019E-2</v>
      </c>
      <c r="AB21" s="16">
        <v>-5.1400600409338137E-3</v>
      </c>
      <c r="AC21" s="16">
        <v>3.0601642849001909E-3</v>
      </c>
      <c r="AD21" s="16">
        <v>1.5946247012532222E-2</v>
      </c>
      <c r="AE21" s="16">
        <v>-6.0022455833231847E-3</v>
      </c>
      <c r="AF21" s="16">
        <v>4.790875525926408E-2</v>
      </c>
      <c r="AG21" s="16">
        <v>-1.6287737488285714E-2</v>
      </c>
      <c r="AH21" s="16">
        <v>1.0919734311201079E-2</v>
      </c>
      <c r="AI21" s="16">
        <v>-1.4712602756322135E-2</v>
      </c>
      <c r="AJ21" s="16">
        <v>6.7741965913101776E-3</v>
      </c>
      <c r="AK21" s="16">
        <v>4.3272963274443299E-3</v>
      </c>
      <c r="AL21" s="16">
        <v>-4.0259378663596523E-2</v>
      </c>
      <c r="AM21" s="17">
        <v>5.9403356856279168E-4</v>
      </c>
      <c r="AN21" s="17"/>
    </row>
    <row r="22" spans="2:40" s="7" customFormat="1">
      <c r="U22" s="189" t="s">
        <v>7</v>
      </c>
      <c r="V22" s="16">
        <v>3.6394484341050859E-2</v>
      </c>
      <c r="W22" s="16">
        <v>3.2017486029267683E-3</v>
      </c>
      <c r="X22" s="16">
        <v>-3.1934927055451423E-3</v>
      </c>
      <c r="Y22" s="16">
        <v>3.5813171802743016E-2</v>
      </c>
      <c r="Z22" s="16">
        <v>4.2657674121579392E-2</v>
      </c>
      <c r="AA22" s="16">
        <v>1.212160884187452E-2</v>
      </c>
      <c r="AB22" s="16">
        <v>7.2171720703979592E-3</v>
      </c>
      <c r="AC22" s="16">
        <v>-2.5491313744554489E-3</v>
      </c>
      <c r="AD22" s="16">
        <v>6.5757228916460964E-3</v>
      </c>
      <c r="AE22" s="16">
        <v>-1.9759030533447519E-2</v>
      </c>
      <c r="AF22" s="16">
        <v>2.5884318888332647E-2</v>
      </c>
      <c r="AG22" s="16">
        <v>9.7669954663555103E-3</v>
      </c>
      <c r="AH22" s="16">
        <v>2.5223047151726963E-2</v>
      </c>
      <c r="AI22" s="16">
        <v>4.3238016569415727E-3</v>
      </c>
      <c r="AJ22" s="16">
        <v>2.5911380593353739E-2</v>
      </c>
      <c r="AK22" s="16">
        <v>3.1925862342607303E-2</v>
      </c>
      <c r="AL22" s="16">
        <v>5.2336516417565981E-3</v>
      </c>
      <c r="AM22" s="17">
        <v>1.0886708254110493E-2</v>
      </c>
      <c r="AN22" s="17"/>
    </row>
    <row r="23" spans="2:40" s="7" customFormat="1">
      <c r="U23" s="189"/>
      <c r="AK23" s="16"/>
    </row>
    <row r="24" spans="2:40" s="7" customFormat="1"/>
    <row r="25" spans="2:40" s="7" customFormat="1"/>
    <row r="26" spans="2:40" s="7" customFormat="1"/>
    <row r="27" spans="2:40" s="7" customFormat="1"/>
    <row r="28" spans="2:40" s="7" customFormat="1"/>
    <row r="29" spans="2:40" s="7" customFormat="1"/>
    <row r="30" spans="2:40" s="7" customFormat="1"/>
    <row r="31" spans="2:40" s="7" customFormat="1"/>
    <row r="32" spans="2:40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zoomScale="110" zoomScaleNormal="110" workbookViewId="0">
      <selection activeCell="E41" sqref="E41"/>
    </sheetView>
  </sheetViews>
  <sheetFormatPr baseColWidth="10" defaultColWidth="9.33203125" defaultRowHeight="11.25"/>
  <cols>
    <col min="1" max="1" width="30.6640625" style="7" customWidth="1"/>
    <col min="2" max="2" width="8.5" style="7" customWidth="1"/>
    <col min="3" max="3" width="10.83203125" style="7" customWidth="1"/>
    <col min="4" max="15" width="8.5" style="7" customWidth="1"/>
    <col min="16" max="16384" width="9.33203125" style="7"/>
  </cols>
  <sheetData>
    <row r="1" spans="1:6" ht="12.75">
      <c r="A1" s="1" t="s">
        <v>255</v>
      </c>
    </row>
    <row r="2" spans="1:6" ht="12.75">
      <c r="A2" s="133" t="s">
        <v>224</v>
      </c>
    </row>
    <row r="3" spans="1:6" ht="12.75">
      <c r="A3" s="1" t="s">
        <v>16</v>
      </c>
    </row>
    <row r="5" spans="1:6" ht="14.25">
      <c r="F5" s="18" t="s">
        <v>246</v>
      </c>
    </row>
    <row r="6" spans="1:6">
      <c r="A6" s="192"/>
      <c r="B6" s="392">
        <v>2017</v>
      </c>
      <c r="C6" s="392"/>
    </row>
    <row r="7" spans="1:6">
      <c r="A7" s="19" t="s">
        <v>45</v>
      </c>
      <c r="B7" s="196">
        <v>2110</v>
      </c>
      <c r="C7" s="197">
        <v>2.2774126002439315E-2</v>
      </c>
    </row>
    <row r="8" spans="1:6">
      <c r="A8" s="19" t="s">
        <v>42</v>
      </c>
      <c r="B8" s="196">
        <v>3025</v>
      </c>
      <c r="C8" s="197">
        <v>3.2650109553260157E-2</v>
      </c>
    </row>
    <row r="9" spans="1:6">
      <c r="A9" s="19" t="s">
        <v>41</v>
      </c>
      <c r="B9" s="196">
        <v>3935</v>
      </c>
      <c r="C9" s="197">
        <v>4.2472125980852461E-2</v>
      </c>
    </row>
    <row r="10" spans="1:6">
      <c r="A10" s="19" t="s">
        <v>44</v>
      </c>
      <c r="B10" s="196">
        <v>4982</v>
      </c>
      <c r="C10" s="197">
        <v>5.3772841584906472E-2</v>
      </c>
    </row>
    <row r="11" spans="1:6">
      <c r="A11" s="19" t="s">
        <v>47</v>
      </c>
      <c r="B11" s="196">
        <v>4520</v>
      </c>
      <c r="C11" s="197">
        <v>4.8786279398590378E-2</v>
      </c>
    </row>
    <row r="12" spans="1:6">
      <c r="A12" s="19" t="s">
        <v>26</v>
      </c>
      <c r="B12" s="198">
        <v>3846</v>
      </c>
      <c r="C12" s="197">
        <v>4.1511511187384643E-2</v>
      </c>
    </row>
    <row r="13" spans="1:6">
      <c r="A13" s="19" t="s">
        <v>18</v>
      </c>
      <c r="B13" s="196">
        <v>4831</v>
      </c>
      <c r="C13" s="197">
        <v>5.2143034463404896E-2</v>
      </c>
    </row>
    <row r="14" spans="1:6">
      <c r="A14" s="19" t="s">
        <v>21</v>
      </c>
      <c r="B14" s="196">
        <v>11257</v>
      </c>
      <c r="C14" s="197">
        <v>0.12150158123671059</v>
      </c>
    </row>
    <row r="15" spans="1:6">
      <c r="A15" s="19" t="s">
        <v>23</v>
      </c>
      <c r="B15" s="196">
        <v>11951</v>
      </c>
      <c r="C15" s="197">
        <v>0.12899221794083043</v>
      </c>
    </row>
    <row r="16" spans="1:6">
      <c r="A16" s="19" t="s">
        <v>27</v>
      </c>
      <c r="B16" s="196">
        <v>13057</v>
      </c>
      <c r="C16" s="197">
        <v>0.14092974559898111</v>
      </c>
    </row>
    <row r="17" spans="1:3">
      <c r="A17" s="193" t="s">
        <v>245</v>
      </c>
      <c r="B17" s="199">
        <v>29135</v>
      </c>
      <c r="C17" s="200">
        <v>0.31446642705263955</v>
      </c>
    </row>
    <row r="18" spans="1:3">
      <c r="A18" s="8"/>
      <c r="B18" s="201"/>
      <c r="C18" s="201"/>
    </row>
    <row r="19" spans="1:3">
      <c r="A19" s="192" t="s">
        <v>7</v>
      </c>
      <c r="B19" s="202">
        <v>92649</v>
      </c>
      <c r="C19" s="203">
        <v>1</v>
      </c>
    </row>
    <row r="20" spans="1:3">
      <c r="C20" s="136"/>
    </row>
    <row r="29" spans="1:3">
      <c r="A29" s="9"/>
    </row>
  </sheetData>
  <mergeCells count="1">
    <mergeCell ref="B6:C6"/>
  </mergeCells>
  <pageMargins left="0.23622047244094491" right="0" top="0.23622047244094491" bottom="0" header="0" footer="0"/>
  <pageSetup paperSize="9" scale="3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showGridLines="0" zoomScaleNormal="100" workbookViewId="0">
      <selection activeCell="T28" sqref="T28"/>
    </sheetView>
  </sheetViews>
  <sheetFormatPr baseColWidth="10" defaultColWidth="10.6640625" defaultRowHeight="11.25"/>
  <cols>
    <col min="1" max="1" width="18.1640625" style="7" customWidth="1"/>
    <col min="2" max="35" width="8.5" style="7" customWidth="1"/>
    <col min="36" max="36" width="8.5" style="8" customWidth="1"/>
    <col min="37" max="37" width="8.5" style="9" customWidth="1"/>
    <col min="38" max="38" width="11.83203125" style="7" customWidth="1"/>
    <col min="39" max="39" width="8" style="7" customWidth="1"/>
    <col min="40" max="40" width="10.6640625" style="7"/>
    <col min="41" max="41" width="19.83203125" style="19" customWidth="1"/>
    <col min="42" max="16384" width="10.6640625" style="19"/>
  </cols>
  <sheetData>
    <row r="1" spans="1:40" ht="12.75">
      <c r="A1" s="1" t="s">
        <v>256</v>
      </c>
    </row>
    <row r="2" spans="1:40" ht="12.75">
      <c r="A2" s="133" t="s">
        <v>224</v>
      </c>
    </row>
    <row r="3" spans="1:40" ht="12.75">
      <c r="A3" s="1" t="s">
        <v>16</v>
      </c>
    </row>
    <row r="4" spans="1:40" s="10" customFormat="1"/>
    <row r="5" spans="1:40" s="10" customFormat="1"/>
    <row r="6" spans="1:40" s="10" customFormat="1">
      <c r="A6" s="11"/>
      <c r="B6" s="130">
        <v>1980</v>
      </c>
      <c r="C6" s="130">
        <v>1981</v>
      </c>
      <c r="D6" s="130">
        <v>1982</v>
      </c>
      <c r="E6" s="130">
        <v>1983</v>
      </c>
      <c r="F6" s="130">
        <v>1984</v>
      </c>
      <c r="G6" s="130">
        <v>1985</v>
      </c>
      <c r="H6" s="130">
        <v>1986</v>
      </c>
      <c r="I6" s="130">
        <v>1987</v>
      </c>
      <c r="J6" s="130">
        <v>1988</v>
      </c>
      <c r="K6" s="130">
        <v>1989</v>
      </c>
      <c r="L6" s="130">
        <v>1990</v>
      </c>
      <c r="M6" s="130">
        <v>1991</v>
      </c>
      <c r="N6" s="130">
        <v>1992</v>
      </c>
      <c r="O6" s="130">
        <v>1993</v>
      </c>
      <c r="P6" s="130">
        <v>1994</v>
      </c>
      <c r="Q6" s="130">
        <v>1995</v>
      </c>
      <c r="R6" s="130">
        <v>1996</v>
      </c>
      <c r="S6" s="130">
        <v>1997</v>
      </c>
      <c r="T6" s="130">
        <v>1998</v>
      </c>
      <c r="U6" s="130">
        <v>1999</v>
      </c>
      <c r="V6" s="130">
        <v>2000</v>
      </c>
      <c r="W6" s="130">
        <v>2001</v>
      </c>
      <c r="X6" s="130">
        <v>2002</v>
      </c>
      <c r="Y6" s="130">
        <v>2003</v>
      </c>
      <c r="Z6" s="130">
        <v>2004</v>
      </c>
      <c r="AA6" s="130">
        <v>2005</v>
      </c>
      <c r="AB6" s="130">
        <v>2006</v>
      </c>
      <c r="AC6" s="130">
        <v>2007</v>
      </c>
      <c r="AD6" s="130">
        <v>2008</v>
      </c>
      <c r="AE6" s="130">
        <v>2009</v>
      </c>
      <c r="AF6" s="130">
        <v>2010</v>
      </c>
      <c r="AG6" s="130">
        <v>2011</v>
      </c>
      <c r="AH6" s="130">
        <v>2012</v>
      </c>
      <c r="AI6" s="130">
        <v>2013</v>
      </c>
      <c r="AJ6" s="130">
        <v>2014</v>
      </c>
      <c r="AK6" s="130">
        <v>2015</v>
      </c>
      <c r="AL6" s="130">
        <v>2016</v>
      </c>
      <c r="AM6" s="130">
        <v>2017</v>
      </c>
    </row>
    <row r="7" spans="1:40" s="10" customFormat="1">
      <c r="A7" s="189" t="s">
        <v>9</v>
      </c>
      <c r="B7" s="20">
        <v>20008.077273158469</v>
      </c>
      <c r="C7" s="20">
        <v>19020.2114779863</v>
      </c>
      <c r="D7" s="20">
        <v>18131.055218246573</v>
      </c>
      <c r="E7" s="20">
        <v>17955.168260904109</v>
      </c>
      <c r="F7" s="20">
        <v>18544.65436624044</v>
      </c>
      <c r="G7" s="20">
        <v>18626.840795356165</v>
      </c>
      <c r="H7" s="20">
        <v>19211.042793575343</v>
      </c>
      <c r="I7" s="20">
        <v>19712.969876534255</v>
      </c>
      <c r="J7" s="20">
        <v>20399.82658261749</v>
      </c>
      <c r="K7" s="20">
        <v>20598.595177643834</v>
      </c>
      <c r="L7" s="20">
        <v>20315.938604315066</v>
      </c>
      <c r="M7" s="20">
        <v>20032.984273123289</v>
      </c>
      <c r="N7" s="20">
        <v>20405.017758923495</v>
      </c>
      <c r="O7" s="20">
        <v>20620.728657191779</v>
      </c>
      <c r="P7" s="20">
        <v>21265.929921041094</v>
      </c>
      <c r="Q7" s="20">
        <v>21263.182222840536</v>
      </c>
      <c r="R7" s="20">
        <v>21918.961694672802</v>
      </c>
      <c r="S7" s="20">
        <v>22359.665774258596</v>
      </c>
      <c r="T7" s="20">
        <v>22787.921220872551</v>
      </c>
      <c r="U7" s="20">
        <v>23467.07805541436</v>
      </c>
      <c r="V7" s="20">
        <v>23709.265152581909</v>
      </c>
      <c r="W7" s="20">
        <v>23681.215308219751</v>
      </c>
      <c r="X7" s="20">
        <v>23797.207086690465</v>
      </c>
      <c r="Y7" s="20">
        <v>24175.298366044153</v>
      </c>
      <c r="Z7" s="20">
        <v>25022.832739831196</v>
      </c>
      <c r="AA7" s="20">
        <v>25109.694540304004</v>
      </c>
      <c r="AB7" s="20">
        <v>24981.834056559652</v>
      </c>
      <c r="AC7" s="20">
        <v>25089.309797496819</v>
      </c>
      <c r="AD7" s="20">
        <v>23839.875409608812</v>
      </c>
      <c r="AE7" s="20">
        <v>22940.279466272528</v>
      </c>
      <c r="AF7" s="20">
        <v>23499.18130355611</v>
      </c>
      <c r="AG7" s="20">
        <v>23305.351849735565</v>
      </c>
      <c r="AH7" s="20">
        <v>22893.855161040257</v>
      </c>
      <c r="AI7" s="20">
        <v>23364.453387558366</v>
      </c>
      <c r="AJ7" s="20">
        <v>23420.589629713828</v>
      </c>
      <c r="AK7" s="20">
        <v>23818.231016283647</v>
      </c>
      <c r="AL7" s="20">
        <v>24065.055969848825</v>
      </c>
      <c r="AM7" s="205">
        <v>24218.567380289212</v>
      </c>
      <c r="AN7" s="135"/>
    </row>
    <row r="8" spans="1:40" s="10" customFormat="1">
      <c r="A8" s="189" t="s">
        <v>10</v>
      </c>
      <c r="B8" s="20">
        <v>3537.6608001510867</v>
      </c>
      <c r="C8" s="20">
        <v>3514.7874502273689</v>
      </c>
      <c r="D8" s="20">
        <v>3437.4626181681028</v>
      </c>
      <c r="E8" s="20">
        <v>3342.1151442321443</v>
      </c>
      <c r="F8" s="20">
        <v>3337.945663312436</v>
      </c>
      <c r="G8" s="20">
        <v>3322.5681206294953</v>
      </c>
      <c r="H8" s="20">
        <v>3573.7786128983794</v>
      </c>
      <c r="I8" s="20">
        <v>3683.5123331797431</v>
      </c>
      <c r="J8" s="20">
        <v>3725.2920515012916</v>
      </c>
      <c r="K8" s="20">
        <v>3768.245418982689</v>
      </c>
      <c r="L8" s="20">
        <v>3735.1090203183853</v>
      </c>
      <c r="M8" s="20">
        <v>3775.6382704296716</v>
      </c>
      <c r="N8" s="20">
        <v>3989.1164818653078</v>
      </c>
      <c r="O8" s="20">
        <v>4074.5269581740081</v>
      </c>
      <c r="P8" s="20">
        <v>4312.0756237590813</v>
      </c>
      <c r="Q8" s="20">
        <v>4462.3611762197997</v>
      </c>
      <c r="R8" s="20">
        <v>4556.471185108986</v>
      </c>
      <c r="S8" s="20">
        <v>4817.3936114141034</v>
      </c>
      <c r="T8" s="20">
        <v>5005.5614769606518</v>
      </c>
      <c r="U8" s="20">
        <v>5078.265916252878</v>
      </c>
      <c r="V8" s="20">
        <v>4996.7624822965554</v>
      </c>
      <c r="W8" s="20">
        <v>5099.0479582076769</v>
      </c>
      <c r="X8" s="20">
        <v>5103.3310541932433</v>
      </c>
      <c r="Y8" s="20">
        <v>4999.7565844511655</v>
      </c>
      <c r="Z8" s="20">
        <v>5194.8870948725726</v>
      </c>
      <c r="AA8" s="20">
        <v>5373.0165015519169</v>
      </c>
      <c r="AB8" s="20">
        <v>5553.570009484848</v>
      </c>
      <c r="AC8" s="20">
        <v>5831.395380666745</v>
      </c>
      <c r="AD8" s="20">
        <v>6099.6205120329842</v>
      </c>
      <c r="AE8" s="20">
        <v>6093.8149556165472</v>
      </c>
      <c r="AF8" s="20">
        <v>6424.3937472753378</v>
      </c>
      <c r="AG8" s="20">
        <v>6665.6958504652748</v>
      </c>
      <c r="AH8" s="20">
        <v>6825.7022912793891</v>
      </c>
      <c r="AI8" s="20">
        <v>7073.337397036742</v>
      </c>
      <c r="AJ8" s="20">
        <v>7170.8435309494826</v>
      </c>
      <c r="AK8" s="20">
        <v>7021.2869735006916</v>
      </c>
      <c r="AL8" s="20">
        <v>6810.7957978215436</v>
      </c>
      <c r="AM8" s="205">
        <v>6794.1139629156705</v>
      </c>
      <c r="AN8" s="135"/>
    </row>
    <row r="9" spans="1:40" s="10" customFormat="1">
      <c r="A9" s="189" t="s">
        <v>11</v>
      </c>
      <c r="B9" s="20">
        <v>23983.232617337242</v>
      </c>
      <c r="C9" s="20">
        <v>23104.022168937343</v>
      </c>
      <c r="D9" s="20">
        <v>22401.106851395496</v>
      </c>
      <c r="E9" s="20">
        <v>22045.026639197014</v>
      </c>
      <c r="F9" s="20">
        <v>22098.245294442262</v>
      </c>
      <c r="G9" s="20">
        <v>22147.319239119006</v>
      </c>
      <c r="H9" s="20">
        <v>22725.460916728665</v>
      </c>
      <c r="I9" s="20">
        <v>22875.270732553854</v>
      </c>
      <c r="J9" s="20">
        <v>22954.481364112911</v>
      </c>
      <c r="K9" s="20">
        <v>22979.155225362436</v>
      </c>
      <c r="L9" s="20">
        <v>23142.917314297465</v>
      </c>
      <c r="M9" s="20">
        <v>22792.263732694915</v>
      </c>
      <c r="N9" s="20">
        <v>22115.627880300552</v>
      </c>
      <c r="O9" s="20">
        <v>20589.446953753424</v>
      </c>
      <c r="P9" s="20">
        <v>19891.463418562747</v>
      </c>
      <c r="Q9" s="20">
        <v>19696.146139973291</v>
      </c>
      <c r="R9" s="20">
        <v>19442.300789843532</v>
      </c>
      <c r="S9" s="20">
        <v>19595.618933242102</v>
      </c>
      <c r="T9" s="20">
        <v>19754.861035527509</v>
      </c>
      <c r="U9" s="20">
        <v>19659.885622208243</v>
      </c>
      <c r="V9" s="20">
        <v>19442.896032834025</v>
      </c>
      <c r="W9" s="20">
        <v>19769.036180663617</v>
      </c>
      <c r="X9" s="20">
        <v>19660.626340656603</v>
      </c>
      <c r="Y9" s="20">
        <v>19948.226794984032</v>
      </c>
      <c r="Z9" s="20">
        <v>20063.928600102896</v>
      </c>
      <c r="AA9" s="20">
        <v>20229.235297597919</v>
      </c>
      <c r="AB9" s="20">
        <v>20452.113320972479</v>
      </c>
      <c r="AC9" s="20">
        <v>20202.222140947797</v>
      </c>
      <c r="AD9" s="20">
        <v>20110.293405260483</v>
      </c>
      <c r="AE9" s="20">
        <v>19299.77887763135</v>
      </c>
      <c r="AF9" s="20">
        <v>19244.311213950023</v>
      </c>
      <c r="AG9" s="20">
        <v>19063.822816873719</v>
      </c>
      <c r="AH9" s="20">
        <v>18594.156708249899</v>
      </c>
      <c r="AI9" s="20">
        <v>18370.272769162977</v>
      </c>
      <c r="AJ9" s="20">
        <v>18287.106262618181</v>
      </c>
      <c r="AK9" s="20">
        <v>18450.023941308533</v>
      </c>
      <c r="AL9" s="20">
        <v>18793.261347545198</v>
      </c>
      <c r="AM9" s="205">
        <v>19262</v>
      </c>
      <c r="AN9" s="135"/>
    </row>
    <row r="10" spans="1:40" s="10" customFormat="1">
      <c r="A10" s="189" t="s">
        <v>12</v>
      </c>
      <c r="B10" s="20">
        <v>1994.1245803324091</v>
      </c>
      <c r="C10" s="20">
        <v>2175.3176644127479</v>
      </c>
      <c r="D10" s="20">
        <v>2382.9995226328338</v>
      </c>
      <c r="E10" s="20">
        <v>2634.7472887486078</v>
      </c>
      <c r="F10" s="20">
        <v>2865.2354200698032</v>
      </c>
      <c r="G10" s="20">
        <v>3044.1811264939179</v>
      </c>
      <c r="H10" s="20">
        <v>3048.3310680517561</v>
      </c>
      <c r="I10" s="20">
        <v>3214.1992353904661</v>
      </c>
      <c r="J10" s="20">
        <v>3357.876732897822</v>
      </c>
      <c r="K10" s="20">
        <v>3491.5336921547078</v>
      </c>
      <c r="L10" s="20">
        <v>3598.9303240689123</v>
      </c>
      <c r="M10" s="20">
        <v>3783.9612607103895</v>
      </c>
      <c r="N10" s="20">
        <v>3934.9225718469943</v>
      </c>
      <c r="O10" s="20">
        <v>4105.8317733707891</v>
      </c>
      <c r="P10" s="20">
        <v>4513.0074291929277</v>
      </c>
      <c r="Q10" s="20">
        <v>4524.6598159540172</v>
      </c>
      <c r="R10" s="20">
        <v>4577.3698675541482</v>
      </c>
      <c r="S10" s="20">
        <v>4699.024682143975</v>
      </c>
      <c r="T10" s="20">
        <v>4886.6655507415762</v>
      </c>
      <c r="U10" s="20">
        <v>5011.3296421261875</v>
      </c>
      <c r="V10" s="20">
        <v>5161.2652226093378</v>
      </c>
      <c r="W10" s="20">
        <v>5400.6007814289951</v>
      </c>
      <c r="X10" s="20">
        <v>5538.1961090999248</v>
      </c>
      <c r="Y10" s="20">
        <v>5746.4700090392689</v>
      </c>
      <c r="Z10" s="20">
        <v>6049.9444084070101</v>
      </c>
      <c r="AA10" s="20">
        <v>6509.7234585920505</v>
      </c>
      <c r="AB10" s="20">
        <v>6725.614827616072</v>
      </c>
      <c r="AC10" s="20">
        <v>6949.3768093482404</v>
      </c>
      <c r="AD10" s="20">
        <v>7418.3103338599776</v>
      </c>
      <c r="AE10" s="20">
        <v>7778.5483250285179</v>
      </c>
      <c r="AF10" s="20">
        <v>8101.7019365340939</v>
      </c>
      <c r="AG10" s="20">
        <v>8381.7260826964812</v>
      </c>
      <c r="AH10" s="20">
        <v>8759.9803048789508</v>
      </c>
      <c r="AI10" s="20">
        <v>8949.7273044689318</v>
      </c>
      <c r="AJ10" s="20">
        <v>9180.2498994538237</v>
      </c>
      <c r="AK10" s="20">
        <v>9029.4998906392848</v>
      </c>
      <c r="AL10" s="20">
        <v>9160.6481555818991</v>
      </c>
      <c r="AM10" s="205">
        <v>9290.0488650282696</v>
      </c>
      <c r="AN10" s="135"/>
    </row>
    <row r="11" spans="1:40" s="10" customFormat="1">
      <c r="A11" s="189" t="s">
        <v>13</v>
      </c>
      <c r="B11" s="20">
        <v>1422.4623798549233</v>
      </c>
      <c r="C11" s="20">
        <v>1509.8543686295436</v>
      </c>
      <c r="D11" s="20">
        <v>1588.9038082445636</v>
      </c>
      <c r="E11" s="20">
        <v>1643.0113037875165</v>
      </c>
      <c r="F11" s="20">
        <v>1677.4093766034812</v>
      </c>
      <c r="G11" s="20">
        <v>1722.5990438526392</v>
      </c>
      <c r="H11" s="20">
        <v>1698.1710929046737</v>
      </c>
      <c r="I11" s="20">
        <v>1786.4117478325691</v>
      </c>
      <c r="J11" s="20">
        <v>1872.095708228986</v>
      </c>
      <c r="K11" s="20">
        <v>1941.9778156034574</v>
      </c>
      <c r="L11" s="20">
        <v>1984.6898469509338</v>
      </c>
      <c r="M11" s="20">
        <v>1987.5818914399597</v>
      </c>
      <c r="N11" s="20">
        <v>2021.1574518498883</v>
      </c>
      <c r="O11" s="20">
        <v>2057.5208101060266</v>
      </c>
      <c r="P11" s="20">
        <v>2108.8276250001072</v>
      </c>
      <c r="Q11" s="20">
        <v>2185.2563439595397</v>
      </c>
      <c r="R11" s="20">
        <v>2232.3075472270402</v>
      </c>
      <c r="S11" s="20">
        <v>2307.4254681171101</v>
      </c>
      <c r="T11" s="20">
        <v>2368.7751985505802</v>
      </c>
      <c r="U11" s="20">
        <v>2453.6203422658696</v>
      </c>
      <c r="V11" s="20">
        <v>2464.7441559861604</v>
      </c>
      <c r="W11" s="20">
        <v>2510.2907314007934</v>
      </c>
      <c r="X11" s="20">
        <v>2558.6274593661792</v>
      </c>
      <c r="Y11" s="20">
        <v>2633.4585675917265</v>
      </c>
      <c r="Z11" s="20">
        <v>2752.1251032067539</v>
      </c>
      <c r="AA11" s="20">
        <v>2900.445138622897</v>
      </c>
      <c r="AB11" s="20">
        <v>2912.0840991925952</v>
      </c>
      <c r="AC11" s="20">
        <v>3041.7565108457993</v>
      </c>
      <c r="AD11" s="20">
        <v>3202.7727552094493</v>
      </c>
      <c r="AE11" s="20">
        <v>3316.074263287202</v>
      </c>
      <c r="AF11" s="20">
        <v>3483.009102351059</v>
      </c>
      <c r="AG11" s="20">
        <v>3392.9835843400328</v>
      </c>
      <c r="AH11" s="20">
        <v>3570.7839745890492</v>
      </c>
      <c r="AI11" s="20">
        <v>3720.0361178325452</v>
      </c>
      <c r="AJ11" s="20">
        <v>3771.2589532541419</v>
      </c>
      <c r="AK11" s="20">
        <v>3877.2150154962474</v>
      </c>
      <c r="AL11" s="20">
        <v>3950.2408877097282</v>
      </c>
      <c r="AM11" s="205">
        <v>4047.140280202847</v>
      </c>
      <c r="AN11" s="135"/>
    </row>
    <row r="12" spans="1:40" s="10" customFormat="1">
      <c r="A12" s="189" t="s">
        <v>14</v>
      </c>
      <c r="B12" s="20">
        <v>10490.164839409226</v>
      </c>
      <c r="C12" s="20">
        <v>10226.196075602229</v>
      </c>
      <c r="D12" s="20">
        <v>9983.6549321418715</v>
      </c>
      <c r="E12" s="20">
        <v>10150.916164171233</v>
      </c>
      <c r="F12" s="20">
        <v>10507.333277758848</v>
      </c>
      <c r="G12" s="20">
        <v>10557.915212403976</v>
      </c>
      <c r="H12" s="20">
        <v>10982.292502742803</v>
      </c>
      <c r="I12" s="20">
        <v>11318.316572158057</v>
      </c>
      <c r="J12" s="20">
        <v>12256.289784648885</v>
      </c>
      <c r="K12" s="20">
        <v>13060.918843605259</v>
      </c>
      <c r="L12" s="20">
        <v>13872.201029331734</v>
      </c>
      <c r="M12" s="20">
        <v>14470.424016741057</v>
      </c>
      <c r="N12" s="20">
        <v>15417.643616053769</v>
      </c>
      <c r="O12" s="20">
        <v>16161.43905475985</v>
      </c>
      <c r="P12" s="20">
        <v>17115.224907384145</v>
      </c>
      <c r="Q12" s="20">
        <v>18200.175672050835</v>
      </c>
      <c r="R12" s="20">
        <v>19064.697457297851</v>
      </c>
      <c r="S12" s="20">
        <v>20077.273064432517</v>
      </c>
      <c r="T12" s="20">
        <v>19680.388217303742</v>
      </c>
      <c r="U12" s="20">
        <v>20594.140540202854</v>
      </c>
      <c r="V12" s="20">
        <v>21171.443799232038</v>
      </c>
      <c r="W12" s="20">
        <v>21403.715828156892</v>
      </c>
      <c r="X12" s="20">
        <v>22118.67698021268</v>
      </c>
      <c r="Y12" s="20">
        <v>23046.237692953531</v>
      </c>
      <c r="Z12" s="20">
        <v>24266.406337058244</v>
      </c>
      <c r="AA12" s="20">
        <v>24556.024272345923</v>
      </c>
      <c r="AB12" s="20">
        <v>25151.901522189994</v>
      </c>
      <c r="AC12" s="20">
        <v>26047.359761803367</v>
      </c>
      <c r="AD12" s="20">
        <v>25906.746509259669</v>
      </c>
      <c r="AE12" s="20">
        <v>26262.132305485058</v>
      </c>
      <c r="AF12" s="20">
        <v>27969.122281683794</v>
      </c>
      <c r="AG12" s="20">
        <v>28919.907379652337</v>
      </c>
      <c r="AH12" s="20">
        <v>30030.903560207789</v>
      </c>
      <c r="AI12" s="20">
        <v>30635.804611567935</v>
      </c>
      <c r="AJ12" s="20">
        <v>31194.665672809107</v>
      </c>
      <c r="AK12" s="20">
        <v>32521.028229196792</v>
      </c>
      <c r="AL12" s="20">
        <v>33562.408502135579</v>
      </c>
      <c r="AM12" s="205">
        <v>34573.683751943587</v>
      </c>
      <c r="AN12" s="135"/>
    </row>
    <row r="13" spans="1:40" s="10" customFormat="1">
      <c r="A13" s="189" t="s">
        <v>7</v>
      </c>
      <c r="B13" s="206">
        <v>61435.722490243352</v>
      </c>
      <c r="C13" s="206">
        <v>59550.389205795531</v>
      </c>
      <c r="D13" s="206">
        <v>57925.182950829432</v>
      </c>
      <c r="E13" s="206">
        <v>57770.984801040628</v>
      </c>
      <c r="F13" s="206">
        <v>59030.823398427267</v>
      </c>
      <c r="G13" s="206">
        <v>59421.423537855197</v>
      </c>
      <c r="H13" s="206">
        <v>61239.076986901622</v>
      </c>
      <c r="I13" s="206">
        <v>62590.680497648944</v>
      </c>
      <c r="J13" s="206">
        <v>64565.862224007382</v>
      </c>
      <c r="K13" s="206">
        <v>65840.426173352389</v>
      </c>
      <c r="L13" s="206">
        <v>66649.7861392825</v>
      </c>
      <c r="M13" s="206">
        <v>66842.853445139277</v>
      </c>
      <c r="N13" s="206">
        <v>67883.485760840005</v>
      </c>
      <c r="O13" s="206">
        <v>67609.494207355878</v>
      </c>
      <c r="P13" s="206">
        <v>69206.528924940096</v>
      </c>
      <c r="Q13" s="206">
        <v>70331.781370998011</v>
      </c>
      <c r="R13" s="206">
        <v>71792.108541704365</v>
      </c>
      <c r="S13" s="206">
        <v>73856.401533608398</v>
      </c>
      <c r="T13" s="206">
        <v>74484.172699956616</v>
      </c>
      <c r="U13" s="206">
        <v>76264.320118470408</v>
      </c>
      <c r="V13" s="206">
        <v>76946.376845540013</v>
      </c>
      <c r="W13" s="206">
        <v>77863.906788077729</v>
      </c>
      <c r="X13" s="206">
        <v>78776.665030219097</v>
      </c>
      <c r="Y13" s="206">
        <v>80549.448015063885</v>
      </c>
      <c r="Z13" s="206">
        <v>83350.124283478683</v>
      </c>
      <c r="AA13" s="206">
        <v>84678.139209014713</v>
      </c>
      <c r="AB13" s="206">
        <v>85777.117836015648</v>
      </c>
      <c r="AC13" s="206">
        <v>87161.420401108771</v>
      </c>
      <c r="AD13" s="206">
        <v>86577.618925231363</v>
      </c>
      <c r="AE13" s="206">
        <v>85690.628193321201</v>
      </c>
      <c r="AF13" s="206">
        <v>88721.719585350424</v>
      </c>
      <c r="AG13" s="206">
        <v>89729.487563763425</v>
      </c>
      <c r="AH13" s="206">
        <v>90675.382000245343</v>
      </c>
      <c r="AI13" s="206">
        <v>92113.631587627504</v>
      </c>
      <c r="AJ13" s="206">
        <v>93024.713948798555</v>
      </c>
      <c r="AK13" s="206">
        <v>94717.285066425189</v>
      </c>
      <c r="AL13" s="206">
        <v>96342.410660642781</v>
      </c>
      <c r="AM13" s="206">
        <v>98185.554240379584</v>
      </c>
      <c r="AN13" s="135"/>
    </row>
    <row r="14" spans="1:40" s="10" customFormat="1">
      <c r="A14" s="189" t="s">
        <v>15</v>
      </c>
      <c r="B14" s="191"/>
      <c r="C14" s="191">
        <v>-3.0687899613245917E-2</v>
      </c>
      <c r="D14" s="191">
        <v>-2.7291278472583502E-2</v>
      </c>
      <c r="E14" s="191">
        <v>-2.6620226632637634E-3</v>
      </c>
      <c r="F14" s="191">
        <v>2.180746272069678E-2</v>
      </c>
      <c r="G14" s="191">
        <v>6.6168844840870378E-3</v>
      </c>
      <c r="H14" s="191">
        <v>3.0589193944309701E-2</v>
      </c>
      <c r="I14" s="191">
        <v>2.2070932111475372E-2</v>
      </c>
      <c r="J14" s="191">
        <v>3.1557121773626129E-2</v>
      </c>
      <c r="K14" s="191">
        <v>1.9740523946276456E-2</v>
      </c>
      <c r="L14" s="191">
        <v>1.2292751018942782E-2</v>
      </c>
      <c r="M14" s="191">
        <v>2.8967430661115401E-3</v>
      </c>
      <c r="N14" s="191">
        <v>1.5568340698603134E-2</v>
      </c>
      <c r="O14" s="191">
        <v>-4.0362033624705695E-3</v>
      </c>
      <c r="P14" s="191">
        <v>2.3621456369517624E-2</v>
      </c>
      <c r="Q14" s="191">
        <v>1.6259339451604848E-2</v>
      </c>
      <c r="R14" s="191">
        <v>2.0763403716495876E-2</v>
      </c>
      <c r="S14" s="191">
        <v>2.8753759066776574E-2</v>
      </c>
      <c r="T14" s="191">
        <v>8.499888341602313E-3</v>
      </c>
      <c r="U14" s="191">
        <v>2.3899673635159102E-2</v>
      </c>
      <c r="V14" s="191">
        <v>8.9433266566867342E-3</v>
      </c>
      <c r="W14" s="191">
        <v>1.1924277401384797E-2</v>
      </c>
      <c r="X14" s="191">
        <v>1.1722481953360342E-2</v>
      </c>
      <c r="Y14" s="191">
        <v>2.2503910062259491E-2</v>
      </c>
      <c r="Z14" s="191">
        <v>3.4769651902406995E-2</v>
      </c>
      <c r="AA14" s="191">
        <v>1.5932968750224985E-2</v>
      </c>
      <c r="AB14" s="191">
        <v>1.2978303931411084E-2</v>
      </c>
      <c r="AC14" s="191">
        <v>1.6138366501653234E-2</v>
      </c>
      <c r="AD14" s="191">
        <v>-6.6979343979344241E-3</v>
      </c>
      <c r="AE14" s="191">
        <v>-1.024503495154061E-2</v>
      </c>
      <c r="AF14" s="191">
        <v>3.5372495871905274E-2</v>
      </c>
      <c r="AG14" s="191">
        <v>1.1358751646416421E-2</v>
      </c>
      <c r="AH14" s="191">
        <v>1.0541623073571538E-2</v>
      </c>
      <c r="AI14" s="191">
        <v>1.5861522230788738E-2</v>
      </c>
      <c r="AJ14" s="191">
        <v>9.8908526943086716E-3</v>
      </c>
      <c r="AK14" s="191">
        <v>1.8194854311062381E-2</v>
      </c>
      <c r="AL14" s="191">
        <v>1.7157645440089242E-2</v>
      </c>
      <c r="AM14" s="191">
        <v>1.9131175637997044E-2</v>
      </c>
    </row>
    <row r="15" spans="1:40" s="10" customFormat="1"/>
    <row r="16" spans="1:40" s="10" customFormat="1">
      <c r="U16" s="189" t="s">
        <v>9</v>
      </c>
      <c r="V16" s="16">
        <v>1.0320291967992556E-2</v>
      </c>
      <c r="W16" s="16">
        <v>-1.1830752316296378E-3</v>
      </c>
      <c r="X16" s="16">
        <v>4.8980500772886071E-3</v>
      </c>
      <c r="Y16" s="16">
        <v>1.5888052659975838E-2</v>
      </c>
      <c r="Z16" s="16">
        <v>3.5057866130722148E-2</v>
      </c>
      <c r="AA16" s="16">
        <v>3.4713016458181034E-3</v>
      </c>
      <c r="AB16" s="16">
        <v>-5.0920764304448474E-3</v>
      </c>
      <c r="AC16" s="16">
        <v>4.3021557462048499E-3</v>
      </c>
      <c r="AD16" s="16">
        <v>-4.9799472284114521E-2</v>
      </c>
      <c r="AE16" s="16">
        <v>-3.7734926373553801E-2</v>
      </c>
      <c r="AF16" s="16">
        <v>2.4363340390220367E-2</v>
      </c>
      <c r="AG16" s="16">
        <v>-8.2483492219029841E-3</v>
      </c>
      <c r="AH16" s="16">
        <v>-1.7656746456714667E-2</v>
      </c>
      <c r="AI16" s="16">
        <v>2.055565666891046E-2</v>
      </c>
      <c r="AJ16" s="16">
        <v>2.4026345159589013E-3</v>
      </c>
      <c r="AK16" s="16">
        <v>1.6978282479503948E-2</v>
      </c>
      <c r="AL16" s="16">
        <v>1.0362858324635127E-2</v>
      </c>
      <c r="AM16" s="17">
        <v>-3.5969675128451968E-3</v>
      </c>
      <c r="AN16" s="17"/>
    </row>
    <row r="17" spans="2:40" s="7" customFormat="1" ht="14.25">
      <c r="B17" s="18" t="s">
        <v>247</v>
      </c>
      <c r="C17" s="18"/>
      <c r="D17" s="18"/>
      <c r="E17" s="18"/>
      <c r="F17" s="18"/>
      <c r="U17" s="189" t="s">
        <v>10</v>
      </c>
      <c r="V17" s="16">
        <v>-1.6049461627338668E-2</v>
      </c>
      <c r="W17" s="16">
        <v>2.0470349806202881E-2</v>
      </c>
      <c r="X17" s="16">
        <v>8.3997954533310271E-4</v>
      </c>
      <c r="Y17" s="16">
        <v>-2.0295463618213438E-2</v>
      </c>
      <c r="Z17" s="16">
        <v>3.9028002088790981E-2</v>
      </c>
      <c r="AA17" s="16">
        <v>3.428937018769096E-2</v>
      </c>
      <c r="AB17" s="16">
        <v>3.3603750868954396E-2</v>
      </c>
      <c r="AC17" s="16">
        <v>5.0026446179197048E-2</v>
      </c>
      <c r="AD17" s="16">
        <v>4.5996732146735608E-2</v>
      </c>
      <c r="AE17" s="16">
        <v>-9.5178977200038872E-4</v>
      </c>
      <c r="AF17" s="16">
        <v>5.4248249096258361E-2</v>
      </c>
      <c r="AG17" s="16">
        <v>3.756029170725661E-2</v>
      </c>
      <c r="AH17" s="16">
        <v>2.4004461710167124E-2</v>
      </c>
      <c r="AI17" s="16">
        <v>3.6279798794291773E-2</v>
      </c>
      <c r="AJ17" s="16">
        <v>1.3785025150021779E-2</v>
      </c>
      <c r="AK17" s="16">
        <v>-2.085620147801337E-2</v>
      </c>
      <c r="AL17" s="16">
        <v>-2.997900192280567E-2</v>
      </c>
      <c r="AM17" s="17">
        <v>2.2156160225460297E-2</v>
      </c>
      <c r="AN17" s="17"/>
    </row>
    <row r="18" spans="2:40" s="7" customFormat="1">
      <c r="U18" s="189" t="s">
        <v>11</v>
      </c>
      <c r="V18" s="16">
        <v>-1.1037174556554952E-2</v>
      </c>
      <c r="W18" s="16">
        <v>1.6774257666081427E-2</v>
      </c>
      <c r="X18" s="16">
        <v>-5.4838202032859718E-3</v>
      </c>
      <c r="Y18" s="16">
        <v>1.4628244764140375E-2</v>
      </c>
      <c r="Z18" s="16">
        <v>5.8001047565769959E-3</v>
      </c>
      <c r="AA18" s="16">
        <v>8.2389994895704088E-3</v>
      </c>
      <c r="AB18" s="16">
        <v>1.1017619801032552E-2</v>
      </c>
      <c r="AC18" s="16">
        <v>-1.2218354949580346E-2</v>
      </c>
      <c r="AD18" s="16">
        <v>-4.5504269305595146E-3</v>
      </c>
      <c r="AE18" s="16">
        <v>-4.0303466055702453E-2</v>
      </c>
      <c r="AF18" s="16">
        <v>-2.8740051392824872E-3</v>
      </c>
      <c r="AG18" s="16">
        <v>-9.378792260721136E-3</v>
      </c>
      <c r="AH18" s="16">
        <v>-2.4636512473673933E-2</v>
      </c>
      <c r="AI18" s="16">
        <v>-1.204055352440847E-2</v>
      </c>
      <c r="AJ18" s="16">
        <v>-4.5272330786727544E-3</v>
      </c>
      <c r="AK18" s="16">
        <v>8.9088823759602143E-3</v>
      </c>
      <c r="AL18" s="16">
        <v>1.8603629313898917E-2</v>
      </c>
      <c r="AM18" s="17">
        <v>-6.5453829928826734E-3</v>
      </c>
      <c r="AN18" s="17"/>
    </row>
    <row r="19" spans="2:40" s="7" customFormat="1">
      <c r="U19" s="189" t="s">
        <v>12</v>
      </c>
      <c r="V19" s="16">
        <v>2.9919321056584236E-2</v>
      </c>
      <c r="W19" s="16">
        <v>4.6371490031403173E-2</v>
      </c>
      <c r="X19" s="16">
        <v>2.5477781683859613E-2</v>
      </c>
      <c r="Y19" s="16">
        <v>3.7606812008178059E-2</v>
      </c>
      <c r="Z19" s="16">
        <v>5.2810577431078976E-2</v>
      </c>
      <c r="AA19" s="16">
        <v>7.5997235535938401E-2</v>
      </c>
      <c r="AB19" s="16">
        <v>3.316444552480502E-2</v>
      </c>
      <c r="AC19" s="16">
        <v>3.3270115441844661E-2</v>
      </c>
      <c r="AD19" s="16">
        <v>6.7478500213275616E-2</v>
      </c>
      <c r="AE19" s="16">
        <v>4.8560652622508638E-2</v>
      </c>
      <c r="AF19" s="16">
        <v>4.1544205679842072E-2</v>
      </c>
      <c r="AG19" s="16">
        <v>3.4563619885796593E-2</v>
      </c>
      <c r="AH19" s="16">
        <v>4.5128439947870636E-2</v>
      </c>
      <c r="AI19" s="16">
        <v>2.166066509125586E-2</v>
      </c>
      <c r="AJ19" s="16">
        <v>2.5757499322888178E-2</v>
      </c>
      <c r="AK19" s="16">
        <v>-1.6421122569169722E-2</v>
      </c>
      <c r="AL19" s="16">
        <v>1.4524421787586839E-2</v>
      </c>
      <c r="AM19" s="17">
        <v>3.1748312995318578E-2</v>
      </c>
      <c r="AN19" s="17"/>
    </row>
    <row r="20" spans="2:40" s="7" customFormat="1">
      <c r="U20" s="189" t="s">
        <v>13</v>
      </c>
      <c r="V20" s="16">
        <v>4.5336328235761059E-3</v>
      </c>
      <c r="W20" s="16">
        <v>1.8479230513241518E-2</v>
      </c>
      <c r="X20" s="16">
        <v>1.9255430202067769E-2</v>
      </c>
      <c r="Y20" s="16">
        <v>2.9246582167176571E-2</v>
      </c>
      <c r="Z20" s="16">
        <v>4.5061098388020859E-2</v>
      </c>
      <c r="AA20" s="16">
        <v>5.3892911787811526E-2</v>
      </c>
      <c r="AB20" s="16">
        <v>4.0128187272745475E-3</v>
      </c>
      <c r="AC20" s="16">
        <v>4.4529075135280927E-2</v>
      </c>
      <c r="AD20" s="16">
        <v>5.2935283869542049E-2</v>
      </c>
      <c r="AE20" s="16">
        <v>3.5376068406184347E-2</v>
      </c>
      <c r="AF20" s="16">
        <v>5.0341103910735541E-2</v>
      </c>
      <c r="AG20" s="16">
        <v>-2.5847052179754026E-2</v>
      </c>
      <c r="AH20" s="16">
        <v>5.2402372669775321E-2</v>
      </c>
      <c r="AI20" s="16">
        <v>4.1798144134628901E-2</v>
      </c>
      <c r="AJ20" s="16">
        <v>1.3769445725554164E-2</v>
      </c>
      <c r="AK20" s="16">
        <v>2.8095674032322382E-2</v>
      </c>
      <c r="AL20" s="16">
        <v>1.8834620190423923E-2</v>
      </c>
      <c r="AM20" s="17">
        <v>2.8749777692906188E-2</v>
      </c>
      <c r="AN20" s="17"/>
    </row>
    <row r="21" spans="2:40" s="7" customFormat="1">
      <c r="U21" s="189" t="s">
        <v>14</v>
      </c>
      <c r="V21" s="16">
        <v>2.8032403581115695E-2</v>
      </c>
      <c r="W21" s="16">
        <v>1.0971005620943108E-2</v>
      </c>
      <c r="X21" s="16">
        <v>3.3403599533649464E-2</v>
      </c>
      <c r="Y21" s="16">
        <v>4.1935632658799848E-2</v>
      </c>
      <c r="Z21" s="16">
        <v>5.2944374711443087E-2</v>
      </c>
      <c r="AA21" s="16">
        <v>1.1934933061983344E-2</v>
      </c>
      <c r="AB21" s="16">
        <v>2.4266031147196943E-2</v>
      </c>
      <c r="AC21" s="16">
        <v>3.5602009606445328E-2</v>
      </c>
      <c r="AD21" s="16">
        <v>-5.3983687340894981E-3</v>
      </c>
      <c r="AE21" s="16">
        <v>1.3717886037845961E-2</v>
      </c>
      <c r="AF21" s="16">
        <v>6.4998148525899246E-2</v>
      </c>
      <c r="AG21" s="16">
        <v>3.3994098505950809E-2</v>
      </c>
      <c r="AH21" s="16">
        <v>3.8416311849502449E-2</v>
      </c>
      <c r="AI21" s="16">
        <v>2.0142619090611324E-2</v>
      </c>
      <c r="AJ21" s="16">
        <v>1.824208857338605E-2</v>
      </c>
      <c r="AK21" s="16">
        <v>4.2518889937769533E-2</v>
      </c>
      <c r="AL21" s="16">
        <v>3.2021751145120847E-2</v>
      </c>
      <c r="AM21" s="17">
        <v>2.8956496880512637E-2</v>
      </c>
      <c r="AN21" s="17"/>
    </row>
    <row r="22" spans="2:40" s="7" customFormat="1">
      <c r="U22" s="189" t="s">
        <v>7</v>
      </c>
      <c r="V22" s="16">
        <v>8.9433266566867342E-3</v>
      </c>
      <c r="W22" s="16">
        <v>1.1924277401384797E-2</v>
      </c>
      <c r="X22" s="16">
        <v>1.1722481953360342E-2</v>
      </c>
      <c r="Y22" s="16">
        <v>2.2503910062259491E-2</v>
      </c>
      <c r="Z22" s="16">
        <v>3.4769651902406995E-2</v>
      </c>
      <c r="AA22" s="16">
        <v>1.5932968750224985E-2</v>
      </c>
      <c r="AB22" s="16">
        <v>1.2978303931411084E-2</v>
      </c>
      <c r="AC22" s="16">
        <v>1.6138366501653234E-2</v>
      </c>
      <c r="AD22" s="16">
        <v>-6.6979343979344241E-3</v>
      </c>
      <c r="AE22" s="16">
        <v>-1.024503495154061E-2</v>
      </c>
      <c r="AF22" s="16">
        <v>3.5372495871905274E-2</v>
      </c>
      <c r="AG22" s="16">
        <v>1.1358751646416421E-2</v>
      </c>
      <c r="AH22" s="16">
        <v>1.0541623073571538E-2</v>
      </c>
      <c r="AI22" s="16">
        <v>1.5861522230788738E-2</v>
      </c>
      <c r="AJ22" s="16">
        <v>9.8908526943086716E-3</v>
      </c>
      <c r="AK22" s="16">
        <v>1.8194854311062381E-2</v>
      </c>
      <c r="AL22" s="16">
        <v>1.7157645440089242E-2</v>
      </c>
      <c r="AM22" s="17">
        <v>1.1868313304702867E-2</v>
      </c>
      <c r="AN22" s="17"/>
    </row>
    <row r="23" spans="2:40" s="7" customFormat="1" ht="12">
      <c r="U23" s="13"/>
      <c r="AK23" s="16"/>
    </row>
    <row r="24" spans="2:40" s="7" customFormat="1">
      <c r="AL24" s="136"/>
    </row>
    <row r="25" spans="2:40" s="7" customFormat="1"/>
    <row r="26" spans="2:40" s="7" customFormat="1"/>
    <row r="27" spans="2:40" s="7" customFormat="1"/>
    <row r="28" spans="2:40" s="7" customFormat="1"/>
    <row r="29" spans="2:40" s="7" customFormat="1"/>
    <row r="30" spans="2:40" s="7" customFormat="1"/>
    <row r="31" spans="2:40" s="7" customFormat="1"/>
    <row r="32" spans="2:40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0"/>
  <sheetViews>
    <sheetView showGridLines="0" zoomScale="110" zoomScaleNormal="110" workbookViewId="0">
      <selection activeCell="C29" sqref="C29"/>
    </sheetView>
  </sheetViews>
  <sheetFormatPr baseColWidth="10" defaultColWidth="9.33203125" defaultRowHeight="11.25"/>
  <cols>
    <col min="1" max="1" width="30.6640625" style="7" customWidth="1"/>
    <col min="2" max="50" width="8.5" style="7" customWidth="1"/>
    <col min="51" max="51" width="8.5" style="8" customWidth="1"/>
    <col min="52" max="52" width="8.5" style="9" customWidth="1"/>
    <col min="53" max="53" width="11.83203125" style="7" customWidth="1"/>
    <col min="54" max="54" width="14.83203125" style="7" bestFit="1" customWidth="1"/>
    <col min="55" max="59" width="9.33203125" style="7"/>
    <col min="60" max="60" width="19.6640625" style="7" customWidth="1"/>
    <col min="61" max="16384" width="9.33203125" style="7"/>
  </cols>
  <sheetData>
    <row r="1" spans="1:52" ht="12.75">
      <c r="A1" s="1" t="s">
        <v>256</v>
      </c>
      <c r="AY1" s="7"/>
      <c r="AZ1" s="7"/>
    </row>
    <row r="2" spans="1:52" ht="12.75">
      <c r="A2" s="133" t="s">
        <v>224</v>
      </c>
      <c r="AY2" s="7"/>
      <c r="AZ2" s="7"/>
    </row>
    <row r="3" spans="1:52" ht="12.75">
      <c r="A3" s="1" t="s">
        <v>16</v>
      </c>
      <c r="AY3" s="7"/>
      <c r="AZ3" s="7"/>
    </row>
    <row r="4" spans="1:52">
      <c r="AY4" s="7"/>
      <c r="AZ4" s="7"/>
    </row>
    <row r="5" spans="1:52" ht="14.25">
      <c r="A5" s="207"/>
      <c r="B5" s="393">
        <v>2017</v>
      </c>
      <c r="C5" s="393"/>
      <c r="E5" s="18" t="s">
        <v>247</v>
      </c>
      <c r="AY5" s="7"/>
      <c r="AZ5" s="7"/>
    </row>
    <row r="6" spans="1:52">
      <c r="A6" s="19" t="s">
        <v>17</v>
      </c>
      <c r="B6" s="196">
        <v>1816</v>
      </c>
      <c r="C6" s="197">
        <v>1.8495508524636915E-2</v>
      </c>
      <c r="AY6" s="7"/>
      <c r="AZ6" s="7"/>
    </row>
    <row r="7" spans="1:52">
      <c r="A7" s="19" t="s">
        <v>18</v>
      </c>
      <c r="B7" s="196">
        <v>2428</v>
      </c>
      <c r="C7" s="197">
        <v>2.4728576375450676E-2</v>
      </c>
      <c r="AY7" s="7"/>
      <c r="AZ7" s="7"/>
    </row>
    <row r="8" spans="1:52">
      <c r="A8" s="19" t="s">
        <v>19</v>
      </c>
      <c r="B8" s="196">
        <v>2447</v>
      </c>
      <c r="C8" s="197">
        <v>2.4922086651864829E-2</v>
      </c>
      <c r="AY8" s="7"/>
      <c r="AZ8" s="7"/>
    </row>
    <row r="9" spans="1:52">
      <c r="A9" s="8" t="s">
        <v>20</v>
      </c>
      <c r="B9" s="196">
        <v>2796</v>
      </c>
      <c r="C9" s="197">
        <v>2.8476564887051106E-2</v>
      </c>
      <c r="AY9" s="7"/>
      <c r="AZ9" s="7"/>
    </row>
    <row r="10" spans="1:52">
      <c r="A10" s="19" t="s">
        <v>21</v>
      </c>
      <c r="B10" s="196">
        <v>3224</v>
      </c>
      <c r="C10" s="197">
        <v>3.2835638482064652E-2</v>
      </c>
      <c r="AY10" s="7"/>
      <c r="AZ10" s="7"/>
    </row>
    <row r="11" spans="1:52">
      <c r="A11" s="19" t="s">
        <v>22</v>
      </c>
      <c r="B11" s="196">
        <v>3017</v>
      </c>
      <c r="C11" s="197">
        <v>3.0727394944289409E-2</v>
      </c>
      <c r="AY11" s="7"/>
      <c r="AZ11" s="7"/>
    </row>
    <row r="12" spans="1:52">
      <c r="A12" s="19" t="s">
        <v>23</v>
      </c>
      <c r="B12" s="196">
        <v>3918</v>
      </c>
      <c r="C12" s="197">
        <v>3.9903855946876336E-2</v>
      </c>
      <c r="AY12" s="7"/>
      <c r="AZ12" s="7"/>
    </row>
    <row r="13" spans="1:52">
      <c r="A13" s="19" t="s">
        <v>24</v>
      </c>
      <c r="B13" s="196">
        <v>3988</v>
      </c>
      <c r="C13" s="197">
        <v>4.0616788544191637E-2</v>
      </c>
      <c r="AY13" s="7"/>
      <c r="AZ13" s="7"/>
    </row>
    <row r="14" spans="1:52">
      <c r="A14" s="19" t="s">
        <v>25</v>
      </c>
      <c r="B14" s="196">
        <v>4690</v>
      </c>
      <c r="C14" s="197">
        <v>4.7766484020125066E-2</v>
      </c>
      <c r="AY14" s="7"/>
      <c r="AZ14" s="7"/>
    </row>
    <row r="15" spans="1:52">
      <c r="A15" s="19" t="s">
        <v>26</v>
      </c>
      <c r="B15" s="196">
        <v>12799</v>
      </c>
      <c r="C15" s="197">
        <v>0.13035463304340741</v>
      </c>
      <c r="AY15" s="7"/>
      <c r="AZ15" s="7"/>
    </row>
    <row r="16" spans="1:52">
      <c r="A16" s="19" t="s">
        <v>27</v>
      </c>
      <c r="B16" s="196">
        <v>19880</v>
      </c>
      <c r="C16" s="197">
        <v>0.20247285763754508</v>
      </c>
      <c r="AY16" s="7"/>
      <c r="AZ16" s="7"/>
    </row>
    <row r="17" spans="1:52">
      <c r="A17" s="193" t="s">
        <v>245</v>
      </c>
      <c r="B17" s="209">
        <v>37183</v>
      </c>
      <c r="C17" s="200">
        <v>0.37869961094249688</v>
      </c>
      <c r="AY17" s="7"/>
      <c r="AZ17" s="7"/>
    </row>
    <row r="18" spans="1:52">
      <c r="B18" s="210"/>
      <c r="C18" s="210"/>
      <c r="AY18" s="7"/>
      <c r="AZ18" s="7"/>
    </row>
    <row r="19" spans="1:52">
      <c r="A19" s="208" t="s">
        <v>7</v>
      </c>
      <c r="B19" s="211">
        <v>98186</v>
      </c>
      <c r="C19" s="212">
        <v>1</v>
      </c>
      <c r="AY19" s="7"/>
      <c r="AZ19" s="7"/>
    </row>
    <row r="20" spans="1:52">
      <c r="B20" s="136"/>
      <c r="AY20" s="7"/>
      <c r="AZ20" s="7"/>
    </row>
    <row r="21" spans="1:52">
      <c r="AY21" s="7"/>
      <c r="AZ21" s="7"/>
    </row>
    <row r="22" spans="1:52">
      <c r="AY22" s="7"/>
      <c r="AZ22" s="7"/>
    </row>
    <row r="23" spans="1:52">
      <c r="AY23" s="7"/>
      <c r="AZ23" s="7"/>
    </row>
    <row r="24" spans="1:52">
      <c r="AY24" s="7"/>
      <c r="AZ24" s="7"/>
    </row>
    <row r="25" spans="1:52">
      <c r="AY25" s="7"/>
      <c r="AZ25" s="7"/>
    </row>
    <row r="26" spans="1:52">
      <c r="AY26" s="7"/>
      <c r="AZ26" s="7"/>
    </row>
    <row r="27" spans="1:52">
      <c r="AY27" s="7"/>
      <c r="AZ27" s="7"/>
    </row>
    <row r="28" spans="1:52">
      <c r="AY28" s="7"/>
      <c r="AZ28" s="7"/>
    </row>
    <row r="29" spans="1:52">
      <c r="A29" s="9"/>
      <c r="AY29" s="7"/>
      <c r="AZ29" s="7"/>
    </row>
    <row r="30" spans="1:52">
      <c r="AY30" s="7"/>
      <c r="AZ30" s="7"/>
    </row>
    <row r="31" spans="1:52">
      <c r="AY31" s="7"/>
      <c r="AZ31" s="7"/>
    </row>
    <row r="32" spans="1:52">
      <c r="AY32" s="7"/>
      <c r="AZ32" s="7"/>
    </row>
    <row r="33" spans="1:60">
      <c r="AY33" s="7"/>
      <c r="AZ33" s="7"/>
    </row>
    <row r="34" spans="1:60">
      <c r="AY34" s="7"/>
      <c r="AZ34" s="7"/>
    </row>
    <row r="35" spans="1:60">
      <c r="AY35" s="7"/>
      <c r="AZ35" s="7"/>
    </row>
    <row r="36" spans="1:60">
      <c r="AY36" s="7"/>
      <c r="AZ36" s="7"/>
    </row>
    <row r="37" spans="1:60">
      <c r="AY37" s="7"/>
      <c r="AZ37" s="7"/>
    </row>
    <row r="38" spans="1:60" s="10" customFormat="1">
      <c r="A38" s="7"/>
    </row>
    <row r="39" spans="1:60" s="10" customFormat="1">
      <c r="A39" s="7"/>
    </row>
    <row r="40" spans="1:60" s="10" customFormat="1">
      <c r="A40" s="7"/>
    </row>
    <row r="41" spans="1:60" s="10" customFormat="1">
      <c r="A41" s="7"/>
    </row>
    <row r="42" spans="1:60" s="10" customFormat="1">
      <c r="A42" s="7"/>
    </row>
    <row r="43" spans="1:60" s="10" customFormat="1">
      <c r="A43" s="7"/>
    </row>
    <row r="44" spans="1:60" s="10" customFormat="1">
      <c r="A44" s="7"/>
    </row>
    <row r="45" spans="1:60" s="10" customFormat="1">
      <c r="A45" s="7"/>
    </row>
    <row r="46" spans="1:60" s="10" customFormat="1">
      <c r="A46" s="7"/>
    </row>
    <row r="47" spans="1:60" s="10" customForma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22" t="e">
        <f>+#REF!/#REF!-1</f>
        <v>#REF!</v>
      </c>
      <c r="AQ47" s="22" t="e">
        <f>+#REF!/#REF!-1</f>
        <v>#REF!</v>
      </c>
      <c r="AR47" s="22" t="e">
        <f>+#REF!/#REF!-1</f>
        <v>#REF!</v>
      </c>
      <c r="AS47" s="22" t="e">
        <f>+#REF!/#REF!-1</f>
        <v>#REF!</v>
      </c>
      <c r="AT47" s="22" t="e">
        <f>+#REF!/#REF!-1</f>
        <v>#REF!</v>
      </c>
      <c r="AU47" s="22" t="e">
        <f>+#REF!/#REF!-1</f>
        <v>#REF!</v>
      </c>
      <c r="AV47" s="22" t="e">
        <f>+#REF!/#REF!-1</f>
        <v>#REF!</v>
      </c>
      <c r="AW47" s="22" t="e">
        <f>+#REF!/#REF!-1</f>
        <v>#REF!</v>
      </c>
      <c r="AX47" s="22" t="e">
        <f>+#REF!/#REF!-1</f>
        <v>#REF!</v>
      </c>
      <c r="AY47" s="22" t="e">
        <f>+#REF!/#REF!-1</f>
        <v>#REF!</v>
      </c>
      <c r="AZ47" s="23" t="e">
        <f>AVERAGE(AP47:AY47)</f>
        <v>#REF!</v>
      </c>
      <c r="BA47" s="22" t="e">
        <f>AVERAGE(AU47:AY47)</f>
        <v>#REF!</v>
      </c>
      <c r="BB47" s="7"/>
      <c r="BC47" s="7"/>
      <c r="BD47" s="7"/>
      <c r="BE47" s="7"/>
      <c r="BF47" s="7"/>
      <c r="BG47" s="7"/>
      <c r="BH47" s="7"/>
    </row>
    <row r="48" spans="1:60" s="10" customForma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8"/>
      <c r="AY48" s="9"/>
      <c r="AZ48" s="7"/>
      <c r="BA48" s="7"/>
      <c r="BB48" s="7"/>
      <c r="BC48" s="7"/>
      <c r="BD48" s="7"/>
      <c r="BE48" s="7"/>
      <c r="BF48" s="7"/>
      <c r="BG48" s="7"/>
      <c r="BH48" s="7"/>
    </row>
    <row r="49" spans="42:52">
      <c r="AP49" s="24" t="e">
        <f>+#REF!/#REF!</f>
        <v>#REF!</v>
      </c>
      <c r="AQ49" s="24" t="e">
        <f>+#REF!/#REF!</f>
        <v>#REF!</v>
      </c>
      <c r="AR49" s="24" t="e">
        <f>+#REF!/#REF!</f>
        <v>#REF!</v>
      </c>
      <c r="AS49" s="24" t="e">
        <f>+#REF!/#REF!</f>
        <v>#REF!</v>
      </c>
      <c r="AT49" s="24" t="e">
        <f>+#REF!/#REF!</f>
        <v>#REF!</v>
      </c>
      <c r="AU49" s="24" t="e">
        <f>+#REF!/#REF!</f>
        <v>#REF!</v>
      </c>
      <c r="AV49" s="24" t="e">
        <f>+#REF!/#REF!</f>
        <v>#REF!</v>
      </c>
      <c r="AW49" s="24" t="e">
        <f>+#REF!/#REF!</f>
        <v>#REF!</v>
      </c>
      <c r="AX49" s="24" t="e">
        <f>+#REF!/#REF!</f>
        <v>#REF!</v>
      </c>
      <c r="AY49" s="24" t="e">
        <f>+#REF!/#REF!</f>
        <v>#REF!</v>
      </c>
      <c r="AZ49" s="7"/>
    </row>
    <row r="50" spans="42:52">
      <c r="AX50" s="8"/>
      <c r="AY50" s="9"/>
      <c r="AZ50" s="7"/>
    </row>
  </sheetData>
  <mergeCells count="1">
    <mergeCell ref="B5:C5"/>
  </mergeCells>
  <pageMargins left="0.23622047244094491" right="0" top="0.23622047244094491" bottom="0" header="0" footer="0"/>
  <pageSetup paperSize="9" scale="37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0"/>
  <sheetViews>
    <sheetView showGridLines="0" zoomScale="110" zoomScaleNormal="110" workbookViewId="0">
      <selection activeCell="X13" sqref="X13"/>
    </sheetView>
  </sheetViews>
  <sheetFormatPr baseColWidth="10" defaultColWidth="9.33203125" defaultRowHeight="11.25"/>
  <cols>
    <col min="1" max="1" width="16.6640625" customWidth="1"/>
    <col min="2" max="2" width="13.83203125" customWidth="1"/>
    <col min="3" max="6" width="12.33203125" bestFit="1" customWidth="1"/>
    <col min="7" max="7" width="16.1640625" customWidth="1"/>
    <col min="8" max="8" width="11.6640625" bestFit="1" customWidth="1"/>
    <col min="9" max="9" width="14.1640625" customWidth="1"/>
    <col min="10" max="52" width="8" customWidth="1"/>
  </cols>
  <sheetData>
    <row r="1" spans="1:52" ht="12.75">
      <c r="A1" s="1" t="s">
        <v>273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52" ht="12.75">
      <c r="A2" s="138" t="s">
        <v>224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52" ht="12.75">
      <c r="A3" s="1" t="s">
        <v>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52" ht="12.75">
      <c r="A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52" ht="14.25">
      <c r="A5" s="3" t="s">
        <v>274</v>
      </c>
    </row>
    <row r="8" spans="1:52" ht="18">
      <c r="A8" s="387" t="s">
        <v>229</v>
      </c>
      <c r="B8" s="388"/>
      <c r="C8" s="388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</row>
    <row r="9" spans="1:52">
      <c r="A9" s="150"/>
      <c r="B9" s="148">
        <v>1990</v>
      </c>
      <c r="C9" s="148">
        <v>1991</v>
      </c>
      <c r="D9" s="148">
        <v>1992</v>
      </c>
      <c r="E9" s="148">
        <v>1993</v>
      </c>
      <c r="F9" s="148">
        <v>1994</v>
      </c>
      <c r="G9" s="148">
        <v>1995</v>
      </c>
      <c r="H9" s="148">
        <v>1996</v>
      </c>
      <c r="I9" s="148">
        <v>1997</v>
      </c>
      <c r="J9" s="148">
        <v>1998</v>
      </c>
      <c r="K9" s="148">
        <v>1999</v>
      </c>
      <c r="L9" s="148">
        <v>2000</v>
      </c>
      <c r="M9" s="148">
        <v>2001</v>
      </c>
      <c r="N9" s="148">
        <v>2002</v>
      </c>
      <c r="O9" s="148">
        <v>2003</v>
      </c>
      <c r="P9" s="148">
        <v>2004</v>
      </c>
      <c r="Q9" s="148">
        <v>2005</v>
      </c>
      <c r="R9" s="148">
        <v>2006</v>
      </c>
      <c r="S9" s="148">
        <v>2007</v>
      </c>
      <c r="T9" s="148">
        <v>2008</v>
      </c>
      <c r="U9" s="148">
        <v>2009</v>
      </c>
      <c r="V9" s="148">
        <v>2010</v>
      </c>
      <c r="W9" s="148">
        <v>2011</v>
      </c>
      <c r="X9" s="148">
        <v>2012</v>
      </c>
      <c r="Y9" s="148">
        <v>2013</v>
      </c>
      <c r="Z9" s="148">
        <v>2014</v>
      </c>
      <c r="AA9" s="148">
        <v>2015</v>
      </c>
      <c r="AB9" s="148">
        <v>2016</v>
      </c>
      <c r="AC9" s="148">
        <v>2017</v>
      </c>
      <c r="AD9" s="148">
        <v>2018</v>
      </c>
      <c r="AE9" s="148">
        <v>2019</v>
      </c>
      <c r="AF9" s="148">
        <v>2020</v>
      </c>
      <c r="AG9" s="148">
        <v>2021</v>
      </c>
      <c r="AH9" s="148">
        <v>2022</v>
      </c>
      <c r="AI9" s="148">
        <v>2023</v>
      </c>
      <c r="AJ9" s="148">
        <v>2024</v>
      </c>
      <c r="AK9" s="148">
        <v>2025</v>
      </c>
      <c r="AL9" s="148">
        <v>2026</v>
      </c>
      <c r="AM9" s="148">
        <v>2027</v>
      </c>
      <c r="AN9" s="148">
        <v>2028</v>
      </c>
      <c r="AO9" s="148">
        <v>2029</v>
      </c>
      <c r="AP9" s="148">
        <v>2030</v>
      </c>
      <c r="AQ9" s="148">
        <v>2031</v>
      </c>
      <c r="AR9" s="148">
        <v>2032</v>
      </c>
      <c r="AS9" s="148">
        <v>2033</v>
      </c>
      <c r="AT9" s="148">
        <v>2034</v>
      </c>
      <c r="AU9" s="148">
        <v>2035</v>
      </c>
      <c r="AV9" s="148">
        <v>2036</v>
      </c>
      <c r="AW9" s="148">
        <v>2037</v>
      </c>
      <c r="AX9" s="148">
        <v>2038</v>
      </c>
      <c r="AY9" s="148">
        <v>2039</v>
      </c>
      <c r="AZ9" s="151">
        <v>2040</v>
      </c>
    </row>
    <row r="10" spans="1:52">
      <c r="A10" s="154" t="s">
        <v>1</v>
      </c>
      <c r="B10" s="152">
        <v>3153</v>
      </c>
      <c r="C10" s="152">
        <v>3179.5254041274502</v>
      </c>
      <c r="D10" s="152">
        <v>3206.2739598768871</v>
      </c>
      <c r="E10" s="152">
        <v>3233.2475445673581</v>
      </c>
      <c r="F10" s="152">
        <v>3260.4480513113272</v>
      </c>
      <c r="G10" s="152">
        <v>3287.8773891475425</v>
      </c>
      <c r="H10" s="152">
        <v>3344.2505371405409</v>
      </c>
      <c r="I10" s="152">
        <v>3401.5902454514912</v>
      </c>
      <c r="J10" s="152">
        <v>3459.9130864890931</v>
      </c>
      <c r="K10" s="152">
        <v>3519.235916808545</v>
      </c>
      <c r="L10" s="152">
        <v>3579.57588198345</v>
      </c>
      <c r="M10" s="152">
        <v>3644.2619076726392</v>
      </c>
      <c r="N10" s="152">
        <v>3710.1168656759951</v>
      </c>
      <c r="O10" s="152">
        <v>3777.1618796093303</v>
      </c>
      <c r="P10" s="152">
        <v>3845.4184548104267</v>
      </c>
      <c r="Q10" s="152">
        <v>3914.9084852370829</v>
      </c>
      <c r="R10" s="152">
        <v>3935.9814751560903</v>
      </c>
      <c r="S10" s="152">
        <v>3957.1678957991621</v>
      </c>
      <c r="T10" s="152">
        <v>3978.4683577359997</v>
      </c>
      <c r="U10" s="152">
        <v>3999.8834748228514</v>
      </c>
      <c r="V10" s="152">
        <v>4021.4138642202006</v>
      </c>
      <c r="W10" s="152">
        <v>4072.2041218785344</v>
      </c>
      <c r="X10" s="152">
        <v>4123.63585797209</v>
      </c>
      <c r="Y10" s="152">
        <v>4175.7171743416893</v>
      </c>
      <c r="Z10" s="152">
        <v>4228.4562751540025</v>
      </c>
      <c r="AA10" s="152">
        <v>4281.8614681939171</v>
      </c>
      <c r="AB10" s="152">
        <v>4335.9411661732365</v>
      </c>
      <c r="AC10" s="152">
        <v>4391.8501481436033</v>
      </c>
      <c r="AD10" s="152">
        <v>4448.480038019582</v>
      </c>
      <c r="AE10" s="152">
        <v>4505.8401314132561</v>
      </c>
      <c r="AF10" s="152">
        <v>4563.9398437972395</v>
      </c>
      <c r="AG10" s="152">
        <v>4600.7453287224553</v>
      </c>
      <c r="AH10" s="152">
        <v>4637.8476281910134</v>
      </c>
      <c r="AI10" s="152">
        <v>4675.249135837269</v>
      </c>
      <c r="AJ10" s="152">
        <v>4712.9522645988254</v>
      </c>
      <c r="AK10" s="152">
        <v>4750.9594468722071</v>
      </c>
      <c r="AL10" s="152">
        <v>4773.3341245393894</v>
      </c>
      <c r="AM10" s="152">
        <v>4795.8141759118853</v>
      </c>
      <c r="AN10" s="152">
        <v>4818.4000972479171</v>
      </c>
      <c r="AO10" s="152">
        <v>4841.0923871428395</v>
      </c>
      <c r="AP10" s="152">
        <v>4863.8915465401424</v>
      </c>
      <c r="AQ10" s="152">
        <v>4870.5762193278351</v>
      </c>
      <c r="AR10" s="152">
        <v>4877.2700791728157</v>
      </c>
      <c r="AS10" s="152">
        <v>4883.9731387012844</v>
      </c>
      <c r="AT10" s="152">
        <v>4890.6854105567954</v>
      </c>
      <c r="AU10" s="152">
        <v>4897.4069074002764</v>
      </c>
      <c r="AV10" s="152">
        <v>4884.9794804390485</v>
      </c>
      <c r="AW10" s="152">
        <v>4872.5835887257181</v>
      </c>
      <c r="AX10" s="152">
        <v>4860.219152237938</v>
      </c>
      <c r="AY10" s="152">
        <v>4847.8860911564243</v>
      </c>
      <c r="AZ10" s="152">
        <v>4835.5843258644363</v>
      </c>
    </row>
    <row r="11" spans="1:52">
      <c r="A11" s="154" t="s">
        <v>2</v>
      </c>
      <c r="B11" s="152">
        <v>1767</v>
      </c>
      <c r="C11" s="152">
        <v>1796.5243532374022</v>
      </c>
      <c r="D11" s="152">
        <v>1826.5420213780794</v>
      </c>
      <c r="E11" s="152">
        <v>1857.0612470951849</v>
      </c>
      <c r="F11" s="152">
        <v>1888.090410786599</v>
      </c>
      <c r="G11" s="152">
        <v>1919.6380328761388</v>
      </c>
      <c r="H11" s="152">
        <v>1969.4066383674317</v>
      </c>
      <c r="I11" s="152">
        <v>2020.46554653565</v>
      </c>
      <c r="J11" s="152">
        <v>2072.8482098149466</v>
      </c>
      <c r="K11" s="152">
        <v>2126.5889479284997</v>
      </c>
      <c r="L11" s="152">
        <v>2181.7229703738803</v>
      </c>
      <c r="M11" s="152">
        <v>2241.8144647063273</v>
      </c>
      <c r="N11" s="152">
        <v>2303.5610672904363</v>
      </c>
      <c r="O11" s="152">
        <v>2367.0083649992771</v>
      </c>
      <c r="P11" s="152">
        <v>2432.2032003114036</v>
      </c>
      <c r="Q11" s="152">
        <v>2499.1937058941658</v>
      </c>
      <c r="R11" s="152">
        <v>2570.0688800077301</v>
      </c>
      <c r="S11" s="152">
        <v>2642.9540184925158</v>
      </c>
      <c r="T11" s="152">
        <v>2717.9061223622648</v>
      </c>
      <c r="U11" s="152">
        <v>2794.9838091347788</v>
      </c>
      <c r="V11" s="152">
        <v>2874.2473586747074</v>
      </c>
      <c r="W11" s="152">
        <v>2926.7709970162214</v>
      </c>
      <c r="X11" s="152">
        <v>2980.2544457847343</v>
      </c>
      <c r="Y11" s="152">
        <v>3034.715244436477</v>
      </c>
      <c r="Z11" s="152">
        <v>3090.1712529415195</v>
      </c>
      <c r="AA11" s="152">
        <v>3146.6406576408012</v>
      </c>
      <c r="AB11" s="152">
        <v>3204.1419772101917</v>
      </c>
      <c r="AC11" s="152">
        <v>3283.6587265568955</v>
      </c>
      <c r="AD11" s="152">
        <v>3365.148832100559</v>
      </c>
      <c r="AE11" s="152">
        <v>3448.6612663496421</v>
      </c>
      <c r="AF11" s="152">
        <v>3534.246217156589</v>
      </c>
      <c r="AG11" s="152">
        <v>3597.2144475398709</v>
      </c>
      <c r="AH11" s="152">
        <v>3661.3045573265613</v>
      </c>
      <c r="AI11" s="152">
        <v>3726.5365345866458</v>
      </c>
      <c r="AJ11" s="152">
        <v>3792.9307235094411</v>
      </c>
      <c r="AK11" s="152">
        <v>3860.5078307484268</v>
      </c>
      <c r="AL11" s="152">
        <v>3916.4221172325142</v>
      </c>
      <c r="AM11" s="152">
        <v>3973.1462472838452</v>
      </c>
      <c r="AN11" s="152">
        <v>4030.6919504020634</v>
      </c>
      <c r="AO11" s="152">
        <v>4089.0711259729087</v>
      </c>
      <c r="AP11" s="152">
        <v>4148.2958457287887</v>
      </c>
      <c r="AQ11" s="152">
        <v>4202.4337522572614</v>
      </c>
      <c r="AR11" s="152">
        <v>4257.2781929945477</v>
      </c>
      <c r="AS11" s="152">
        <v>4312.8383886626925</v>
      </c>
      <c r="AT11" s="152">
        <v>4369.1236803200454</v>
      </c>
      <c r="AU11" s="152">
        <v>4426.1435309317239</v>
      </c>
      <c r="AV11" s="152">
        <v>4480.8484181972235</v>
      </c>
      <c r="AW11" s="152">
        <v>4536.2294301003039</v>
      </c>
      <c r="AX11" s="152">
        <v>4592.2949231982739</v>
      </c>
      <c r="AY11" s="152">
        <v>4649.0533573312505</v>
      </c>
      <c r="AZ11" s="152">
        <v>4706.5132968986754</v>
      </c>
    </row>
    <row r="12" spans="1:52">
      <c r="A12" s="154" t="s">
        <v>3</v>
      </c>
      <c r="B12" s="152">
        <v>2246</v>
      </c>
      <c r="C12" s="152">
        <v>2246.7808885980435</v>
      </c>
      <c r="D12" s="152">
        <v>2247.5620486951975</v>
      </c>
      <c r="E12" s="152">
        <v>2248.3434803858572</v>
      </c>
      <c r="F12" s="152">
        <v>2249.1251837644495</v>
      </c>
      <c r="G12" s="152">
        <v>2249.9071589254349</v>
      </c>
      <c r="H12" s="152">
        <v>2276.2456305366873</v>
      </c>
      <c r="I12" s="152">
        <v>2302.8924326868528</v>
      </c>
      <c r="J12" s="152">
        <v>2329.8511748382662</v>
      </c>
      <c r="K12" s="152">
        <v>2357.1255087073259</v>
      </c>
      <c r="L12" s="152">
        <v>2384.7191287591404</v>
      </c>
      <c r="M12" s="152">
        <v>2518.7073718067318</v>
      </c>
      <c r="N12" s="152">
        <v>2660.2239015437171</v>
      </c>
      <c r="O12" s="152">
        <v>2809.6917035932274</v>
      </c>
      <c r="P12" s="152">
        <v>2967.5575295220615</v>
      </c>
      <c r="Q12" s="152">
        <v>3134.2932321581225</v>
      </c>
      <c r="R12" s="152">
        <v>3228.7009487512464</v>
      </c>
      <c r="S12" s="152">
        <v>3325.9523102404132</v>
      </c>
      <c r="T12" s="152">
        <v>3426.1329697542715</v>
      </c>
      <c r="U12" s="152">
        <v>3529.3311603703442</v>
      </c>
      <c r="V12" s="152">
        <v>3635.6377728253974</v>
      </c>
      <c r="W12" s="152">
        <v>3651.5233572370748</v>
      </c>
      <c r="X12" s="152">
        <v>3667.478352246801</v>
      </c>
      <c r="Y12" s="152">
        <v>3683.5030611377915</v>
      </c>
      <c r="Z12" s="152">
        <v>3699.5977885184302</v>
      </c>
      <c r="AA12" s="152">
        <v>3715.7628403280587</v>
      </c>
      <c r="AB12" s="152">
        <v>3731.9985238427953</v>
      </c>
      <c r="AC12" s="152">
        <v>3723.2291426177644</v>
      </c>
      <c r="AD12" s="152">
        <v>3714.4803675228213</v>
      </c>
      <c r="AE12" s="152">
        <v>3705.752150138062</v>
      </c>
      <c r="AF12" s="152">
        <v>3697.0444421573593</v>
      </c>
      <c r="AG12" s="152">
        <v>3723.005997216675</v>
      </c>
      <c r="AH12" s="152">
        <v>3749.1498606987439</v>
      </c>
      <c r="AI12" s="152">
        <v>3775.4773128181346</v>
      </c>
      <c r="AJ12" s="152">
        <v>3801.9896427793965</v>
      </c>
      <c r="AK12" s="152">
        <v>3828.6881488401905</v>
      </c>
      <c r="AL12" s="152">
        <v>3827.1973666957283</v>
      </c>
      <c r="AM12" s="152">
        <v>3825.7071650193834</v>
      </c>
      <c r="AN12" s="152">
        <v>3824.2175435851382</v>
      </c>
      <c r="AO12" s="152">
        <v>3822.7285021670632</v>
      </c>
      <c r="AP12" s="152">
        <v>3821.2400405393159</v>
      </c>
      <c r="AQ12" s="152">
        <v>3817.249040818449</v>
      </c>
      <c r="AR12" s="152">
        <v>3813.2622093986051</v>
      </c>
      <c r="AS12" s="152">
        <v>3809.2795419263061</v>
      </c>
      <c r="AT12" s="152">
        <v>3805.3010340526193</v>
      </c>
      <c r="AU12" s="152">
        <v>3801.3266814331555</v>
      </c>
      <c r="AV12" s="152">
        <v>3793.3470173689107</v>
      </c>
      <c r="AW12" s="152">
        <v>3785.3841040456346</v>
      </c>
      <c r="AX12" s="152">
        <v>3777.4379063005281</v>
      </c>
      <c r="AY12" s="152">
        <v>3769.5083890446053</v>
      </c>
      <c r="AZ12" s="152">
        <v>3761.5955172625381</v>
      </c>
    </row>
    <row r="13" spans="1:52">
      <c r="A13" s="154" t="s">
        <v>4</v>
      </c>
      <c r="B13" s="152">
        <v>453</v>
      </c>
      <c r="C13" s="152">
        <v>466.71802050216769</v>
      </c>
      <c r="D13" s="152">
        <v>480.85145841382297</v>
      </c>
      <c r="E13" s="152">
        <v>495.41289365668842</v>
      </c>
      <c r="F13" s="152">
        <v>510.41528710529917</v>
      </c>
      <c r="G13" s="152">
        <v>525.87199212324674</v>
      </c>
      <c r="H13" s="152">
        <v>537.06620527976679</v>
      </c>
      <c r="I13" s="152">
        <v>548.49870914214409</v>
      </c>
      <c r="J13" s="152">
        <v>560.17457619378627</v>
      </c>
      <c r="K13" s="152">
        <v>572.0989868958244</v>
      </c>
      <c r="L13" s="152">
        <v>584.27723198562978</v>
      </c>
      <c r="M13" s="152">
        <v>592.41495053133247</v>
      </c>
      <c r="N13" s="152">
        <v>600.66600990139693</v>
      </c>
      <c r="O13" s="152">
        <v>609.03198868844652</v>
      </c>
      <c r="P13" s="152">
        <v>617.51448747148663</v>
      </c>
      <c r="Q13" s="152">
        <v>626.11512912212743</v>
      </c>
      <c r="R13" s="152">
        <v>626.07351539235674</v>
      </c>
      <c r="S13" s="152">
        <v>626.03190442837524</v>
      </c>
      <c r="T13" s="152">
        <v>625.99029622999922</v>
      </c>
      <c r="U13" s="152">
        <v>625.94869079704483</v>
      </c>
      <c r="V13" s="152">
        <v>625.90708812932837</v>
      </c>
      <c r="W13" s="152">
        <v>620.13405760018497</v>
      </c>
      <c r="X13" s="152">
        <v>614.41427440139228</v>
      </c>
      <c r="Y13" s="152">
        <v>608.74724740819772</v>
      </c>
      <c r="Z13" s="152">
        <v>603.13249002571968</v>
      </c>
      <c r="AA13" s="152">
        <v>597.56952014716592</v>
      </c>
      <c r="AB13" s="152">
        <v>592.05786011243845</v>
      </c>
      <c r="AC13" s="152">
        <v>611.47925862197053</v>
      </c>
      <c r="AD13" s="152">
        <v>631.53774135160643</v>
      </c>
      <c r="AE13" s="152">
        <v>652.25420670901258</v>
      </c>
      <c r="AF13" s="152">
        <v>673.65023863671763</v>
      </c>
      <c r="AG13" s="152">
        <v>673.87553482573423</v>
      </c>
      <c r="AH13" s="152">
        <v>674.10090636301004</v>
      </c>
      <c r="AI13" s="152">
        <v>674.32635327374453</v>
      </c>
      <c r="AJ13" s="152">
        <v>674.55187558314572</v>
      </c>
      <c r="AK13" s="152">
        <v>674.77747331643013</v>
      </c>
      <c r="AL13" s="152">
        <v>693.21206135668922</v>
      </c>
      <c r="AM13" s="152">
        <v>712.15027325763219</v>
      </c>
      <c r="AN13" s="152">
        <v>731.60586777494666</v>
      </c>
      <c r="AO13" s="152">
        <v>751.59297954674537</v>
      </c>
      <c r="AP13" s="152">
        <v>772.12612936248922</v>
      </c>
      <c r="AQ13" s="152">
        <v>783.36559822885215</v>
      </c>
      <c r="AR13" s="152">
        <v>794.76867464014072</v>
      </c>
      <c r="AS13" s="152">
        <v>806.33774015273229</v>
      </c>
      <c r="AT13" s="152">
        <v>818.07521099017538</v>
      </c>
      <c r="AU13" s="152">
        <v>829.98353854782329</v>
      </c>
      <c r="AV13" s="152">
        <v>845.71375133327047</v>
      </c>
      <c r="AW13" s="152">
        <v>861.74209002457405</v>
      </c>
      <c r="AX13" s="152">
        <v>878.07420483492285</v>
      </c>
      <c r="AY13" s="152">
        <v>894.71585306282907</v>
      </c>
      <c r="AZ13" s="152">
        <v>911.67290112165688</v>
      </c>
    </row>
    <row r="14" spans="1:52">
      <c r="A14" s="154" t="s">
        <v>275</v>
      </c>
      <c r="B14" s="152">
        <v>487</v>
      </c>
      <c r="C14" s="152">
        <v>501.20627957935591</v>
      </c>
      <c r="D14" s="152">
        <v>515.8269706155636</v>
      </c>
      <c r="E14" s="152">
        <v>530.87416190742579</v>
      </c>
      <c r="F14" s="152">
        <v>546.36029489615919</v>
      </c>
      <c r="G14" s="152">
        <v>562.29817395232794</v>
      </c>
      <c r="H14" s="152">
        <v>569.8542415006392</v>
      </c>
      <c r="I14" s="152">
        <v>577.51184620386118</v>
      </c>
      <c r="J14" s="152">
        <v>585.27235250107037</v>
      </c>
      <c r="K14" s="152">
        <v>593.13714316644439</v>
      </c>
      <c r="L14" s="152">
        <v>601.10761955564578</v>
      </c>
      <c r="M14" s="152">
        <v>612.59191701257419</v>
      </c>
      <c r="N14" s="152">
        <v>624.2956245780897</v>
      </c>
      <c r="O14" s="152">
        <v>636.22293413209877</v>
      </c>
      <c r="P14" s="152">
        <v>648.37811764132471</v>
      </c>
      <c r="Q14" s="152">
        <v>660.7655286893845</v>
      </c>
      <c r="R14" s="152">
        <v>682.82375263114716</v>
      </c>
      <c r="S14" s="152">
        <v>705.61834253381289</v>
      </c>
      <c r="T14" s="152">
        <v>729.17388037777175</v>
      </c>
      <c r="U14" s="152">
        <v>753.51576875950957</v>
      </c>
      <c r="V14" s="152">
        <v>778.67025828609621</v>
      </c>
      <c r="W14" s="152">
        <v>799.20462708126638</v>
      </c>
      <c r="X14" s="152">
        <v>820.28050917725807</v>
      </c>
      <c r="Y14" s="152">
        <v>841.91218485986394</v>
      </c>
      <c r="Z14" s="152">
        <v>864.11431100130949</v>
      </c>
      <c r="AA14" s="152">
        <v>886.90193099124076</v>
      </c>
      <c r="AB14" s="152">
        <v>910.29048492960226</v>
      </c>
      <c r="AC14" s="152">
        <v>935.34771669223562</v>
      </c>
      <c r="AD14" s="152">
        <v>961.09468966825193</v>
      </c>
      <c r="AE14" s="152">
        <v>987.55039011063991</v>
      </c>
      <c r="AF14" s="152">
        <v>1014.7343268999989</v>
      </c>
      <c r="AG14" s="152">
        <v>1032.2225279426038</v>
      </c>
      <c r="AH14" s="152">
        <v>1050.0121252892452</v>
      </c>
      <c r="AI14" s="152">
        <v>1068.1083132839192</v>
      </c>
      <c r="AJ14" s="152">
        <v>1086.5163757913263</v>
      </c>
      <c r="AK14" s="152">
        <v>1105.2416877396963</v>
      </c>
      <c r="AL14" s="152">
        <v>1115.9668215883678</v>
      </c>
      <c r="AM14" s="152">
        <v>1126.7960308599515</v>
      </c>
      <c r="AN14" s="152">
        <v>1137.73032548997</v>
      </c>
      <c r="AO14" s="152">
        <v>1148.7707252142395</v>
      </c>
      <c r="AP14" s="152">
        <v>1159.9182596639716</v>
      </c>
      <c r="AQ14" s="152">
        <v>1167.6249813353418</v>
      </c>
      <c r="AR14" s="152">
        <v>1175.3829079588068</v>
      </c>
      <c r="AS14" s="152">
        <v>1183.1923797499901</v>
      </c>
      <c r="AT14" s="152">
        <v>1191.0537391849739</v>
      </c>
      <c r="AU14" s="152">
        <v>1198.9673310153175</v>
      </c>
      <c r="AV14" s="152">
        <v>1207.2788625898052</v>
      </c>
      <c r="AW14" s="152">
        <v>1215.648011711766</v>
      </c>
      <c r="AX14" s="152">
        <v>1224.0751777999774</v>
      </c>
      <c r="AY14" s="152">
        <v>1232.5607630420836</v>
      </c>
      <c r="AZ14" s="152">
        <v>1241.105172413791</v>
      </c>
    </row>
    <row r="15" spans="1:52">
      <c r="A15" s="154" t="s">
        <v>6</v>
      </c>
      <c r="B15" s="150">
        <v>35</v>
      </c>
      <c r="C15" s="152">
        <v>36.768232463287838</v>
      </c>
      <c r="D15" s="152">
        <v>38.625797670696386</v>
      </c>
      <c r="E15" s="152">
        <v>40.577208795316757</v>
      </c>
      <c r="F15" s="152">
        <v>42.627207019930694</v>
      </c>
      <c r="G15" s="152">
        <v>44.780773056271606</v>
      </c>
      <c r="H15" s="152">
        <v>47.323609822815264</v>
      </c>
      <c r="I15" s="152">
        <v>50.010839336066553</v>
      </c>
      <c r="J15" s="152">
        <v>52.850660811003053</v>
      </c>
      <c r="K15" s="152">
        <v>55.851739047805069</v>
      </c>
      <c r="L15" s="152">
        <v>59.023230869701408</v>
      </c>
      <c r="M15" s="152">
        <v>66.063081001694783</v>
      </c>
      <c r="N15" s="152">
        <v>73.942591876596893</v>
      </c>
      <c r="O15" s="152">
        <v>82.761911956372572</v>
      </c>
      <c r="P15" s="152">
        <v>92.633134663518163</v>
      </c>
      <c r="Q15" s="152">
        <v>103.68172308673657</v>
      </c>
      <c r="R15" s="152">
        <v>122.02371616163043</v>
      </c>
      <c r="S15" s="152">
        <v>143.61053098469307</v>
      </c>
      <c r="T15" s="152">
        <v>169.01619831334528</v>
      </c>
      <c r="U15" s="152">
        <v>198.91629880082306</v>
      </c>
      <c r="V15" s="152">
        <v>234.10592785469203</v>
      </c>
      <c r="W15" s="152">
        <v>265.83357417257139</v>
      </c>
      <c r="X15" s="152">
        <v>301.86116944986907</v>
      </c>
      <c r="Y15" s="152">
        <v>342.77147235920631</v>
      </c>
      <c r="Z15" s="152">
        <v>389.22622103870964</v>
      </c>
      <c r="AA15" s="152">
        <v>441.97683693266515</v>
      </c>
      <c r="AB15" s="152">
        <v>501.87657929031531</v>
      </c>
      <c r="AC15" s="152">
        <v>562.87129716192624</v>
      </c>
      <c r="AD15" s="152">
        <v>631.27890450030259</v>
      </c>
      <c r="AE15" s="152">
        <v>708.00031423961263</v>
      </c>
      <c r="AF15" s="152">
        <v>794.04593023771804</v>
      </c>
      <c r="AG15" s="152">
        <v>855.78642871809882</v>
      </c>
      <c r="AH15" s="152">
        <v>922.32751745081521</v>
      </c>
      <c r="AI15" s="152">
        <v>994.04246304916057</v>
      </c>
      <c r="AJ15" s="152">
        <v>1071.3335552167725</v>
      </c>
      <c r="AK15" s="152">
        <v>1154.6343634181824</v>
      </c>
      <c r="AL15" s="152">
        <v>1224.9768113239193</v>
      </c>
      <c r="AM15" s="152">
        <v>1299.6046504618407</v>
      </c>
      <c r="AN15" s="152">
        <v>1378.7789547433565</v>
      </c>
      <c r="AO15" s="152">
        <v>1462.776703182474</v>
      </c>
      <c r="AP15" s="152">
        <v>1551.8917488638849</v>
      </c>
      <c r="AQ15" s="152">
        <v>1633.679329319863</v>
      </c>
      <c r="AR15" s="152">
        <v>1719.7772673260633</v>
      </c>
      <c r="AS15" s="152">
        <v>1810.4127267392373</v>
      </c>
      <c r="AT15" s="152">
        <v>1905.8248433737326</v>
      </c>
      <c r="AU15" s="152">
        <v>2006.2653559459166</v>
      </c>
      <c r="AV15" s="152">
        <v>2101.0256643224247</v>
      </c>
      <c r="AW15" s="152">
        <v>2200.2617096780909</v>
      </c>
      <c r="AX15" s="152">
        <v>2304.1848908765301</v>
      </c>
      <c r="AY15" s="152">
        <v>2413.016591612849</v>
      </c>
      <c r="AZ15" s="152">
        <v>2526.9886520191121</v>
      </c>
    </row>
    <row r="19" spans="2:29" ht="14.25">
      <c r="B19" s="3" t="s">
        <v>230</v>
      </c>
    </row>
    <row r="20" spans="2:29">
      <c r="Y20" s="394"/>
      <c r="Z20" s="394"/>
      <c r="AA20" s="394"/>
      <c r="AB20" s="394"/>
      <c r="AC20" s="394"/>
    </row>
  </sheetData>
  <mergeCells count="1">
    <mergeCell ref="Y20:AC20"/>
  </mergeCells>
  <hyperlinks>
    <hyperlink ref="A2" r:id="rId1"/>
  </hyperlinks>
  <pageMargins left="0.75" right="0.75" top="1" bottom="1" header="0.5" footer="0.5"/>
  <pageSetup paperSize="9" scale="64" orientation="portrait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0"/>
  <sheetViews>
    <sheetView topLeftCell="A4" zoomScale="110" zoomScaleNormal="110" workbookViewId="0">
      <selection activeCell="C13" sqref="C13"/>
    </sheetView>
  </sheetViews>
  <sheetFormatPr baseColWidth="10" defaultColWidth="10.6640625" defaultRowHeight="12.75"/>
  <cols>
    <col min="1" max="1" width="14.83203125" style="26" customWidth="1"/>
    <col min="2" max="2" width="11.5" style="26" customWidth="1"/>
    <col min="3" max="3" width="11.33203125" style="26" customWidth="1"/>
    <col min="4" max="14" width="10.6640625" style="26"/>
    <col min="15" max="15" width="26.33203125" style="26" bestFit="1" customWidth="1"/>
    <col min="16" max="256" width="10.6640625" style="26"/>
    <col min="257" max="257" width="17.6640625" style="26" customWidth="1"/>
    <col min="258" max="258" width="22.1640625" style="26" customWidth="1"/>
    <col min="259" max="270" width="10.6640625" style="26"/>
    <col min="271" max="271" width="26.33203125" style="26" bestFit="1" customWidth="1"/>
    <col min="272" max="512" width="10.6640625" style="26"/>
    <col min="513" max="513" width="17.6640625" style="26" customWidth="1"/>
    <col min="514" max="514" width="22.1640625" style="26" customWidth="1"/>
    <col min="515" max="526" width="10.6640625" style="26"/>
    <col min="527" max="527" width="26.33203125" style="26" bestFit="1" customWidth="1"/>
    <col min="528" max="768" width="10.6640625" style="26"/>
    <col min="769" max="769" width="17.6640625" style="26" customWidth="1"/>
    <col min="770" max="770" width="22.1640625" style="26" customWidth="1"/>
    <col min="771" max="782" width="10.6640625" style="26"/>
    <col min="783" max="783" width="26.33203125" style="26" bestFit="1" customWidth="1"/>
    <col min="784" max="1024" width="10.6640625" style="26"/>
    <col min="1025" max="1025" width="17.6640625" style="26" customWidth="1"/>
    <col min="1026" max="1026" width="22.1640625" style="26" customWidth="1"/>
    <col min="1027" max="1038" width="10.6640625" style="26"/>
    <col min="1039" max="1039" width="26.33203125" style="26" bestFit="1" customWidth="1"/>
    <col min="1040" max="1280" width="10.6640625" style="26"/>
    <col min="1281" max="1281" width="17.6640625" style="26" customWidth="1"/>
    <col min="1282" max="1282" width="22.1640625" style="26" customWidth="1"/>
    <col min="1283" max="1294" width="10.6640625" style="26"/>
    <col min="1295" max="1295" width="26.33203125" style="26" bestFit="1" customWidth="1"/>
    <col min="1296" max="1536" width="10.6640625" style="26"/>
    <col min="1537" max="1537" width="17.6640625" style="26" customWidth="1"/>
    <col min="1538" max="1538" width="22.1640625" style="26" customWidth="1"/>
    <col min="1539" max="1550" width="10.6640625" style="26"/>
    <col min="1551" max="1551" width="26.33203125" style="26" bestFit="1" customWidth="1"/>
    <col min="1552" max="1792" width="10.6640625" style="26"/>
    <col min="1793" max="1793" width="17.6640625" style="26" customWidth="1"/>
    <col min="1794" max="1794" width="22.1640625" style="26" customWidth="1"/>
    <col min="1795" max="1806" width="10.6640625" style="26"/>
    <col min="1807" max="1807" width="26.33203125" style="26" bestFit="1" customWidth="1"/>
    <col min="1808" max="2048" width="10.6640625" style="26"/>
    <col min="2049" max="2049" width="17.6640625" style="26" customWidth="1"/>
    <col min="2050" max="2050" width="22.1640625" style="26" customWidth="1"/>
    <col min="2051" max="2062" width="10.6640625" style="26"/>
    <col min="2063" max="2063" width="26.33203125" style="26" bestFit="1" customWidth="1"/>
    <col min="2064" max="2304" width="10.6640625" style="26"/>
    <col min="2305" max="2305" width="17.6640625" style="26" customWidth="1"/>
    <col min="2306" max="2306" width="22.1640625" style="26" customWidth="1"/>
    <col min="2307" max="2318" width="10.6640625" style="26"/>
    <col min="2319" max="2319" width="26.33203125" style="26" bestFit="1" customWidth="1"/>
    <col min="2320" max="2560" width="10.6640625" style="26"/>
    <col min="2561" max="2561" width="17.6640625" style="26" customWidth="1"/>
    <col min="2562" max="2562" width="22.1640625" style="26" customWidth="1"/>
    <col min="2563" max="2574" width="10.6640625" style="26"/>
    <col min="2575" max="2575" width="26.33203125" style="26" bestFit="1" customWidth="1"/>
    <col min="2576" max="2816" width="10.6640625" style="26"/>
    <col min="2817" max="2817" width="17.6640625" style="26" customWidth="1"/>
    <col min="2818" max="2818" width="22.1640625" style="26" customWidth="1"/>
    <col min="2819" max="2830" width="10.6640625" style="26"/>
    <col min="2831" max="2831" width="26.33203125" style="26" bestFit="1" customWidth="1"/>
    <col min="2832" max="3072" width="10.6640625" style="26"/>
    <col min="3073" max="3073" width="17.6640625" style="26" customWidth="1"/>
    <col min="3074" max="3074" width="22.1640625" style="26" customWidth="1"/>
    <col min="3075" max="3086" width="10.6640625" style="26"/>
    <col min="3087" max="3087" width="26.33203125" style="26" bestFit="1" customWidth="1"/>
    <col min="3088" max="3328" width="10.6640625" style="26"/>
    <col min="3329" max="3329" width="17.6640625" style="26" customWidth="1"/>
    <col min="3330" max="3330" width="22.1640625" style="26" customWidth="1"/>
    <col min="3331" max="3342" width="10.6640625" style="26"/>
    <col min="3343" max="3343" width="26.33203125" style="26" bestFit="1" customWidth="1"/>
    <col min="3344" max="3584" width="10.6640625" style="26"/>
    <col min="3585" max="3585" width="17.6640625" style="26" customWidth="1"/>
    <col min="3586" max="3586" width="22.1640625" style="26" customWidth="1"/>
    <col min="3587" max="3598" width="10.6640625" style="26"/>
    <col min="3599" max="3599" width="26.33203125" style="26" bestFit="1" customWidth="1"/>
    <col min="3600" max="3840" width="10.6640625" style="26"/>
    <col min="3841" max="3841" width="17.6640625" style="26" customWidth="1"/>
    <col min="3842" max="3842" width="22.1640625" style="26" customWidth="1"/>
    <col min="3843" max="3854" width="10.6640625" style="26"/>
    <col min="3855" max="3855" width="26.33203125" style="26" bestFit="1" customWidth="1"/>
    <col min="3856" max="4096" width="10.6640625" style="26"/>
    <col min="4097" max="4097" width="17.6640625" style="26" customWidth="1"/>
    <col min="4098" max="4098" width="22.1640625" style="26" customWidth="1"/>
    <col min="4099" max="4110" width="10.6640625" style="26"/>
    <col min="4111" max="4111" width="26.33203125" style="26" bestFit="1" customWidth="1"/>
    <col min="4112" max="4352" width="10.6640625" style="26"/>
    <col min="4353" max="4353" width="17.6640625" style="26" customWidth="1"/>
    <col min="4354" max="4354" width="22.1640625" style="26" customWidth="1"/>
    <col min="4355" max="4366" width="10.6640625" style="26"/>
    <col min="4367" max="4367" width="26.33203125" style="26" bestFit="1" customWidth="1"/>
    <col min="4368" max="4608" width="10.6640625" style="26"/>
    <col min="4609" max="4609" width="17.6640625" style="26" customWidth="1"/>
    <col min="4610" max="4610" width="22.1640625" style="26" customWidth="1"/>
    <col min="4611" max="4622" width="10.6640625" style="26"/>
    <col min="4623" max="4623" width="26.33203125" style="26" bestFit="1" customWidth="1"/>
    <col min="4624" max="4864" width="10.6640625" style="26"/>
    <col min="4865" max="4865" width="17.6640625" style="26" customWidth="1"/>
    <col min="4866" max="4866" width="22.1640625" style="26" customWidth="1"/>
    <col min="4867" max="4878" width="10.6640625" style="26"/>
    <col min="4879" max="4879" width="26.33203125" style="26" bestFit="1" customWidth="1"/>
    <col min="4880" max="5120" width="10.6640625" style="26"/>
    <col min="5121" max="5121" width="17.6640625" style="26" customWidth="1"/>
    <col min="5122" max="5122" width="22.1640625" style="26" customWidth="1"/>
    <col min="5123" max="5134" width="10.6640625" style="26"/>
    <col min="5135" max="5135" width="26.33203125" style="26" bestFit="1" customWidth="1"/>
    <col min="5136" max="5376" width="10.6640625" style="26"/>
    <col min="5377" max="5377" width="17.6640625" style="26" customWidth="1"/>
    <col min="5378" max="5378" width="22.1640625" style="26" customWidth="1"/>
    <col min="5379" max="5390" width="10.6640625" style="26"/>
    <col min="5391" max="5391" width="26.33203125" style="26" bestFit="1" customWidth="1"/>
    <col min="5392" max="5632" width="10.6640625" style="26"/>
    <col min="5633" max="5633" width="17.6640625" style="26" customWidth="1"/>
    <col min="5634" max="5634" width="22.1640625" style="26" customWidth="1"/>
    <col min="5635" max="5646" width="10.6640625" style="26"/>
    <col min="5647" max="5647" width="26.33203125" style="26" bestFit="1" customWidth="1"/>
    <col min="5648" max="5888" width="10.6640625" style="26"/>
    <col min="5889" max="5889" width="17.6640625" style="26" customWidth="1"/>
    <col min="5890" max="5890" width="22.1640625" style="26" customWidth="1"/>
    <col min="5891" max="5902" width="10.6640625" style="26"/>
    <col min="5903" max="5903" width="26.33203125" style="26" bestFit="1" customWidth="1"/>
    <col min="5904" max="6144" width="10.6640625" style="26"/>
    <col min="6145" max="6145" width="17.6640625" style="26" customWidth="1"/>
    <col min="6146" max="6146" width="22.1640625" style="26" customWidth="1"/>
    <col min="6147" max="6158" width="10.6640625" style="26"/>
    <col min="6159" max="6159" width="26.33203125" style="26" bestFit="1" customWidth="1"/>
    <col min="6160" max="6400" width="10.6640625" style="26"/>
    <col min="6401" max="6401" width="17.6640625" style="26" customWidth="1"/>
    <col min="6402" max="6402" width="22.1640625" style="26" customWidth="1"/>
    <col min="6403" max="6414" width="10.6640625" style="26"/>
    <col min="6415" max="6415" width="26.33203125" style="26" bestFit="1" customWidth="1"/>
    <col min="6416" max="6656" width="10.6640625" style="26"/>
    <col min="6657" max="6657" width="17.6640625" style="26" customWidth="1"/>
    <col min="6658" max="6658" width="22.1640625" style="26" customWidth="1"/>
    <col min="6659" max="6670" width="10.6640625" style="26"/>
    <col min="6671" max="6671" width="26.33203125" style="26" bestFit="1" customWidth="1"/>
    <col min="6672" max="6912" width="10.6640625" style="26"/>
    <col min="6913" max="6913" width="17.6640625" style="26" customWidth="1"/>
    <col min="6914" max="6914" width="22.1640625" style="26" customWidth="1"/>
    <col min="6915" max="6926" width="10.6640625" style="26"/>
    <col min="6927" max="6927" width="26.33203125" style="26" bestFit="1" customWidth="1"/>
    <col min="6928" max="7168" width="10.6640625" style="26"/>
    <col min="7169" max="7169" width="17.6640625" style="26" customWidth="1"/>
    <col min="7170" max="7170" width="22.1640625" style="26" customWidth="1"/>
    <col min="7171" max="7182" width="10.6640625" style="26"/>
    <col min="7183" max="7183" width="26.33203125" style="26" bestFit="1" customWidth="1"/>
    <col min="7184" max="7424" width="10.6640625" style="26"/>
    <col min="7425" max="7425" width="17.6640625" style="26" customWidth="1"/>
    <col min="7426" max="7426" width="22.1640625" style="26" customWidth="1"/>
    <col min="7427" max="7438" width="10.6640625" style="26"/>
    <col min="7439" max="7439" width="26.33203125" style="26" bestFit="1" customWidth="1"/>
    <col min="7440" max="7680" width="10.6640625" style="26"/>
    <col min="7681" max="7681" width="17.6640625" style="26" customWidth="1"/>
    <col min="7682" max="7682" width="22.1640625" style="26" customWidth="1"/>
    <col min="7683" max="7694" width="10.6640625" style="26"/>
    <col min="7695" max="7695" width="26.33203125" style="26" bestFit="1" customWidth="1"/>
    <col min="7696" max="7936" width="10.6640625" style="26"/>
    <col min="7937" max="7937" width="17.6640625" style="26" customWidth="1"/>
    <col min="7938" max="7938" width="22.1640625" style="26" customWidth="1"/>
    <col min="7939" max="7950" width="10.6640625" style="26"/>
    <col min="7951" max="7951" width="26.33203125" style="26" bestFit="1" customWidth="1"/>
    <col min="7952" max="8192" width="10.6640625" style="26"/>
    <col min="8193" max="8193" width="17.6640625" style="26" customWidth="1"/>
    <col min="8194" max="8194" width="22.1640625" style="26" customWidth="1"/>
    <col min="8195" max="8206" width="10.6640625" style="26"/>
    <col min="8207" max="8207" width="26.33203125" style="26" bestFit="1" customWidth="1"/>
    <col min="8208" max="8448" width="10.6640625" style="26"/>
    <col min="8449" max="8449" width="17.6640625" style="26" customWidth="1"/>
    <col min="8450" max="8450" width="22.1640625" style="26" customWidth="1"/>
    <col min="8451" max="8462" width="10.6640625" style="26"/>
    <col min="8463" max="8463" width="26.33203125" style="26" bestFit="1" customWidth="1"/>
    <col min="8464" max="8704" width="10.6640625" style="26"/>
    <col min="8705" max="8705" width="17.6640625" style="26" customWidth="1"/>
    <col min="8706" max="8706" width="22.1640625" style="26" customWidth="1"/>
    <col min="8707" max="8718" width="10.6640625" style="26"/>
    <col min="8719" max="8719" width="26.33203125" style="26" bestFit="1" customWidth="1"/>
    <col min="8720" max="8960" width="10.6640625" style="26"/>
    <col min="8961" max="8961" width="17.6640625" style="26" customWidth="1"/>
    <col min="8962" max="8962" width="22.1640625" style="26" customWidth="1"/>
    <col min="8963" max="8974" width="10.6640625" style="26"/>
    <col min="8975" max="8975" width="26.33203125" style="26" bestFit="1" customWidth="1"/>
    <col min="8976" max="9216" width="10.6640625" style="26"/>
    <col min="9217" max="9217" width="17.6640625" style="26" customWidth="1"/>
    <col min="9218" max="9218" width="22.1640625" style="26" customWidth="1"/>
    <col min="9219" max="9230" width="10.6640625" style="26"/>
    <col min="9231" max="9231" width="26.33203125" style="26" bestFit="1" customWidth="1"/>
    <col min="9232" max="9472" width="10.6640625" style="26"/>
    <col min="9473" max="9473" width="17.6640625" style="26" customWidth="1"/>
    <col min="9474" max="9474" width="22.1640625" style="26" customWidth="1"/>
    <col min="9475" max="9486" width="10.6640625" style="26"/>
    <col min="9487" max="9487" width="26.33203125" style="26" bestFit="1" customWidth="1"/>
    <col min="9488" max="9728" width="10.6640625" style="26"/>
    <col min="9729" max="9729" width="17.6640625" style="26" customWidth="1"/>
    <col min="9730" max="9730" width="22.1640625" style="26" customWidth="1"/>
    <col min="9731" max="9742" width="10.6640625" style="26"/>
    <col min="9743" max="9743" width="26.33203125" style="26" bestFit="1" customWidth="1"/>
    <col min="9744" max="9984" width="10.6640625" style="26"/>
    <col min="9985" max="9985" width="17.6640625" style="26" customWidth="1"/>
    <col min="9986" max="9986" width="22.1640625" style="26" customWidth="1"/>
    <col min="9987" max="9998" width="10.6640625" style="26"/>
    <col min="9999" max="9999" width="26.33203125" style="26" bestFit="1" customWidth="1"/>
    <col min="10000" max="10240" width="10.6640625" style="26"/>
    <col min="10241" max="10241" width="17.6640625" style="26" customWidth="1"/>
    <col min="10242" max="10242" width="22.1640625" style="26" customWidth="1"/>
    <col min="10243" max="10254" width="10.6640625" style="26"/>
    <col min="10255" max="10255" width="26.33203125" style="26" bestFit="1" customWidth="1"/>
    <col min="10256" max="10496" width="10.6640625" style="26"/>
    <col min="10497" max="10497" width="17.6640625" style="26" customWidth="1"/>
    <col min="10498" max="10498" width="22.1640625" style="26" customWidth="1"/>
    <col min="10499" max="10510" width="10.6640625" style="26"/>
    <col min="10511" max="10511" width="26.33203125" style="26" bestFit="1" customWidth="1"/>
    <col min="10512" max="10752" width="10.6640625" style="26"/>
    <col min="10753" max="10753" width="17.6640625" style="26" customWidth="1"/>
    <col min="10754" max="10754" width="22.1640625" style="26" customWidth="1"/>
    <col min="10755" max="10766" width="10.6640625" style="26"/>
    <col min="10767" max="10767" width="26.33203125" style="26" bestFit="1" customWidth="1"/>
    <col min="10768" max="11008" width="10.6640625" style="26"/>
    <col min="11009" max="11009" width="17.6640625" style="26" customWidth="1"/>
    <col min="11010" max="11010" width="22.1640625" style="26" customWidth="1"/>
    <col min="11011" max="11022" width="10.6640625" style="26"/>
    <col min="11023" max="11023" width="26.33203125" style="26" bestFit="1" customWidth="1"/>
    <col min="11024" max="11264" width="10.6640625" style="26"/>
    <col min="11265" max="11265" width="17.6640625" style="26" customWidth="1"/>
    <col min="11266" max="11266" width="22.1640625" style="26" customWidth="1"/>
    <col min="11267" max="11278" width="10.6640625" style="26"/>
    <col min="11279" max="11279" width="26.33203125" style="26" bestFit="1" customWidth="1"/>
    <col min="11280" max="11520" width="10.6640625" style="26"/>
    <col min="11521" max="11521" width="17.6640625" style="26" customWidth="1"/>
    <col min="11522" max="11522" width="22.1640625" style="26" customWidth="1"/>
    <col min="11523" max="11534" width="10.6640625" style="26"/>
    <col min="11535" max="11535" width="26.33203125" style="26" bestFit="1" customWidth="1"/>
    <col min="11536" max="11776" width="10.6640625" style="26"/>
    <col min="11777" max="11777" width="17.6640625" style="26" customWidth="1"/>
    <col min="11778" max="11778" width="22.1640625" style="26" customWidth="1"/>
    <col min="11779" max="11790" width="10.6640625" style="26"/>
    <col min="11791" max="11791" width="26.33203125" style="26" bestFit="1" customWidth="1"/>
    <col min="11792" max="12032" width="10.6640625" style="26"/>
    <col min="12033" max="12033" width="17.6640625" style="26" customWidth="1"/>
    <col min="12034" max="12034" width="22.1640625" style="26" customWidth="1"/>
    <col min="12035" max="12046" width="10.6640625" style="26"/>
    <col min="12047" max="12047" width="26.33203125" style="26" bestFit="1" customWidth="1"/>
    <col min="12048" max="12288" width="10.6640625" style="26"/>
    <col min="12289" max="12289" width="17.6640625" style="26" customWidth="1"/>
    <col min="12290" max="12290" width="22.1640625" style="26" customWidth="1"/>
    <col min="12291" max="12302" width="10.6640625" style="26"/>
    <col min="12303" max="12303" width="26.33203125" style="26" bestFit="1" customWidth="1"/>
    <col min="12304" max="12544" width="10.6640625" style="26"/>
    <col min="12545" max="12545" width="17.6640625" style="26" customWidth="1"/>
    <col min="12546" max="12546" width="22.1640625" style="26" customWidth="1"/>
    <col min="12547" max="12558" width="10.6640625" style="26"/>
    <col min="12559" max="12559" width="26.33203125" style="26" bestFit="1" customWidth="1"/>
    <col min="12560" max="12800" width="10.6640625" style="26"/>
    <col min="12801" max="12801" width="17.6640625" style="26" customWidth="1"/>
    <col min="12802" max="12802" width="22.1640625" style="26" customWidth="1"/>
    <col min="12803" max="12814" width="10.6640625" style="26"/>
    <col min="12815" max="12815" width="26.33203125" style="26" bestFit="1" customWidth="1"/>
    <col min="12816" max="13056" width="10.6640625" style="26"/>
    <col min="13057" max="13057" width="17.6640625" style="26" customWidth="1"/>
    <col min="13058" max="13058" width="22.1640625" style="26" customWidth="1"/>
    <col min="13059" max="13070" width="10.6640625" style="26"/>
    <col min="13071" max="13071" width="26.33203125" style="26" bestFit="1" customWidth="1"/>
    <col min="13072" max="13312" width="10.6640625" style="26"/>
    <col min="13313" max="13313" width="17.6640625" style="26" customWidth="1"/>
    <col min="13314" max="13314" width="22.1640625" style="26" customWidth="1"/>
    <col min="13315" max="13326" width="10.6640625" style="26"/>
    <col min="13327" max="13327" width="26.33203125" style="26" bestFit="1" customWidth="1"/>
    <col min="13328" max="13568" width="10.6640625" style="26"/>
    <col min="13569" max="13569" width="17.6640625" style="26" customWidth="1"/>
    <col min="13570" max="13570" width="22.1640625" style="26" customWidth="1"/>
    <col min="13571" max="13582" width="10.6640625" style="26"/>
    <col min="13583" max="13583" width="26.33203125" style="26" bestFit="1" customWidth="1"/>
    <col min="13584" max="13824" width="10.6640625" style="26"/>
    <col min="13825" max="13825" width="17.6640625" style="26" customWidth="1"/>
    <col min="13826" max="13826" width="22.1640625" style="26" customWidth="1"/>
    <col min="13827" max="13838" width="10.6640625" style="26"/>
    <col min="13839" max="13839" width="26.33203125" style="26" bestFit="1" customWidth="1"/>
    <col min="13840" max="14080" width="10.6640625" style="26"/>
    <col min="14081" max="14081" width="17.6640625" style="26" customWidth="1"/>
    <col min="14082" max="14082" width="22.1640625" style="26" customWidth="1"/>
    <col min="14083" max="14094" width="10.6640625" style="26"/>
    <col min="14095" max="14095" width="26.33203125" style="26" bestFit="1" customWidth="1"/>
    <col min="14096" max="14336" width="10.6640625" style="26"/>
    <col min="14337" max="14337" width="17.6640625" style="26" customWidth="1"/>
    <col min="14338" max="14338" width="22.1640625" style="26" customWidth="1"/>
    <col min="14339" max="14350" width="10.6640625" style="26"/>
    <col min="14351" max="14351" width="26.33203125" style="26" bestFit="1" customWidth="1"/>
    <col min="14352" max="14592" width="10.6640625" style="26"/>
    <col min="14593" max="14593" width="17.6640625" style="26" customWidth="1"/>
    <col min="14594" max="14594" width="22.1640625" style="26" customWidth="1"/>
    <col min="14595" max="14606" width="10.6640625" style="26"/>
    <col min="14607" max="14607" width="26.33203125" style="26" bestFit="1" customWidth="1"/>
    <col min="14608" max="14848" width="10.6640625" style="26"/>
    <col min="14849" max="14849" width="17.6640625" style="26" customWidth="1"/>
    <col min="14850" max="14850" width="22.1640625" style="26" customWidth="1"/>
    <col min="14851" max="14862" width="10.6640625" style="26"/>
    <col min="14863" max="14863" width="26.33203125" style="26" bestFit="1" customWidth="1"/>
    <col min="14864" max="15104" width="10.6640625" style="26"/>
    <col min="15105" max="15105" width="17.6640625" style="26" customWidth="1"/>
    <col min="15106" max="15106" width="22.1640625" style="26" customWidth="1"/>
    <col min="15107" max="15118" width="10.6640625" style="26"/>
    <col min="15119" max="15119" width="26.33203125" style="26" bestFit="1" customWidth="1"/>
    <col min="15120" max="15360" width="10.6640625" style="26"/>
    <col min="15361" max="15361" width="17.6640625" style="26" customWidth="1"/>
    <col min="15362" max="15362" width="22.1640625" style="26" customWidth="1"/>
    <col min="15363" max="15374" width="10.6640625" style="26"/>
    <col min="15375" max="15375" width="26.33203125" style="26" bestFit="1" customWidth="1"/>
    <col min="15376" max="15616" width="10.6640625" style="26"/>
    <col min="15617" max="15617" width="17.6640625" style="26" customWidth="1"/>
    <col min="15618" max="15618" width="22.1640625" style="26" customWidth="1"/>
    <col min="15619" max="15630" width="10.6640625" style="26"/>
    <col min="15631" max="15631" width="26.33203125" style="26" bestFit="1" customWidth="1"/>
    <col min="15632" max="15872" width="10.6640625" style="26"/>
    <col min="15873" max="15873" width="17.6640625" style="26" customWidth="1"/>
    <col min="15874" max="15874" width="22.1640625" style="26" customWidth="1"/>
    <col min="15875" max="15886" width="10.6640625" style="26"/>
    <col min="15887" max="15887" width="26.33203125" style="26" bestFit="1" customWidth="1"/>
    <col min="15888" max="16128" width="10.6640625" style="26"/>
    <col min="16129" max="16129" width="17.6640625" style="26" customWidth="1"/>
    <col min="16130" max="16130" width="22.1640625" style="26" customWidth="1"/>
    <col min="16131" max="16142" width="10.6640625" style="26"/>
    <col min="16143" max="16143" width="26.33203125" style="26" bestFit="1" customWidth="1"/>
    <col min="16144" max="16384" width="10.6640625" style="26"/>
  </cols>
  <sheetData>
    <row r="1" spans="1:16">
      <c r="A1" s="25" t="s">
        <v>28</v>
      </c>
    </row>
    <row r="2" spans="1:16">
      <c r="A2" s="27" t="s">
        <v>29</v>
      </c>
      <c r="B2" s="138" t="s">
        <v>30</v>
      </c>
    </row>
    <row r="3" spans="1:16">
      <c r="A3" s="27" t="s">
        <v>31</v>
      </c>
      <c r="B3" s="138" t="s">
        <v>32</v>
      </c>
    </row>
    <row r="4" spans="1:16">
      <c r="A4" s="25"/>
    </row>
    <row r="5" spans="1:16">
      <c r="A5" s="25" t="s">
        <v>33</v>
      </c>
    </row>
    <row r="6" spans="1:16">
      <c r="N6" s="27"/>
      <c r="P6" s="28"/>
    </row>
    <row r="7" spans="1:16" ht="15.75">
      <c r="A7" s="29"/>
      <c r="B7" s="30"/>
      <c r="E7" s="3" t="s">
        <v>34</v>
      </c>
      <c r="N7" s="27"/>
      <c r="P7" s="28"/>
    </row>
    <row r="8" spans="1:16">
      <c r="A8" s="31"/>
      <c r="B8" s="31"/>
      <c r="C8" s="31"/>
    </row>
    <row r="9" spans="1:16">
      <c r="A9" s="213" t="s">
        <v>35</v>
      </c>
      <c r="B9" s="213" t="s">
        <v>29</v>
      </c>
      <c r="C9" s="213" t="s">
        <v>31</v>
      </c>
    </row>
    <row r="10" spans="1:16">
      <c r="A10" s="214">
        <v>36540</v>
      </c>
      <c r="B10" s="215">
        <v>27.26</v>
      </c>
      <c r="C10" s="215">
        <v>25.51</v>
      </c>
    </row>
    <row r="11" spans="1:16">
      <c r="A11" s="214">
        <v>36571</v>
      </c>
      <c r="B11" s="215">
        <v>29.37</v>
      </c>
      <c r="C11" s="215">
        <v>27.78</v>
      </c>
    </row>
    <row r="12" spans="1:16">
      <c r="A12" s="214">
        <v>36600</v>
      </c>
      <c r="B12" s="215">
        <v>29.84</v>
      </c>
      <c r="C12" s="215">
        <v>27.49</v>
      </c>
    </row>
    <row r="13" spans="1:16">
      <c r="A13" s="214">
        <v>36631</v>
      </c>
      <c r="B13" s="215">
        <v>25.72</v>
      </c>
      <c r="C13" s="215">
        <v>22.76</v>
      </c>
    </row>
    <row r="14" spans="1:16">
      <c r="A14" s="214">
        <v>36661</v>
      </c>
      <c r="B14" s="215">
        <v>28.79</v>
      </c>
      <c r="C14" s="215">
        <v>27.74</v>
      </c>
    </row>
    <row r="15" spans="1:16">
      <c r="A15" s="214">
        <v>36692</v>
      </c>
      <c r="B15" s="215">
        <v>31.82</v>
      </c>
      <c r="C15" s="215">
        <v>29.8</v>
      </c>
    </row>
    <row r="16" spans="1:16">
      <c r="A16" s="214">
        <v>36722</v>
      </c>
      <c r="B16" s="215">
        <v>29.7</v>
      </c>
      <c r="C16" s="215">
        <v>28.68</v>
      </c>
    </row>
    <row r="17" spans="1:3">
      <c r="A17" s="214">
        <v>36753</v>
      </c>
      <c r="B17" s="215">
        <v>31.26</v>
      </c>
      <c r="C17" s="215">
        <v>30.2</v>
      </c>
    </row>
    <row r="18" spans="1:3">
      <c r="A18" s="214">
        <v>36784</v>
      </c>
      <c r="B18" s="215">
        <v>33.880000000000003</v>
      </c>
      <c r="C18" s="215">
        <v>33.14</v>
      </c>
    </row>
    <row r="19" spans="1:3">
      <c r="A19" s="214">
        <v>36814</v>
      </c>
      <c r="B19" s="215">
        <v>33.11</v>
      </c>
      <c r="C19" s="215">
        <v>30.96</v>
      </c>
    </row>
    <row r="20" spans="1:3">
      <c r="A20" s="214">
        <v>36845</v>
      </c>
      <c r="B20" s="215">
        <v>34.42</v>
      </c>
      <c r="C20" s="215">
        <v>32.549999999999997</v>
      </c>
    </row>
    <row r="21" spans="1:3">
      <c r="A21" s="214">
        <v>36875</v>
      </c>
      <c r="B21" s="215">
        <v>28.44</v>
      </c>
      <c r="C21" s="215">
        <v>25.66</v>
      </c>
    </row>
    <row r="22" spans="1:3">
      <c r="A22" s="214">
        <v>36906</v>
      </c>
      <c r="B22" s="215">
        <v>29.59</v>
      </c>
      <c r="C22" s="215">
        <v>25.62</v>
      </c>
    </row>
    <row r="23" spans="1:3">
      <c r="A23" s="214">
        <v>36937</v>
      </c>
      <c r="B23" s="215">
        <v>29.61</v>
      </c>
      <c r="C23" s="215">
        <v>27.5</v>
      </c>
    </row>
    <row r="24" spans="1:3">
      <c r="A24" s="214">
        <v>36965</v>
      </c>
      <c r="B24" s="215">
        <v>27.25</v>
      </c>
      <c r="C24" s="215">
        <v>24.5</v>
      </c>
    </row>
    <row r="25" spans="1:3">
      <c r="A25" s="214">
        <v>36996</v>
      </c>
      <c r="B25" s="215">
        <v>27.49</v>
      </c>
      <c r="C25" s="215">
        <v>25.66</v>
      </c>
    </row>
    <row r="26" spans="1:3">
      <c r="A26" s="214">
        <v>37026</v>
      </c>
      <c r="B26" s="215">
        <v>28.63</v>
      </c>
      <c r="C26" s="215">
        <v>28.31</v>
      </c>
    </row>
    <row r="27" spans="1:3">
      <c r="A27" s="214">
        <v>37057</v>
      </c>
      <c r="B27" s="215">
        <v>27.6</v>
      </c>
      <c r="C27" s="215">
        <v>27.85</v>
      </c>
    </row>
    <row r="28" spans="1:3">
      <c r="A28" s="214">
        <v>37087</v>
      </c>
      <c r="B28" s="215">
        <v>26.43</v>
      </c>
      <c r="C28" s="215">
        <v>24.61</v>
      </c>
    </row>
    <row r="29" spans="1:3">
      <c r="A29" s="214">
        <v>37118</v>
      </c>
      <c r="B29" s="215">
        <v>27.37</v>
      </c>
      <c r="C29" s="215">
        <v>25.68</v>
      </c>
    </row>
    <row r="30" spans="1:3">
      <c r="A30" s="214">
        <v>37149</v>
      </c>
      <c r="B30" s="215">
        <v>26.2</v>
      </c>
      <c r="C30" s="215">
        <v>25.62</v>
      </c>
    </row>
    <row r="31" spans="1:3">
      <c r="A31" s="214">
        <v>37179</v>
      </c>
      <c r="B31" s="215">
        <v>22.17</v>
      </c>
      <c r="C31" s="215">
        <v>20.54</v>
      </c>
    </row>
    <row r="32" spans="1:3">
      <c r="A32" s="214">
        <v>37210</v>
      </c>
      <c r="B32" s="215">
        <v>19.64</v>
      </c>
      <c r="C32" s="215">
        <v>18.8</v>
      </c>
    </row>
    <row r="33" spans="1:3">
      <c r="A33" s="214">
        <v>37240</v>
      </c>
      <c r="B33" s="215">
        <v>19.39</v>
      </c>
      <c r="C33" s="215">
        <v>18.71</v>
      </c>
    </row>
    <row r="34" spans="1:3">
      <c r="A34" s="214">
        <v>37271</v>
      </c>
      <c r="B34" s="215">
        <v>19.72</v>
      </c>
      <c r="C34" s="215">
        <v>19.420000000000002</v>
      </c>
    </row>
    <row r="35" spans="1:3">
      <c r="A35" s="214">
        <v>37302</v>
      </c>
      <c r="B35" s="215">
        <v>20.72</v>
      </c>
      <c r="C35" s="215">
        <v>20.28</v>
      </c>
    </row>
    <row r="36" spans="1:3">
      <c r="A36" s="214">
        <v>37330</v>
      </c>
      <c r="B36" s="215">
        <v>24.53</v>
      </c>
      <c r="C36" s="215">
        <v>23.7</v>
      </c>
    </row>
    <row r="37" spans="1:3">
      <c r="A37" s="214">
        <v>37361</v>
      </c>
      <c r="B37" s="215">
        <v>26.18</v>
      </c>
      <c r="C37" s="215">
        <v>25.73</v>
      </c>
    </row>
    <row r="38" spans="1:3">
      <c r="A38" s="214">
        <v>37391</v>
      </c>
      <c r="B38" s="215">
        <v>27.04</v>
      </c>
      <c r="C38" s="215">
        <v>25.35</v>
      </c>
    </row>
    <row r="39" spans="1:3">
      <c r="A39" s="214">
        <v>37422</v>
      </c>
      <c r="B39" s="215">
        <v>25.52</v>
      </c>
      <c r="C39" s="215">
        <v>24.08</v>
      </c>
    </row>
    <row r="40" spans="1:3">
      <c r="A40" s="214">
        <v>37452</v>
      </c>
      <c r="B40" s="215">
        <v>26.97</v>
      </c>
      <c r="C40" s="215">
        <v>25.74</v>
      </c>
    </row>
    <row r="41" spans="1:3">
      <c r="A41" s="214">
        <v>37483</v>
      </c>
      <c r="B41" s="215">
        <v>28.39</v>
      </c>
      <c r="C41" s="215">
        <v>26.65</v>
      </c>
    </row>
    <row r="42" spans="1:3">
      <c r="A42" s="214">
        <v>37514</v>
      </c>
      <c r="B42" s="215">
        <v>29.66</v>
      </c>
      <c r="C42" s="215">
        <v>28.4</v>
      </c>
    </row>
    <row r="43" spans="1:3">
      <c r="A43" s="214">
        <v>37544</v>
      </c>
      <c r="B43" s="215">
        <v>28.84</v>
      </c>
      <c r="C43" s="215">
        <v>27.54</v>
      </c>
    </row>
    <row r="44" spans="1:3">
      <c r="A44" s="214">
        <v>37575</v>
      </c>
      <c r="B44" s="215">
        <v>26.35</v>
      </c>
      <c r="C44" s="215">
        <v>24.34</v>
      </c>
    </row>
    <row r="45" spans="1:3">
      <c r="A45" s="214">
        <v>37605</v>
      </c>
      <c r="B45" s="215">
        <v>29.46</v>
      </c>
      <c r="C45" s="215">
        <v>28.33</v>
      </c>
    </row>
    <row r="46" spans="1:3">
      <c r="A46" s="214">
        <v>37636</v>
      </c>
      <c r="B46" s="215">
        <v>32.950000000000003</v>
      </c>
      <c r="C46" s="215">
        <v>31.18</v>
      </c>
    </row>
    <row r="47" spans="1:3">
      <c r="A47" s="214">
        <v>37667</v>
      </c>
      <c r="B47" s="215">
        <v>35.83</v>
      </c>
      <c r="C47" s="215">
        <v>32.770000000000003</v>
      </c>
    </row>
    <row r="48" spans="1:3">
      <c r="A48" s="214">
        <v>37695</v>
      </c>
      <c r="B48" s="215">
        <v>33.51</v>
      </c>
      <c r="C48" s="215">
        <v>30.61</v>
      </c>
    </row>
    <row r="49" spans="1:3">
      <c r="A49" s="214">
        <v>37726</v>
      </c>
      <c r="B49" s="215">
        <v>28.17</v>
      </c>
      <c r="C49" s="215">
        <v>25</v>
      </c>
    </row>
    <row r="50" spans="1:3">
      <c r="A50" s="214">
        <v>37756</v>
      </c>
      <c r="B50" s="215">
        <v>28.11</v>
      </c>
      <c r="C50" s="215">
        <v>25.86</v>
      </c>
    </row>
    <row r="51" spans="1:3">
      <c r="A51" s="214">
        <v>37787</v>
      </c>
      <c r="B51" s="215">
        <v>30.66</v>
      </c>
      <c r="C51" s="215">
        <v>27.65</v>
      </c>
    </row>
    <row r="52" spans="1:3">
      <c r="A52" s="214">
        <v>37817</v>
      </c>
      <c r="B52" s="215">
        <v>30.76</v>
      </c>
      <c r="C52" s="215">
        <v>28.35</v>
      </c>
    </row>
    <row r="53" spans="1:3">
      <c r="A53" s="214">
        <v>37848</v>
      </c>
      <c r="B53" s="215">
        <v>31.57</v>
      </c>
      <c r="C53" s="215">
        <v>29.89</v>
      </c>
    </row>
    <row r="54" spans="1:3">
      <c r="A54" s="214">
        <v>37879</v>
      </c>
      <c r="B54" s="215">
        <v>28.31</v>
      </c>
      <c r="C54" s="215">
        <v>27.11</v>
      </c>
    </row>
    <row r="55" spans="1:3">
      <c r="A55" s="214">
        <v>37909</v>
      </c>
      <c r="B55" s="215">
        <v>30.34</v>
      </c>
      <c r="C55" s="215">
        <v>29.61</v>
      </c>
    </row>
    <row r="56" spans="1:3">
      <c r="A56" s="214">
        <v>37940</v>
      </c>
      <c r="B56" s="215">
        <v>31.11</v>
      </c>
      <c r="C56" s="215">
        <v>28.75</v>
      </c>
    </row>
    <row r="57" spans="1:3">
      <c r="A57" s="214">
        <v>37970</v>
      </c>
      <c r="B57" s="215">
        <v>32.130000000000003</v>
      </c>
      <c r="C57" s="215">
        <v>29.81</v>
      </c>
    </row>
    <row r="58" spans="1:3">
      <c r="A58" s="214">
        <v>38001</v>
      </c>
      <c r="B58" s="215">
        <v>34.31</v>
      </c>
      <c r="C58" s="215">
        <v>31.28</v>
      </c>
    </row>
    <row r="59" spans="1:3">
      <c r="A59" s="214">
        <v>38032</v>
      </c>
      <c r="B59" s="215">
        <v>34.69</v>
      </c>
      <c r="C59" s="215">
        <v>30.86</v>
      </c>
    </row>
    <row r="60" spans="1:3">
      <c r="A60" s="214">
        <v>38061</v>
      </c>
      <c r="B60" s="215">
        <v>36.74</v>
      </c>
      <c r="C60" s="215">
        <v>33.630000000000003</v>
      </c>
    </row>
    <row r="61" spans="1:3">
      <c r="A61" s="214">
        <v>38092</v>
      </c>
      <c r="B61" s="215">
        <v>36.75</v>
      </c>
      <c r="C61" s="215">
        <v>33.590000000000003</v>
      </c>
    </row>
    <row r="62" spans="1:3">
      <c r="A62" s="214">
        <v>38122</v>
      </c>
      <c r="B62" s="215">
        <v>40.28</v>
      </c>
      <c r="C62" s="215">
        <v>37.57</v>
      </c>
    </row>
    <row r="63" spans="1:3">
      <c r="A63" s="214">
        <v>38153</v>
      </c>
      <c r="B63" s="215">
        <v>38.03</v>
      </c>
      <c r="C63" s="215">
        <v>35.18</v>
      </c>
    </row>
    <row r="64" spans="1:3">
      <c r="A64" s="214">
        <v>38183</v>
      </c>
      <c r="B64" s="215">
        <v>40.78</v>
      </c>
      <c r="C64" s="215">
        <v>38.22</v>
      </c>
    </row>
    <row r="65" spans="1:3">
      <c r="A65" s="214">
        <v>38214</v>
      </c>
      <c r="B65" s="215">
        <v>44.9</v>
      </c>
      <c r="C65" s="215">
        <v>42.74</v>
      </c>
    </row>
    <row r="66" spans="1:3">
      <c r="A66" s="214">
        <v>38245</v>
      </c>
      <c r="B66" s="215">
        <v>45.94</v>
      </c>
      <c r="C66" s="215">
        <v>43.2</v>
      </c>
    </row>
    <row r="67" spans="1:3">
      <c r="A67" s="214">
        <v>38275</v>
      </c>
      <c r="B67" s="215">
        <v>53.28</v>
      </c>
      <c r="C67" s="215">
        <v>49.78</v>
      </c>
    </row>
    <row r="68" spans="1:3">
      <c r="A68" s="214">
        <v>38306</v>
      </c>
      <c r="B68" s="215">
        <v>48.47</v>
      </c>
      <c r="C68" s="215">
        <v>43.11</v>
      </c>
    </row>
    <row r="69" spans="1:3">
      <c r="A69" s="214">
        <v>38336</v>
      </c>
      <c r="B69" s="215">
        <v>43.15</v>
      </c>
      <c r="C69" s="215">
        <v>39.6</v>
      </c>
    </row>
    <row r="70" spans="1:3">
      <c r="A70" s="214">
        <v>38367</v>
      </c>
      <c r="B70" s="215">
        <v>46.84</v>
      </c>
      <c r="C70" s="215">
        <v>44.51</v>
      </c>
    </row>
    <row r="71" spans="1:3">
      <c r="A71" s="214">
        <v>38398</v>
      </c>
      <c r="B71" s="215">
        <v>48.15</v>
      </c>
      <c r="C71" s="215">
        <v>45.48</v>
      </c>
    </row>
    <row r="72" spans="1:3">
      <c r="A72" s="214">
        <v>38426</v>
      </c>
      <c r="B72" s="215">
        <v>54.19</v>
      </c>
      <c r="C72" s="215">
        <v>53.1</v>
      </c>
    </row>
    <row r="73" spans="1:3">
      <c r="A73" s="214">
        <v>38457</v>
      </c>
      <c r="B73" s="215">
        <v>52.98</v>
      </c>
      <c r="C73" s="215">
        <v>51.88</v>
      </c>
    </row>
    <row r="74" spans="1:3">
      <c r="A74" s="214">
        <v>38487</v>
      </c>
      <c r="B74" s="215">
        <v>49.83</v>
      </c>
      <c r="C74" s="215">
        <v>48.65</v>
      </c>
    </row>
    <row r="75" spans="1:3">
      <c r="A75" s="214">
        <v>38518</v>
      </c>
      <c r="B75" s="215">
        <v>56.35</v>
      </c>
      <c r="C75" s="215">
        <v>54.35</v>
      </c>
    </row>
    <row r="76" spans="1:3">
      <c r="A76" s="214">
        <v>38548</v>
      </c>
      <c r="B76" s="215">
        <v>59</v>
      </c>
      <c r="C76" s="215">
        <v>57.52</v>
      </c>
    </row>
    <row r="77" spans="1:3">
      <c r="A77" s="214">
        <v>38579</v>
      </c>
      <c r="B77" s="215">
        <v>64.989999999999995</v>
      </c>
      <c r="C77" s="215">
        <v>63.98</v>
      </c>
    </row>
    <row r="78" spans="1:3">
      <c r="A78" s="214">
        <v>38610</v>
      </c>
      <c r="B78" s="215">
        <v>65.59</v>
      </c>
      <c r="C78" s="215">
        <v>62.91</v>
      </c>
    </row>
    <row r="79" spans="1:3">
      <c r="A79" s="214">
        <v>38640</v>
      </c>
      <c r="B79" s="215">
        <v>62.26</v>
      </c>
      <c r="C79" s="215">
        <v>58.54</v>
      </c>
    </row>
    <row r="80" spans="1:3">
      <c r="A80" s="214">
        <v>38671</v>
      </c>
      <c r="B80" s="215">
        <v>58.32</v>
      </c>
      <c r="C80" s="215">
        <v>55.24</v>
      </c>
    </row>
    <row r="81" spans="1:3">
      <c r="A81" s="214">
        <v>38701</v>
      </c>
      <c r="B81" s="215">
        <v>59.41</v>
      </c>
      <c r="C81" s="215">
        <v>56.86</v>
      </c>
    </row>
    <row r="82" spans="1:3">
      <c r="A82" s="214">
        <v>38732</v>
      </c>
      <c r="B82" s="215">
        <v>65.489999999999995</v>
      </c>
      <c r="C82" s="215">
        <v>62.99</v>
      </c>
    </row>
    <row r="83" spans="1:3">
      <c r="A83" s="214">
        <v>38763</v>
      </c>
      <c r="B83" s="215">
        <v>61.63</v>
      </c>
      <c r="C83" s="215">
        <v>60.21</v>
      </c>
    </row>
    <row r="84" spans="1:3">
      <c r="A84" s="214">
        <v>38791</v>
      </c>
      <c r="B84" s="215">
        <v>62.69</v>
      </c>
      <c r="C84" s="215">
        <v>62.06</v>
      </c>
    </row>
    <row r="85" spans="1:3">
      <c r="A85" s="214">
        <v>38822</v>
      </c>
      <c r="B85" s="215">
        <v>69.44</v>
      </c>
      <c r="C85" s="215">
        <v>70.260000000000005</v>
      </c>
    </row>
    <row r="86" spans="1:3">
      <c r="A86" s="214">
        <v>38852</v>
      </c>
      <c r="B86" s="215">
        <v>70.84</v>
      </c>
      <c r="C86" s="215">
        <v>69.78</v>
      </c>
    </row>
    <row r="87" spans="1:3">
      <c r="A87" s="214">
        <v>38883</v>
      </c>
      <c r="B87" s="215">
        <v>70.95</v>
      </c>
      <c r="C87" s="215">
        <v>68.56</v>
      </c>
    </row>
    <row r="88" spans="1:3">
      <c r="A88" s="214">
        <v>38913</v>
      </c>
      <c r="B88" s="215">
        <v>74.41</v>
      </c>
      <c r="C88" s="215">
        <v>73.67</v>
      </c>
    </row>
    <row r="89" spans="1:3">
      <c r="A89" s="214">
        <v>38944</v>
      </c>
      <c r="B89" s="215">
        <v>73.040000000000006</v>
      </c>
      <c r="C89" s="215">
        <v>73.23</v>
      </c>
    </row>
    <row r="90" spans="1:3">
      <c r="A90" s="214">
        <v>38975</v>
      </c>
      <c r="B90" s="215">
        <v>63.8</v>
      </c>
      <c r="C90" s="215">
        <v>61.96</v>
      </c>
    </row>
    <row r="91" spans="1:3">
      <c r="A91" s="214">
        <v>39005</v>
      </c>
      <c r="B91" s="215">
        <v>58.89</v>
      </c>
      <c r="C91" s="215">
        <v>57.81</v>
      </c>
    </row>
    <row r="92" spans="1:3">
      <c r="A92" s="214">
        <v>39036</v>
      </c>
      <c r="B92" s="215">
        <v>59.08</v>
      </c>
      <c r="C92" s="215">
        <v>58.76</v>
      </c>
    </row>
    <row r="93" spans="1:3">
      <c r="A93" s="214">
        <v>39066</v>
      </c>
      <c r="B93" s="215">
        <v>61.96</v>
      </c>
      <c r="C93" s="215">
        <v>62.47</v>
      </c>
    </row>
    <row r="94" spans="1:3">
      <c r="A94" s="214">
        <v>39097</v>
      </c>
      <c r="B94" s="215">
        <v>54.51</v>
      </c>
      <c r="C94" s="215">
        <v>53.68</v>
      </c>
    </row>
    <row r="95" spans="1:3">
      <c r="A95" s="214">
        <v>39128</v>
      </c>
      <c r="B95" s="215">
        <v>59.28</v>
      </c>
      <c r="C95" s="215">
        <v>57.56</v>
      </c>
    </row>
    <row r="96" spans="1:3">
      <c r="A96" s="214">
        <v>39156</v>
      </c>
      <c r="B96" s="215">
        <v>60.44</v>
      </c>
      <c r="C96" s="215">
        <v>62.05</v>
      </c>
    </row>
    <row r="97" spans="1:3">
      <c r="A97" s="214">
        <v>39187</v>
      </c>
      <c r="B97" s="215">
        <v>63.98</v>
      </c>
      <c r="C97" s="215">
        <v>67.489999999999995</v>
      </c>
    </row>
    <row r="98" spans="1:3">
      <c r="A98" s="214">
        <v>39217</v>
      </c>
      <c r="B98" s="215">
        <v>63.46</v>
      </c>
      <c r="C98" s="215">
        <v>67.209999999999994</v>
      </c>
    </row>
    <row r="99" spans="1:3">
      <c r="A99" s="214">
        <v>39248</v>
      </c>
      <c r="B99" s="215">
        <v>67.489999999999995</v>
      </c>
      <c r="C99" s="215">
        <v>71.05</v>
      </c>
    </row>
    <row r="100" spans="1:3">
      <c r="A100" s="214">
        <v>39278</v>
      </c>
      <c r="B100" s="215">
        <v>74.12</v>
      </c>
      <c r="C100" s="215">
        <v>76.930000000000007</v>
      </c>
    </row>
    <row r="101" spans="1:3">
      <c r="A101" s="214">
        <v>39309</v>
      </c>
      <c r="B101" s="215">
        <v>72.36</v>
      </c>
      <c r="C101" s="215">
        <v>70.760000000000005</v>
      </c>
    </row>
    <row r="102" spans="1:3">
      <c r="A102" s="214">
        <v>39340</v>
      </c>
      <c r="B102" s="215">
        <v>79.92</v>
      </c>
      <c r="C102" s="215">
        <v>77.17</v>
      </c>
    </row>
    <row r="103" spans="1:3">
      <c r="A103" s="214">
        <v>39370</v>
      </c>
      <c r="B103" s="215">
        <v>85.8</v>
      </c>
      <c r="C103" s="215">
        <v>82.34</v>
      </c>
    </row>
    <row r="104" spans="1:3">
      <c r="A104" s="214">
        <v>39401</v>
      </c>
      <c r="B104" s="215">
        <v>94.77</v>
      </c>
      <c r="C104" s="215">
        <v>92.41</v>
      </c>
    </row>
    <row r="105" spans="1:3">
      <c r="A105" s="214">
        <v>39431</v>
      </c>
      <c r="B105" s="215">
        <v>91.69</v>
      </c>
      <c r="C105" s="215">
        <v>90.93</v>
      </c>
    </row>
    <row r="106" spans="1:3">
      <c r="A106" s="214">
        <v>39462</v>
      </c>
      <c r="B106" s="215">
        <v>92.97</v>
      </c>
      <c r="C106" s="215">
        <v>92.18</v>
      </c>
    </row>
    <row r="107" spans="1:3">
      <c r="A107" s="214">
        <v>39493</v>
      </c>
      <c r="B107" s="215">
        <v>95.39</v>
      </c>
      <c r="C107" s="215">
        <v>94.99</v>
      </c>
    </row>
    <row r="108" spans="1:3">
      <c r="A108" s="214">
        <v>39522</v>
      </c>
      <c r="B108" s="215">
        <v>105.45</v>
      </c>
      <c r="C108" s="215">
        <v>103.64</v>
      </c>
    </row>
    <row r="109" spans="1:3">
      <c r="A109" s="214">
        <v>39553</v>
      </c>
      <c r="B109" s="215">
        <v>112.58</v>
      </c>
      <c r="C109" s="215">
        <v>109.07</v>
      </c>
    </row>
    <row r="110" spans="1:3">
      <c r="A110" s="214">
        <v>39583</v>
      </c>
      <c r="B110" s="215">
        <v>125.4</v>
      </c>
      <c r="C110" s="215">
        <v>122.8</v>
      </c>
    </row>
    <row r="111" spans="1:3">
      <c r="A111" s="214">
        <v>39614</v>
      </c>
      <c r="B111" s="215">
        <v>133.88</v>
      </c>
      <c r="C111" s="215">
        <v>132.32</v>
      </c>
    </row>
    <row r="112" spans="1:3">
      <c r="A112" s="214">
        <v>39644</v>
      </c>
      <c r="B112" s="215">
        <v>133.37</v>
      </c>
      <c r="C112" s="215">
        <v>132.72</v>
      </c>
    </row>
    <row r="113" spans="1:3">
      <c r="A113" s="214">
        <v>39675</v>
      </c>
      <c r="B113" s="215">
        <v>116.67</v>
      </c>
      <c r="C113" s="215">
        <v>113.24</v>
      </c>
    </row>
    <row r="114" spans="1:3">
      <c r="A114" s="214">
        <v>39706</v>
      </c>
      <c r="B114" s="215">
        <v>104.11</v>
      </c>
      <c r="C114" s="215">
        <v>97.23</v>
      </c>
    </row>
    <row r="115" spans="1:3">
      <c r="A115" s="214">
        <v>39736</v>
      </c>
      <c r="B115" s="215">
        <v>76.61</v>
      </c>
      <c r="C115" s="215">
        <v>71.58</v>
      </c>
    </row>
    <row r="116" spans="1:3">
      <c r="A116" s="214">
        <v>39767</v>
      </c>
      <c r="B116" s="215">
        <v>57.31</v>
      </c>
      <c r="C116" s="215">
        <v>52.45</v>
      </c>
    </row>
    <row r="117" spans="1:3">
      <c r="A117" s="214">
        <v>39797</v>
      </c>
      <c r="B117" s="215">
        <v>41.12</v>
      </c>
      <c r="C117" s="215">
        <v>39.950000000000003</v>
      </c>
    </row>
    <row r="118" spans="1:3">
      <c r="A118" s="214">
        <v>39828</v>
      </c>
      <c r="B118" s="215">
        <v>41.71</v>
      </c>
      <c r="C118" s="215">
        <v>43.44</v>
      </c>
    </row>
    <row r="119" spans="1:3">
      <c r="A119" s="214">
        <v>39859</v>
      </c>
      <c r="B119" s="215">
        <v>39.090000000000003</v>
      </c>
      <c r="C119" s="215">
        <v>43.32</v>
      </c>
    </row>
    <row r="120" spans="1:3">
      <c r="A120" s="214">
        <v>39887</v>
      </c>
      <c r="B120" s="215">
        <v>47.94</v>
      </c>
      <c r="C120" s="215">
        <v>46.54</v>
      </c>
    </row>
    <row r="121" spans="1:3">
      <c r="A121" s="214">
        <v>39918</v>
      </c>
      <c r="B121" s="215">
        <v>49.65</v>
      </c>
      <c r="C121" s="215">
        <v>50.18</v>
      </c>
    </row>
    <row r="122" spans="1:3">
      <c r="A122" s="214">
        <v>39948</v>
      </c>
      <c r="B122" s="215">
        <v>59.03</v>
      </c>
      <c r="C122" s="215">
        <v>57.3</v>
      </c>
    </row>
    <row r="123" spans="1:3">
      <c r="A123" s="214">
        <v>39979</v>
      </c>
      <c r="B123" s="215">
        <v>69.64</v>
      </c>
      <c r="C123" s="215">
        <v>68.61</v>
      </c>
    </row>
    <row r="124" spans="1:3">
      <c r="A124" s="214">
        <v>40009</v>
      </c>
      <c r="B124" s="215">
        <v>64.150000000000006</v>
      </c>
      <c r="C124" s="215">
        <v>64.44</v>
      </c>
    </row>
    <row r="125" spans="1:3">
      <c r="A125" s="214">
        <v>40040</v>
      </c>
      <c r="B125" s="215">
        <v>71.05</v>
      </c>
      <c r="C125" s="215">
        <v>72.510000000000005</v>
      </c>
    </row>
    <row r="126" spans="1:3">
      <c r="A126" s="214">
        <v>40071</v>
      </c>
      <c r="B126" s="215">
        <v>69.41</v>
      </c>
      <c r="C126" s="215">
        <v>67.650000000000006</v>
      </c>
    </row>
    <row r="127" spans="1:3">
      <c r="A127" s="214">
        <v>40101</v>
      </c>
      <c r="B127" s="215">
        <v>75.72</v>
      </c>
      <c r="C127" s="215">
        <v>72.77</v>
      </c>
    </row>
    <row r="128" spans="1:3">
      <c r="A128" s="214">
        <v>40132</v>
      </c>
      <c r="B128" s="215">
        <v>77.989999999999995</v>
      </c>
      <c r="C128" s="215">
        <v>76.66</v>
      </c>
    </row>
    <row r="129" spans="1:3">
      <c r="A129" s="214">
        <v>40162</v>
      </c>
      <c r="B129" s="215">
        <v>74.47</v>
      </c>
      <c r="C129" s="215">
        <v>74.459999999999994</v>
      </c>
    </row>
    <row r="130" spans="1:3">
      <c r="A130" s="214">
        <v>40193</v>
      </c>
      <c r="B130" s="215">
        <v>78.33</v>
      </c>
      <c r="C130" s="215">
        <v>76.17</v>
      </c>
    </row>
    <row r="131" spans="1:3">
      <c r="A131" s="214">
        <v>40224</v>
      </c>
      <c r="B131" s="215">
        <v>76.39</v>
      </c>
      <c r="C131" s="215">
        <v>73.75</v>
      </c>
    </row>
    <row r="132" spans="1:3">
      <c r="A132" s="214">
        <v>40252</v>
      </c>
      <c r="B132" s="215">
        <v>81.2</v>
      </c>
      <c r="C132" s="215">
        <v>78.83</v>
      </c>
    </row>
    <row r="133" spans="1:3">
      <c r="A133" s="214">
        <v>40283</v>
      </c>
      <c r="B133" s="215">
        <v>84.29</v>
      </c>
      <c r="C133" s="215">
        <v>84.82</v>
      </c>
    </row>
    <row r="134" spans="1:3">
      <c r="A134" s="214">
        <v>40313</v>
      </c>
      <c r="B134" s="215">
        <v>73.739999999999995</v>
      </c>
      <c r="C134" s="215">
        <v>75.95</v>
      </c>
    </row>
    <row r="135" spans="1:3">
      <c r="A135" s="214">
        <v>40344</v>
      </c>
      <c r="B135" s="215">
        <v>75.34</v>
      </c>
      <c r="C135" s="215">
        <v>74.760000000000005</v>
      </c>
    </row>
    <row r="136" spans="1:3">
      <c r="A136" s="214">
        <v>40374</v>
      </c>
      <c r="B136" s="215">
        <v>76.319999999999993</v>
      </c>
      <c r="C136" s="215">
        <v>75.58</v>
      </c>
    </row>
    <row r="137" spans="1:3">
      <c r="A137" s="214">
        <v>40405</v>
      </c>
      <c r="B137" s="215">
        <v>76.599999999999994</v>
      </c>
      <c r="C137" s="215">
        <v>77.040000000000006</v>
      </c>
    </row>
    <row r="138" spans="1:3">
      <c r="A138" s="214">
        <v>40436</v>
      </c>
      <c r="B138" s="215">
        <v>75.239999999999995</v>
      </c>
      <c r="C138" s="215">
        <v>77.84</v>
      </c>
    </row>
    <row r="139" spans="1:3">
      <c r="A139" s="214">
        <v>40466</v>
      </c>
      <c r="B139" s="215">
        <v>81.89</v>
      </c>
      <c r="C139" s="215">
        <v>82.67</v>
      </c>
    </row>
    <row r="140" spans="1:3">
      <c r="A140" s="214">
        <v>40497</v>
      </c>
      <c r="B140" s="215">
        <v>84.25</v>
      </c>
      <c r="C140" s="215">
        <v>85.28</v>
      </c>
    </row>
    <row r="141" spans="1:3">
      <c r="A141" s="214">
        <v>40527</v>
      </c>
      <c r="B141" s="215">
        <v>89.15</v>
      </c>
      <c r="C141" s="215">
        <v>91.45</v>
      </c>
    </row>
    <row r="142" spans="1:3">
      <c r="A142" s="214">
        <v>40558</v>
      </c>
      <c r="B142" s="215">
        <v>89.17</v>
      </c>
      <c r="C142" s="215">
        <v>96.52</v>
      </c>
    </row>
    <row r="143" spans="1:3">
      <c r="A143" s="214">
        <v>40589</v>
      </c>
      <c r="B143" s="215">
        <v>88.58</v>
      </c>
      <c r="C143" s="215">
        <v>103.72</v>
      </c>
    </row>
    <row r="144" spans="1:3">
      <c r="A144" s="214">
        <v>40617</v>
      </c>
      <c r="B144" s="215">
        <v>102.86</v>
      </c>
      <c r="C144" s="215">
        <v>114.64</v>
      </c>
    </row>
    <row r="145" spans="1:3">
      <c r="A145" s="214">
        <v>40648</v>
      </c>
      <c r="B145" s="215">
        <v>109.53</v>
      </c>
      <c r="C145" s="215">
        <v>123.26</v>
      </c>
    </row>
    <row r="146" spans="1:3">
      <c r="A146" s="214">
        <v>40678</v>
      </c>
      <c r="B146" s="215">
        <v>100.9</v>
      </c>
      <c r="C146" s="215">
        <v>114.99</v>
      </c>
    </row>
    <row r="147" spans="1:3">
      <c r="A147" s="214">
        <v>40709</v>
      </c>
      <c r="B147" s="215">
        <v>96.26</v>
      </c>
      <c r="C147" s="215">
        <v>113.83</v>
      </c>
    </row>
    <row r="148" spans="1:3">
      <c r="A148" s="214">
        <v>40739</v>
      </c>
      <c r="B148" s="215">
        <v>97.3</v>
      </c>
      <c r="C148" s="215">
        <v>116.97</v>
      </c>
    </row>
    <row r="149" spans="1:3">
      <c r="A149" s="214">
        <v>40770</v>
      </c>
      <c r="B149" s="215">
        <v>86.33</v>
      </c>
      <c r="C149" s="215">
        <v>110.22</v>
      </c>
    </row>
    <row r="150" spans="1:3">
      <c r="A150" s="214">
        <v>40801</v>
      </c>
      <c r="B150" s="215">
        <v>85.52</v>
      </c>
      <c r="C150" s="215">
        <v>112.83</v>
      </c>
    </row>
    <row r="151" spans="1:3">
      <c r="A151" s="214">
        <v>40831</v>
      </c>
      <c r="B151" s="215">
        <v>86.32</v>
      </c>
      <c r="C151" s="215">
        <v>109.55</v>
      </c>
    </row>
    <row r="152" spans="1:3">
      <c r="A152" s="214">
        <v>40862</v>
      </c>
      <c r="B152" s="215">
        <v>97.16</v>
      </c>
      <c r="C152" s="215">
        <v>110.77</v>
      </c>
    </row>
    <row r="153" spans="1:3">
      <c r="A153" s="214">
        <v>40892</v>
      </c>
      <c r="B153" s="215">
        <v>98.56</v>
      </c>
      <c r="C153" s="215">
        <v>107.87</v>
      </c>
    </row>
    <row r="154" spans="1:3">
      <c r="A154" s="214">
        <v>40923</v>
      </c>
      <c r="B154" s="215">
        <v>100.27</v>
      </c>
      <c r="C154" s="215">
        <v>110.69</v>
      </c>
    </row>
    <row r="155" spans="1:3">
      <c r="A155" s="214">
        <v>40954</v>
      </c>
      <c r="B155" s="215">
        <v>102.2</v>
      </c>
      <c r="C155" s="215">
        <v>119.33</v>
      </c>
    </row>
    <row r="156" spans="1:3">
      <c r="A156" s="214">
        <v>40983</v>
      </c>
      <c r="B156" s="215">
        <v>106.16</v>
      </c>
      <c r="C156" s="215">
        <v>125.45</v>
      </c>
    </row>
    <row r="157" spans="1:3">
      <c r="A157" s="214">
        <v>41014</v>
      </c>
      <c r="B157" s="215">
        <v>103.32</v>
      </c>
      <c r="C157" s="215">
        <v>119.75</v>
      </c>
    </row>
    <row r="158" spans="1:3">
      <c r="A158" s="214">
        <v>41044</v>
      </c>
      <c r="B158" s="215">
        <v>94.66</v>
      </c>
      <c r="C158" s="215">
        <v>110.34</v>
      </c>
    </row>
    <row r="159" spans="1:3">
      <c r="A159" s="214">
        <v>41075</v>
      </c>
      <c r="B159" s="215">
        <v>82.3</v>
      </c>
      <c r="C159" s="215">
        <v>95.16</v>
      </c>
    </row>
    <row r="160" spans="1:3">
      <c r="A160" s="214">
        <v>41105</v>
      </c>
      <c r="B160" s="215">
        <v>87.9</v>
      </c>
      <c r="C160" s="215">
        <v>102.62</v>
      </c>
    </row>
    <row r="161" spans="1:3">
      <c r="A161" s="214">
        <v>41136</v>
      </c>
      <c r="B161" s="215">
        <v>94.13</v>
      </c>
      <c r="C161" s="215">
        <v>113.36</v>
      </c>
    </row>
    <row r="162" spans="1:3">
      <c r="A162" s="214">
        <v>41167</v>
      </c>
      <c r="B162" s="215">
        <v>94.51</v>
      </c>
      <c r="C162" s="215">
        <v>112.86</v>
      </c>
    </row>
    <row r="163" spans="1:3">
      <c r="A163" s="214">
        <v>41197</v>
      </c>
      <c r="B163" s="215">
        <v>89.49</v>
      </c>
      <c r="C163" s="215">
        <v>111.71</v>
      </c>
    </row>
    <row r="164" spans="1:3">
      <c r="A164" s="214">
        <v>41228</v>
      </c>
      <c r="B164" s="215">
        <v>86.53</v>
      </c>
      <c r="C164" s="215">
        <v>109.06</v>
      </c>
    </row>
    <row r="165" spans="1:3">
      <c r="A165" s="214">
        <v>41258</v>
      </c>
      <c r="B165" s="215">
        <v>87.86</v>
      </c>
      <c r="C165" s="215">
        <v>109.49</v>
      </c>
    </row>
    <row r="166" spans="1:3">
      <c r="A166" s="214">
        <v>41289</v>
      </c>
      <c r="B166" s="215">
        <v>94.76</v>
      </c>
      <c r="C166" s="215">
        <v>112.96</v>
      </c>
    </row>
    <row r="167" spans="1:3">
      <c r="A167" s="214">
        <v>41320</v>
      </c>
      <c r="B167" s="215">
        <v>95.31</v>
      </c>
      <c r="C167" s="215">
        <v>116.05</v>
      </c>
    </row>
    <row r="168" spans="1:3">
      <c r="A168" s="214">
        <v>41348</v>
      </c>
      <c r="B168" s="215">
        <v>92.94</v>
      </c>
      <c r="C168" s="215">
        <v>108.47</v>
      </c>
    </row>
    <row r="169" spans="1:3">
      <c r="A169" s="214">
        <v>41379</v>
      </c>
      <c r="B169" s="215">
        <v>92.02</v>
      </c>
      <c r="C169" s="215">
        <v>102.25</v>
      </c>
    </row>
    <row r="170" spans="1:3">
      <c r="A170" s="214">
        <v>41409</v>
      </c>
      <c r="B170" s="215">
        <v>94.51</v>
      </c>
      <c r="C170" s="215">
        <v>102.56</v>
      </c>
    </row>
    <row r="171" spans="1:3">
      <c r="A171" s="214">
        <v>41440</v>
      </c>
      <c r="B171" s="215">
        <v>95.77</v>
      </c>
      <c r="C171" s="215">
        <v>102.92</v>
      </c>
    </row>
    <row r="172" spans="1:3">
      <c r="A172" s="214">
        <v>41470</v>
      </c>
      <c r="B172" s="215">
        <v>104.67</v>
      </c>
      <c r="C172" s="215">
        <v>107.93</v>
      </c>
    </row>
    <row r="173" spans="1:3">
      <c r="A173" s="214">
        <v>41501</v>
      </c>
      <c r="B173" s="215">
        <v>106.57</v>
      </c>
      <c r="C173" s="215">
        <v>111.28</v>
      </c>
    </row>
    <row r="174" spans="1:3">
      <c r="A174" s="214">
        <v>41532</v>
      </c>
      <c r="B174" s="215">
        <v>106.29</v>
      </c>
      <c r="C174" s="215">
        <v>111.6</v>
      </c>
    </row>
    <row r="175" spans="1:3">
      <c r="A175" s="214">
        <v>41562</v>
      </c>
      <c r="B175" s="215">
        <v>100.54</v>
      </c>
      <c r="C175" s="215">
        <v>109.08</v>
      </c>
    </row>
    <row r="176" spans="1:3">
      <c r="A176" s="214">
        <v>41593</v>
      </c>
      <c r="B176" s="215">
        <v>93.86</v>
      </c>
      <c r="C176" s="215">
        <v>107.79</v>
      </c>
    </row>
    <row r="177" spans="1:3">
      <c r="A177" s="214">
        <v>41623</v>
      </c>
      <c r="B177" s="215">
        <v>97.63</v>
      </c>
      <c r="C177" s="215">
        <v>110.76</v>
      </c>
    </row>
    <row r="178" spans="1:3">
      <c r="A178" s="214">
        <v>41654</v>
      </c>
      <c r="B178" s="215">
        <v>94.62</v>
      </c>
      <c r="C178" s="215">
        <v>108.12</v>
      </c>
    </row>
    <row r="179" spans="1:3">
      <c r="A179" s="214">
        <v>41685</v>
      </c>
      <c r="B179" s="215">
        <v>100.82</v>
      </c>
      <c r="C179" s="215">
        <v>108.9</v>
      </c>
    </row>
    <row r="180" spans="1:3">
      <c r="A180" s="214">
        <v>41713</v>
      </c>
      <c r="B180" s="215">
        <v>100.8</v>
      </c>
      <c r="C180" s="215">
        <v>107.48</v>
      </c>
    </row>
    <row r="181" spans="1:3">
      <c r="A181" s="214">
        <v>41744</v>
      </c>
      <c r="B181" s="215">
        <v>102.07</v>
      </c>
      <c r="C181" s="215">
        <v>107.76</v>
      </c>
    </row>
    <row r="182" spans="1:3">
      <c r="A182" s="214">
        <v>41774</v>
      </c>
      <c r="B182" s="215">
        <v>102.18</v>
      </c>
      <c r="C182" s="215">
        <v>109.54</v>
      </c>
    </row>
    <row r="183" spans="1:3">
      <c r="A183" s="214">
        <v>41805</v>
      </c>
      <c r="B183" s="215">
        <v>105.79</v>
      </c>
      <c r="C183" s="215">
        <v>111.8</v>
      </c>
    </row>
    <row r="184" spans="1:3">
      <c r="A184" s="214">
        <v>41835</v>
      </c>
      <c r="B184" s="215">
        <v>103.59</v>
      </c>
      <c r="C184" s="215">
        <v>106.77</v>
      </c>
    </row>
    <row r="185" spans="1:3">
      <c r="A185" s="214">
        <v>41866</v>
      </c>
      <c r="B185" s="215">
        <v>96.54</v>
      </c>
      <c r="C185" s="215">
        <v>101.61</v>
      </c>
    </row>
    <row r="186" spans="1:3">
      <c r="A186" s="214">
        <v>41897</v>
      </c>
      <c r="B186" s="215">
        <v>93.21</v>
      </c>
      <c r="C186" s="215">
        <v>97.09</v>
      </c>
    </row>
    <row r="187" spans="1:3">
      <c r="A187" s="214">
        <v>41927</v>
      </c>
      <c r="B187" s="215">
        <v>84.4</v>
      </c>
      <c r="C187" s="215">
        <v>87.43</v>
      </c>
    </row>
    <row r="188" spans="1:3">
      <c r="A188" s="214">
        <v>41958</v>
      </c>
      <c r="B188" s="215">
        <v>75.790000000000006</v>
      </c>
      <c r="C188" s="215">
        <v>79.44</v>
      </c>
    </row>
    <row r="189" spans="1:3">
      <c r="A189" s="214">
        <v>41988</v>
      </c>
      <c r="B189" s="215">
        <v>59.29</v>
      </c>
      <c r="C189" s="215">
        <v>62.34</v>
      </c>
    </row>
    <row r="190" spans="1:3">
      <c r="A190" s="214">
        <v>42019</v>
      </c>
      <c r="B190" s="215">
        <v>47.22</v>
      </c>
      <c r="C190" s="215">
        <v>47.76</v>
      </c>
    </row>
    <row r="191" spans="1:3">
      <c r="A191" s="214">
        <v>42050</v>
      </c>
      <c r="B191" s="215">
        <v>50.58</v>
      </c>
      <c r="C191" s="215">
        <v>58.1</v>
      </c>
    </row>
    <row r="192" spans="1:3">
      <c r="A192" s="214">
        <v>42078</v>
      </c>
      <c r="B192" s="215">
        <v>47.82</v>
      </c>
      <c r="C192" s="215">
        <v>55.89</v>
      </c>
    </row>
    <row r="193" spans="1:3">
      <c r="A193" s="214">
        <v>42109</v>
      </c>
      <c r="B193" s="215">
        <v>54.45</v>
      </c>
      <c r="C193" s="215">
        <v>59.52</v>
      </c>
    </row>
    <row r="194" spans="1:3">
      <c r="A194" s="214">
        <v>42139</v>
      </c>
      <c r="B194" s="215">
        <v>59.27</v>
      </c>
      <c r="C194" s="215">
        <v>64.08</v>
      </c>
    </row>
    <row r="195" spans="1:3">
      <c r="A195" s="214">
        <v>42170</v>
      </c>
      <c r="B195" s="215">
        <v>59.82</v>
      </c>
      <c r="C195" s="215">
        <v>61.48</v>
      </c>
    </row>
    <row r="196" spans="1:3">
      <c r="A196" s="214">
        <v>42200</v>
      </c>
      <c r="B196" s="215">
        <v>50.9</v>
      </c>
      <c r="C196" s="215">
        <v>56.56</v>
      </c>
    </row>
    <row r="197" spans="1:3">
      <c r="A197" s="214">
        <v>42231</v>
      </c>
      <c r="B197" s="215">
        <v>42.87</v>
      </c>
      <c r="C197" s="215">
        <v>46.52</v>
      </c>
    </row>
    <row r="198" spans="1:3">
      <c r="A198" s="214">
        <v>42262</v>
      </c>
      <c r="B198" s="215">
        <v>45.48</v>
      </c>
      <c r="C198" s="215">
        <v>47.62</v>
      </c>
    </row>
    <row r="199" spans="1:3">
      <c r="A199" s="214">
        <v>42292</v>
      </c>
      <c r="B199" s="215">
        <v>46.22</v>
      </c>
      <c r="C199" s="215">
        <v>48.43</v>
      </c>
    </row>
    <row r="200" spans="1:3">
      <c r="A200" s="214">
        <v>42323</v>
      </c>
      <c r="B200" s="215">
        <v>42.44</v>
      </c>
      <c r="C200" s="215">
        <v>44.27</v>
      </c>
    </row>
    <row r="201" spans="1:3">
      <c r="A201" s="214">
        <v>42353</v>
      </c>
      <c r="B201" s="215">
        <v>37.19</v>
      </c>
      <c r="C201" s="215">
        <v>38.01</v>
      </c>
    </row>
    <row r="202" spans="1:3">
      <c r="A202" s="214">
        <v>42384</v>
      </c>
      <c r="B202" s="215">
        <v>31.68</v>
      </c>
      <c r="C202" s="215">
        <v>30.7</v>
      </c>
    </row>
    <row r="203" spans="1:3">
      <c r="A203" s="214">
        <v>42415</v>
      </c>
      <c r="B203" s="215">
        <v>30.32</v>
      </c>
      <c r="C203" s="215">
        <v>32.18</v>
      </c>
    </row>
    <row r="204" spans="1:3">
      <c r="A204" s="214">
        <v>42444</v>
      </c>
      <c r="B204" s="215">
        <v>37.549999999999997</v>
      </c>
      <c r="C204" s="215">
        <v>38.21</v>
      </c>
    </row>
    <row r="205" spans="1:3">
      <c r="A205" s="214">
        <v>42475</v>
      </c>
      <c r="B205" s="215">
        <v>40.75</v>
      </c>
      <c r="C205" s="215">
        <v>41.58</v>
      </c>
    </row>
    <row r="206" spans="1:3">
      <c r="A206" s="214">
        <v>42505</v>
      </c>
      <c r="B206" s="215">
        <v>46.71</v>
      </c>
      <c r="C206" s="215">
        <v>46.74</v>
      </c>
    </row>
    <row r="207" spans="1:3">
      <c r="A207" s="214">
        <v>42536</v>
      </c>
      <c r="B207" s="215">
        <v>48.76</v>
      </c>
      <c r="C207" s="215">
        <v>48.25</v>
      </c>
    </row>
    <row r="208" spans="1:3">
      <c r="A208" s="214">
        <v>42566</v>
      </c>
      <c r="B208" s="215">
        <v>44.65</v>
      </c>
      <c r="C208" s="215">
        <v>44.95</v>
      </c>
    </row>
    <row r="209" spans="1:3">
      <c r="A209" s="214">
        <v>42597</v>
      </c>
      <c r="B209" s="215">
        <v>44.72</v>
      </c>
      <c r="C209" s="215">
        <v>45.84</v>
      </c>
    </row>
    <row r="210" spans="1:3">
      <c r="A210" s="214">
        <v>42628</v>
      </c>
      <c r="B210" s="215">
        <v>45.18</v>
      </c>
      <c r="C210" s="215">
        <v>46.57</v>
      </c>
    </row>
    <row r="211" spans="1:3">
      <c r="A211" s="214">
        <v>42658</v>
      </c>
      <c r="B211" s="215">
        <v>49.78</v>
      </c>
      <c r="C211" s="215">
        <v>49.52</v>
      </c>
    </row>
    <row r="212" spans="1:3">
      <c r="A212" s="214">
        <v>42689</v>
      </c>
      <c r="B212" s="215">
        <v>45.66</v>
      </c>
      <c r="C212" s="215">
        <v>44.73</v>
      </c>
    </row>
    <row r="213" spans="1:3">
      <c r="A213" s="214">
        <v>42719</v>
      </c>
      <c r="B213" s="215">
        <v>51.97</v>
      </c>
      <c r="C213" s="215">
        <v>53.31</v>
      </c>
    </row>
    <row r="214" spans="1:3">
      <c r="A214" s="214">
        <v>42750</v>
      </c>
      <c r="B214" s="215">
        <v>52.5</v>
      </c>
      <c r="C214" s="215">
        <v>54.58</v>
      </c>
    </row>
    <row r="215" spans="1:3">
      <c r="A215" s="214">
        <v>42781</v>
      </c>
      <c r="B215" s="215">
        <v>53.47</v>
      </c>
      <c r="C215" s="215">
        <v>54.87</v>
      </c>
    </row>
    <row r="216" spans="1:3">
      <c r="A216" s="214">
        <v>42809</v>
      </c>
      <c r="B216" s="215">
        <v>49.33</v>
      </c>
      <c r="C216" s="215">
        <v>51.59</v>
      </c>
    </row>
    <row r="217" spans="1:3">
      <c r="A217" s="214">
        <v>42840</v>
      </c>
      <c r="B217" s="215">
        <v>51.06</v>
      </c>
      <c r="C217" s="215">
        <v>52.31</v>
      </c>
    </row>
    <row r="218" spans="1:3">
      <c r="A218" s="214">
        <v>42870</v>
      </c>
      <c r="B218" s="215">
        <v>48.48</v>
      </c>
      <c r="C218" s="215">
        <v>50.33</v>
      </c>
    </row>
    <row r="219" spans="1:3">
      <c r="A219" s="214">
        <v>42901</v>
      </c>
      <c r="B219" s="215">
        <v>45.18</v>
      </c>
      <c r="C219" s="215">
        <v>46.37</v>
      </c>
    </row>
    <row r="220" spans="1:3">
      <c r="A220" s="214">
        <v>42931</v>
      </c>
      <c r="B220" s="215">
        <v>46.63</v>
      </c>
      <c r="C220" s="215">
        <v>48.48</v>
      </c>
    </row>
    <row r="221" spans="1:3">
      <c r="A221" s="214">
        <v>42962</v>
      </c>
      <c r="B221" s="215">
        <v>48.04</v>
      </c>
      <c r="C221" s="215">
        <v>51.7</v>
      </c>
    </row>
    <row r="222" spans="1:3">
      <c r="A222" s="214">
        <v>42993</v>
      </c>
      <c r="B222" s="215">
        <v>49.82</v>
      </c>
      <c r="C222" s="215">
        <v>56.15</v>
      </c>
    </row>
    <row r="223" spans="1:3">
      <c r="A223" s="214">
        <v>43023</v>
      </c>
      <c r="B223" s="215">
        <v>51.58</v>
      </c>
      <c r="C223" s="215">
        <v>57.51</v>
      </c>
    </row>
    <row r="224" spans="1:3">
      <c r="A224" s="214">
        <v>43054</v>
      </c>
      <c r="B224" s="215">
        <v>56.64</v>
      </c>
      <c r="C224" s="215">
        <v>62.71</v>
      </c>
    </row>
    <row r="225" spans="1:3">
      <c r="A225" s="214">
        <v>43084</v>
      </c>
      <c r="B225" s="215">
        <v>57.88</v>
      </c>
      <c r="C225" s="215">
        <v>64.37</v>
      </c>
    </row>
    <row r="226" spans="1:3">
      <c r="A226" s="214">
        <v>43115</v>
      </c>
      <c r="B226" s="215">
        <v>63.7</v>
      </c>
      <c r="C226" s="215">
        <v>69.08</v>
      </c>
    </row>
    <row r="227" spans="1:3">
      <c r="A227" s="214">
        <v>43146</v>
      </c>
      <c r="B227" s="215">
        <v>62.23</v>
      </c>
      <c r="C227" s="215">
        <v>65.319999999999993</v>
      </c>
    </row>
    <row r="228" spans="1:3">
      <c r="A228" s="214">
        <v>43174</v>
      </c>
      <c r="B228" s="215">
        <v>62.73</v>
      </c>
      <c r="C228" s="215">
        <v>66.02</v>
      </c>
    </row>
    <row r="229" spans="1:3">
      <c r="A229" s="214">
        <v>43205</v>
      </c>
      <c r="B229" s="215">
        <v>66.25</v>
      </c>
      <c r="C229" s="215">
        <v>72.11</v>
      </c>
    </row>
    <row r="230" spans="1:3" ht="14.25">
      <c r="B230" s="32"/>
    </row>
  </sheetData>
  <hyperlinks>
    <hyperlink ref="B2" r:id="rId1"/>
    <hyperlink ref="B3" r:id="rId2"/>
  </hyperlinks>
  <pageMargins left="0.75" right="0.75" top="1" bottom="1" header="0.5" footer="0.5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"/>
  <sheetViews>
    <sheetView showGridLines="0" zoomScaleNormal="100" workbookViewId="0">
      <selection activeCell="V42" sqref="V42"/>
    </sheetView>
  </sheetViews>
  <sheetFormatPr baseColWidth="10" defaultColWidth="10.6640625" defaultRowHeight="11.25"/>
  <cols>
    <col min="1" max="1" width="22.83203125" style="7" customWidth="1"/>
    <col min="2" max="35" width="10.1640625" style="7" customWidth="1"/>
    <col min="36" max="36" width="10.1640625" style="8" customWidth="1"/>
    <col min="37" max="37" width="10.1640625" style="9" customWidth="1"/>
    <col min="38" max="39" width="10.1640625" style="7" customWidth="1"/>
    <col min="40" max="40" width="10.6640625" style="7"/>
    <col min="41" max="41" width="19.83203125" style="19" customWidth="1"/>
    <col min="42" max="16384" width="10.6640625" style="19"/>
  </cols>
  <sheetData>
    <row r="1" spans="1:39" ht="12.75">
      <c r="A1" s="1" t="s">
        <v>257</v>
      </c>
    </row>
    <row r="2" spans="1:39" ht="12.75">
      <c r="A2" s="133" t="s">
        <v>224</v>
      </c>
    </row>
    <row r="3" spans="1:39" ht="12.75">
      <c r="A3" s="1" t="s">
        <v>36</v>
      </c>
    </row>
    <row r="4" spans="1:39" s="10" customFormat="1">
      <c r="A4" s="137"/>
    </row>
    <row r="5" spans="1:39" s="10" customFormat="1"/>
    <row r="6" spans="1:39" s="10" customFormat="1">
      <c r="A6" s="11"/>
      <c r="B6" s="204">
        <v>1980</v>
      </c>
      <c r="C6" s="204">
        <v>1981</v>
      </c>
      <c r="D6" s="204">
        <v>1982</v>
      </c>
      <c r="E6" s="204">
        <v>1983</v>
      </c>
      <c r="F6" s="204">
        <v>1984</v>
      </c>
      <c r="G6" s="204">
        <v>1985</v>
      </c>
      <c r="H6" s="204">
        <v>1986</v>
      </c>
      <c r="I6" s="204">
        <v>1987</v>
      </c>
      <c r="J6" s="204">
        <v>1988</v>
      </c>
      <c r="K6" s="204">
        <v>1989</v>
      </c>
      <c r="L6" s="204">
        <v>1990</v>
      </c>
      <c r="M6" s="204">
        <v>1991</v>
      </c>
      <c r="N6" s="204">
        <v>1992</v>
      </c>
      <c r="O6" s="204">
        <v>1993</v>
      </c>
      <c r="P6" s="204">
        <v>1994</v>
      </c>
      <c r="Q6" s="204">
        <v>1995</v>
      </c>
      <c r="R6" s="204">
        <v>1996</v>
      </c>
      <c r="S6" s="204">
        <v>1997</v>
      </c>
      <c r="T6" s="204">
        <v>1998</v>
      </c>
      <c r="U6" s="204">
        <v>1999</v>
      </c>
      <c r="V6" s="204">
        <v>2000</v>
      </c>
      <c r="W6" s="204">
        <v>2001</v>
      </c>
      <c r="X6" s="204">
        <v>2002</v>
      </c>
      <c r="Y6" s="204">
        <v>2003</v>
      </c>
      <c r="Z6" s="204">
        <v>2004</v>
      </c>
      <c r="AA6" s="204">
        <v>2005</v>
      </c>
      <c r="AB6" s="204">
        <v>2006</v>
      </c>
      <c r="AC6" s="204">
        <v>2007</v>
      </c>
      <c r="AD6" s="204">
        <v>2008</v>
      </c>
      <c r="AE6" s="204">
        <v>2009</v>
      </c>
      <c r="AF6" s="204">
        <v>2010</v>
      </c>
      <c r="AG6" s="204">
        <v>2011</v>
      </c>
      <c r="AH6" s="204">
        <v>2012</v>
      </c>
      <c r="AI6" s="204">
        <v>2013</v>
      </c>
      <c r="AJ6" s="204">
        <v>2014</v>
      </c>
      <c r="AK6" s="204">
        <v>2015</v>
      </c>
      <c r="AL6" s="204">
        <v>2016</v>
      </c>
      <c r="AM6" s="204">
        <v>2017</v>
      </c>
    </row>
    <row r="7" spans="1:39" s="10" customFormat="1">
      <c r="A7" s="189" t="s">
        <v>9</v>
      </c>
      <c r="B7" s="216">
        <v>22000.901740464498</v>
      </c>
      <c r="C7" s="216">
        <v>21271.373875811645</v>
      </c>
      <c r="D7" s="216">
        <v>20167.682932586333</v>
      </c>
      <c r="E7" s="216">
        <v>19231.357231948285</v>
      </c>
      <c r="F7" s="216">
        <v>18820.905883831896</v>
      </c>
      <c r="G7" s="216">
        <v>18602.955243418583</v>
      </c>
      <c r="H7" s="216">
        <v>18631.268112847574</v>
      </c>
      <c r="I7" s="216">
        <v>19264.596963930999</v>
      </c>
      <c r="J7" s="216">
        <v>18959.845759571228</v>
      </c>
      <c r="K7" s="216">
        <v>19082.22610482193</v>
      </c>
      <c r="L7" s="216">
        <v>19226.505573375911</v>
      </c>
      <c r="M7" s="216">
        <v>19050.857718280742</v>
      </c>
      <c r="N7" s="216">
        <v>18479.009313004772</v>
      </c>
      <c r="O7" s="216">
        <v>18298.095434202449</v>
      </c>
      <c r="P7" s="216">
        <v>18709.687235770278</v>
      </c>
      <c r="Q7" s="216">
        <v>18568.872733761706</v>
      </c>
      <c r="R7" s="216">
        <v>18702.936830493229</v>
      </c>
      <c r="S7" s="216">
        <v>18970.586513154416</v>
      </c>
      <c r="T7" s="216">
        <v>19554.205551580293</v>
      </c>
      <c r="U7" s="216">
        <v>19821.936448158933</v>
      </c>
      <c r="V7" s="216">
        <v>19936.638916138269</v>
      </c>
      <c r="W7" s="216">
        <v>20183.341559994074</v>
      </c>
      <c r="X7" s="216">
        <v>20142.637899126348</v>
      </c>
      <c r="Y7" s="216">
        <v>20315.61561658117</v>
      </c>
      <c r="Z7" s="216">
        <v>20503.117371502325</v>
      </c>
      <c r="AA7" s="216">
        <v>20697.751652518702</v>
      </c>
      <c r="AB7" s="216">
        <v>20820.707842540331</v>
      </c>
      <c r="AC7" s="216">
        <v>20963.52135945846</v>
      </c>
      <c r="AD7" s="216">
        <v>21085.970073090204</v>
      </c>
      <c r="AE7" s="216">
        <v>21022.878710827586</v>
      </c>
      <c r="AF7" s="216">
        <v>21112.554313578341</v>
      </c>
      <c r="AG7" s="216">
        <v>20932.213604879791</v>
      </c>
      <c r="AH7" s="216">
        <v>21444.011814441932</v>
      </c>
      <c r="AI7" s="216">
        <v>21459.571554408965</v>
      </c>
      <c r="AJ7" s="216">
        <v>21340.341554408966</v>
      </c>
      <c r="AK7" s="216">
        <v>21767.689493850379</v>
      </c>
      <c r="AL7" s="216">
        <v>22076.607966035524</v>
      </c>
      <c r="AM7" s="216">
        <v>22080.977084369675</v>
      </c>
    </row>
    <row r="8" spans="1:39" s="10" customFormat="1">
      <c r="A8" s="189" t="s">
        <v>10</v>
      </c>
      <c r="B8" s="216">
        <v>7203.1</v>
      </c>
      <c r="C8" s="216">
        <v>7164.1</v>
      </c>
      <c r="D8" s="216">
        <v>6864.1</v>
      </c>
      <c r="E8" s="216">
        <v>6786.1</v>
      </c>
      <c r="F8" s="216">
        <v>6531.1</v>
      </c>
      <c r="G8" s="216">
        <v>5821.1</v>
      </c>
      <c r="H8" s="216">
        <v>5769.1</v>
      </c>
      <c r="I8" s="216">
        <v>5826.5</v>
      </c>
      <c r="J8" s="216">
        <v>5785.5</v>
      </c>
      <c r="K8" s="216">
        <v>5942.5</v>
      </c>
      <c r="L8" s="216">
        <v>6003.5</v>
      </c>
      <c r="M8" s="216">
        <v>6065.5</v>
      </c>
      <c r="N8" s="216">
        <v>6080</v>
      </c>
      <c r="O8" s="216">
        <v>6019</v>
      </c>
      <c r="P8" s="216">
        <v>5984</v>
      </c>
      <c r="Q8" s="216">
        <v>5860</v>
      </c>
      <c r="R8" s="216">
        <v>5842</v>
      </c>
      <c r="S8" s="216">
        <v>6076.812769317582</v>
      </c>
      <c r="T8" s="216">
        <v>6097.0376645148153</v>
      </c>
      <c r="U8" s="216">
        <v>6157.5838906675062</v>
      </c>
      <c r="V8" s="216">
        <v>6236.3617725274244</v>
      </c>
      <c r="W8" s="216">
        <v>6248.3617725274244</v>
      </c>
      <c r="X8" s="216">
        <v>6249.5444966720843</v>
      </c>
      <c r="Y8" s="216">
        <v>6351.3890608109896</v>
      </c>
      <c r="Z8" s="216">
        <v>6414.7179999999998</v>
      </c>
      <c r="AA8" s="216">
        <v>6425.8510000000006</v>
      </c>
      <c r="AB8" s="216">
        <v>6446.0069999999996</v>
      </c>
      <c r="AC8" s="216">
        <v>6536.1049999999996</v>
      </c>
      <c r="AD8" s="216">
        <v>6541.5039999999999</v>
      </c>
      <c r="AE8" s="216">
        <v>6309.741</v>
      </c>
      <c r="AF8" s="216">
        <v>6310.741</v>
      </c>
      <c r="AG8" s="216">
        <v>6452.7950000000001</v>
      </c>
      <c r="AH8" s="216">
        <v>5822.2350000000006</v>
      </c>
      <c r="AI8" s="216">
        <v>5920.8519999999999</v>
      </c>
      <c r="AJ8" s="216">
        <v>6081.3780000000006</v>
      </c>
      <c r="AK8" s="216">
        <v>6217.4</v>
      </c>
      <c r="AL8" s="216">
        <v>6224.8690000000006</v>
      </c>
      <c r="AM8" s="216">
        <v>6221.0756636192173</v>
      </c>
    </row>
    <row r="9" spans="1:39" s="10" customFormat="1">
      <c r="A9" s="189" t="s">
        <v>11</v>
      </c>
      <c r="B9" s="216">
        <v>31882</v>
      </c>
      <c r="C9" s="216">
        <v>31480</v>
      </c>
      <c r="D9" s="216">
        <v>30198.698630136987</v>
      </c>
      <c r="E9" s="216">
        <v>29227.698630136987</v>
      </c>
      <c r="F9" s="216">
        <v>28483.698630136987</v>
      </c>
      <c r="G9" s="216">
        <v>28244.698630136987</v>
      </c>
      <c r="H9" s="216">
        <v>28133.698630136987</v>
      </c>
      <c r="I9" s="216">
        <v>28165.698630136987</v>
      </c>
      <c r="J9" s="216">
        <v>27979.698630136987</v>
      </c>
      <c r="K9" s="216">
        <v>27786.698630136987</v>
      </c>
      <c r="L9" s="216">
        <v>27651.698630136987</v>
      </c>
      <c r="M9" s="216">
        <v>27743.027397260274</v>
      </c>
      <c r="N9" s="216">
        <v>26605.027397260274</v>
      </c>
      <c r="O9" s="216">
        <v>26312.027397260274</v>
      </c>
      <c r="P9" s="216">
        <v>25967.027397260274</v>
      </c>
      <c r="Q9" s="216">
        <v>25433.027397260274</v>
      </c>
      <c r="R9" s="216">
        <v>25304.027397260274</v>
      </c>
      <c r="S9" s="216">
        <v>25190.027397260274</v>
      </c>
      <c r="T9" s="216">
        <v>25245.027397260274</v>
      </c>
      <c r="U9" s="216">
        <v>25235.027397260274</v>
      </c>
      <c r="V9" s="216">
        <v>25051.027397260274</v>
      </c>
      <c r="W9" s="216">
        <v>24927.027397260274</v>
      </c>
      <c r="X9" s="216">
        <v>24861.527397260274</v>
      </c>
      <c r="Y9" s="216">
        <v>24684.527397260274</v>
      </c>
      <c r="Z9" s="216">
        <v>24645.070054794523</v>
      </c>
      <c r="AA9" s="216">
        <v>24668.144109589044</v>
      </c>
      <c r="AB9" s="216">
        <v>24833.852520547945</v>
      </c>
      <c r="AC9" s="216">
        <v>24572.674602739728</v>
      </c>
      <c r="AD9" s="216">
        <v>24553.565397260274</v>
      </c>
      <c r="AE9" s="216">
        <v>24355.323643835614</v>
      </c>
      <c r="AF9" s="216">
        <v>24146.730260273973</v>
      </c>
      <c r="AG9" s="216">
        <v>24199.073219178081</v>
      </c>
      <c r="AH9" s="216">
        <v>23513.819328767124</v>
      </c>
      <c r="AI9" s="216">
        <v>23602.384945205482</v>
      </c>
      <c r="AJ9" s="216">
        <v>23611.482452054795</v>
      </c>
      <c r="AK9" s="216">
        <v>23722.059863013703</v>
      </c>
      <c r="AL9" s="216">
        <v>23570.734027397262</v>
      </c>
      <c r="AM9" s="216">
        <v>23579.043698630136</v>
      </c>
    </row>
    <row r="10" spans="1:39" s="10" customFormat="1">
      <c r="A10" s="189" t="s">
        <v>12</v>
      </c>
      <c r="B10" s="216">
        <v>3135</v>
      </c>
      <c r="C10" s="216">
        <v>3270</v>
      </c>
      <c r="D10" s="216">
        <v>3386</v>
      </c>
      <c r="E10" s="216">
        <v>3879</v>
      </c>
      <c r="F10" s="216">
        <v>4440</v>
      </c>
      <c r="G10" s="216">
        <v>4635</v>
      </c>
      <c r="H10" s="216">
        <v>4811</v>
      </c>
      <c r="I10" s="216">
        <v>5101</v>
      </c>
      <c r="J10" s="216">
        <v>5111</v>
      </c>
      <c r="K10" s="216">
        <v>5544</v>
      </c>
      <c r="L10" s="216">
        <v>4960</v>
      </c>
      <c r="M10" s="216">
        <v>4510</v>
      </c>
      <c r="N10" s="216">
        <v>5013</v>
      </c>
      <c r="O10" s="216">
        <v>5343</v>
      </c>
      <c r="P10" s="216">
        <v>5696</v>
      </c>
      <c r="Q10" s="216">
        <v>5849</v>
      </c>
      <c r="R10" s="216">
        <v>5949</v>
      </c>
      <c r="S10" s="216">
        <v>6183</v>
      </c>
      <c r="T10" s="216">
        <v>6368</v>
      </c>
      <c r="U10" s="216">
        <v>6607</v>
      </c>
      <c r="V10" s="216">
        <v>6641</v>
      </c>
      <c r="W10" s="216">
        <v>6783</v>
      </c>
      <c r="X10" s="216">
        <v>6952</v>
      </c>
      <c r="Y10" s="216">
        <v>7246</v>
      </c>
      <c r="Z10" s="216">
        <v>7293</v>
      </c>
      <c r="AA10" s="216">
        <v>7331</v>
      </c>
      <c r="AB10" s="216">
        <v>7542</v>
      </c>
      <c r="AC10" s="216">
        <v>7559</v>
      </c>
      <c r="AD10" s="216">
        <v>7656</v>
      </c>
      <c r="AE10" s="216">
        <v>7994</v>
      </c>
      <c r="AF10" s="216">
        <v>8060</v>
      </c>
      <c r="AG10" s="216">
        <v>8096</v>
      </c>
      <c r="AH10" s="216">
        <v>8229</v>
      </c>
      <c r="AI10" s="216">
        <v>8402</v>
      </c>
      <c r="AJ10" s="216">
        <v>8925</v>
      </c>
      <c r="AK10" s="216">
        <v>9318</v>
      </c>
      <c r="AL10" s="216">
        <v>9480</v>
      </c>
      <c r="AM10" s="216">
        <v>9518</v>
      </c>
    </row>
    <row r="11" spans="1:39" s="10" customFormat="1">
      <c r="A11" s="189" t="s">
        <v>13</v>
      </c>
      <c r="B11" s="216">
        <v>2240</v>
      </c>
      <c r="C11" s="216">
        <v>2277</v>
      </c>
      <c r="D11" s="216">
        <v>2367</v>
      </c>
      <c r="E11" s="216">
        <v>2261</v>
      </c>
      <c r="F11" s="216">
        <v>2431</v>
      </c>
      <c r="G11" s="216">
        <v>2467</v>
      </c>
      <c r="H11" s="216">
        <v>2497</v>
      </c>
      <c r="I11" s="216">
        <v>2592</v>
      </c>
      <c r="J11" s="216">
        <v>2650</v>
      </c>
      <c r="K11" s="216">
        <v>2767</v>
      </c>
      <c r="L11" s="216">
        <v>2757</v>
      </c>
      <c r="M11" s="216">
        <v>2757</v>
      </c>
      <c r="N11" s="216">
        <v>2766</v>
      </c>
      <c r="O11" s="216">
        <v>2867</v>
      </c>
      <c r="P11" s="216">
        <v>2785</v>
      </c>
      <c r="Q11" s="216">
        <v>2865</v>
      </c>
      <c r="R11" s="216">
        <v>2957</v>
      </c>
      <c r="S11" s="216">
        <v>2797</v>
      </c>
      <c r="T11" s="216">
        <v>2817</v>
      </c>
      <c r="U11" s="216">
        <v>2889</v>
      </c>
      <c r="V11" s="216">
        <v>2852</v>
      </c>
      <c r="W11" s="216">
        <v>3128</v>
      </c>
      <c r="X11" s="216">
        <v>3132</v>
      </c>
      <c r="Y11" s="216">
        <v>3136</v>
      </c>
      <c r="Z11" s="216">
        <v>3050.9729863013699</v>
      </c>
      <c r="AA11" s="216">
        <v>3157.9729863013699</v>
      </c>
      <c r="AB11" s="216">
        <v>3034.9729863013699</v>
      </c>
      <c r="AC11" s="216">
        <v>3036.6099726027396</v>
      </c>
      <c r="AD11" s="216">
        <v>3113.033479452055</v>
      </c>
      <c r="AE11" s="216">
        <v>3082.8027397260275</v>
      </c>
      <c r="AF11" s="216">
        <v>3184.8027397260275</v>
      </c>
      <c r="AG11" s="216">
        <v>3228.8842465753423</v>
      </c>
      <c r="AH11" s="216">
        <v>3435.171917808219</v>
      </c>
      <c r="AI11" s="216">
        <v>3449.372917808219</v>
      </c>
      <c r="AJ11" s="216">
        <v>3456.6799178082192</v>
      </c>
      <c r="AK11" s="216">
        <v>3456.6799178082192</v>
      </c>
      <c r="AL11" s="216">
        <v>3456.6799178082192</v>
      </c>
      <c r="AM11" s="216">
        <v>3436.821917808219</v>
      </c>
    </row>
    <row r="12" spans="1:39" s="10" customFormat="1">
      <c r="A12" s="189" t="s">
        <v>14</v>
      </c>
      <c r="B12" s="216">
        <v>12355.55</v>
      </c>
      <c r="C12" s="216">
        <v>12540.15</v>
      </c>
      <c r="D12" s="216">
        <v>12976.15</v>
      </c>
      <c r="E12" s="216">
        <v>12180.15</v>
      </c>
      <c r="F12" s="216">
        <v>12498.65</v>
      </c>
      <c r="G12" s="216">
        <v>12651.15</v>
      </c>
      <c r="H12" s="216">
        <v>12626.15</v>
      </c>
      <c r="I12" s="216">
        <v>12542.15</v>
      </c>
      <c r="J12" s="216">
        <v>12503.2</v>
      </c>
      <c r="K12" s="216">
        <v>12768.980000000001</v>
      </c>
      <c r="L12" s="216">
        <v>13300.980000000001</v>
      </c>
      <c r="M12" s="216">
        <v>13787.230000000001</v>
      </c>
      <c r="N12" s="216">
        <v>14825.650000000001</v>
      </c>
      <c r="O12" s="216">
        <v>15405.85</v>
      </c>
      <c r="P12" s="216">
        <v>16034.150000000001</v>
      </c>
      <c r="Q12" s="216">
        <v>17062.25</v>
      </c>
      <c r="R12" s="216">
        <v>18324.050000000003</v>
      </c>
      <c r="S12" s="216">
        <v>18939.550000000003</v>
      </c>
      <c r="T12" s="216">
        <v>19374.800000000003</v>
      </c>
      <c r="U12" s="216">
        <v>20519.25</v>
      </c>
      <c r="V12" s="216">
        <v>21208.25</v>
      </c>
      <c r="W12" s="216">
        <v>21584.756623287671</v>
      </c>
      <c r="X12" s="216">
        <v>22538.095329726028</v>
      </c>
      <c r="Y12" s="216">
        <v>22672.282026438355</v>
      </c>
      <c r="Z12" s="216">
        <v>23537.082249095889</v>
      </c>
      <c r="AA12" s="216">
        <v>24201.711349342469</v>
      </c>
      <c r="AB12" s="216">
        <v>25355.265816739728</v>
      </c>
      <c r="AC12" s="216">
        <v>25995.008779123287</v>
      </c>
      <c r="AD12" s="216">
        <v>27074.917951315067</v>
      </c>
      <c r="AE12" s="216">
        <v>28880.037544876712</v>
      </c>
      <c r="AF12" s="216">
        <v>29698.549508986296</v>
      </c>
      <c r="AG12" s="216">
        <v>30575.495371643839</v>
      </c>
      <c r="AH12" s="216">
        <v>31638.772398931502</v>
      </c>
      <c r="AI12" s="216">
        <v>32315.681160684933</v>
      </c>
      <c r="AJ12" s="216">
        <v>33124.680612739729</v>
      </c>
      <c r="AK12" s="216">
        <v>32564.253213521872</v>
      </c>
      <c r="AL12" s="216">
        <v>32753.399372841362</v>
      </c>
      <c r="AM12" s="216">
        <v>33303.490018684046</v>
      </c>
    </row>
    <row r="13" spans="1:39" s="10" customFormat="1">
      <c r="A13" s="189" t="s">
        <v>7</v>
      </c>
      <c r="B13" s="21">
        <v>78816.551740464507</v>
      </c>
      <c r="C13" s="21">
        <v>78002.623875811638</v>
      </c>
      <c r="D13" s="21">
        <v>75959.631562723313</v>
      </c>
      <c r="E13" s="21">
        <v>73565.305862085268</v>
      </c>
      <c r="F13" s="21">
        <v>73205.354513968879</v>
      </c>
      <c r="G13" s="21">
        <v>72421.903873555566</v>
      </c>
      <c r="H13" s="21">
        <v>72468.216742984558</v>
      </c>
      <c r="I13" s="21">
        <v>73491.945594067976</v>
      </c>
      <c r="J13" s="21">
        <v>72989.244389708212</v>
      </c>
      <c r="K13" s="21">
        <v>73891.404734958909</v>
      </c>
      <c r="L13" s="21">
        <v>73899.684203512894</v>
      </c>
      <c r="M13" s="21">
        <v>73913.615115541019</v>
      </c>
      <c r="N13" s="21">
        <v>73768.686710265058</v>
      </c>
      <c r="O13" s="21">
        <v>74244.972831462728</v>
      </c>
      <c r="P13" s="21">
        <v>75175.864633030549</v>
      </c>
      <c r="Q13" s="21">
        <v>75638.150131021976</v>
      </c>
      <c r="R13" s="21">
        <v>77079.014227753505</v>
      </c>
      <c r="S13" s="21">
        <v>78156.976679732266</v>
      </c>
      <c r="T13" s="21">
        <v>79456.070613355376</v>
      </c>
      <c r="U13" s="21">
        <v>81229.797736086708</v>
      </c>
      <c r="V13" s="21">
        <v>81925.278085925966</v>
      </c>
      <c r="W13" s="21">
        <v>82854.487353069446</v>
      </c>
      <c r="X13" s="21">
        <v>83875.805122784732</v>
      </c>
      <c r="Y13" s="21">
        <v>84405.8141010908</v>
      </c>
      <c r="Z13" s="21">
        <v>85443.960661694116</v>
      </c>
      <c r="AA13" s="21">
        <v>86482.4310977516</v>
      </c>
      <c r="AB13" s="21">
        <v>88032.806166129376</v>
      </c>
      <c r="AC13" s="21">
        <v>88662.919713924217</v>
      </c>
      <c r="AD13" s="21">
        <v>90024.990901117591</v>
      </c>
      <c r="AE13" s="21">
        <v>91644.783639265952</v>
      </c>
      <c r="AF13" s="21">
        <v>92513.377822564638</v>
      </c>
      <c r="AG13" s="21">
        <v>93484.461442277039</v>
      </c>
      <c r="AH13" s="21">
        <v>94083.010459948782</v>
      </c>
      <c r="AI13" s="21">
        <v>95149.862578107597</v>
      </c>
      <c r="AJ13" s="21">
        <v>96539.56253701172</v>
      </c>
      <c r="AK13" s="21">
        <v>97046.082488194166</v>
      </c>
      <c r="AL13" s="21">
        <v>97562.290284082381</v>
      </c>
      <c r="AM13" s="21">
        <v>98139.408383111295</v>
      </c>
    </row>
    <row r="14" spans="1:39" s="10" customFormat="1">
      <c r="A14" s="189" t="s">
        <v>15</v>
      </c>
      <c r="B14" s="190"/>
      <c r="C14" s="190">
        <v>-1.0326864683614434E-2</v>
      </c>
      <c r="D14" s="190">
        <v>-2.6191328080719223E-2</v>
      </c>
      <c r="E14" s="190">
        <v>-3.152102835913495E-2</v>
      </c>
      <c r="F14" s="190">
        <v>-4.8929497933604127E-3</v>
      </c>
      <c r="G14" s="190">
        <v>-1.0702094752697566E-2</v>
      </c>
      <c r="H14" s="190">
        <v>6.3948704676208834E-4</v>
      </c>
      <c r="I14" s="190">
        <v>1.4126590898657865E-2</v>
      </c>
      <c r="J14" s="190">
        <v>-6.8402217453382708E-3</v>
      </c>
      <c r="K14" s="190">
        <v>1.2360182007554954E-2</v>
      </c>
      <c r="L14" s="190">
        <v>1.1204914270712685E-4</v>
      </c>
      <c r="M14" s="190">
        <v>1.8851111717554936E-4</v>
      </c>
      <c r="N14" s="190">
        <v>-1.9607809068655779E-3</v>
      </c>
      <c r="O14" s="190">
        <v>6.4564809601170836E-3</v>
      </c>
      <c r="P14" s="190">
        <v>1.2538112225873643E-2</v>
      </c>
      <c r="Q14" s="190">
        <v>6.1493871769624509E-3</v>
      </c>
      <c r="R14" s="190">
        <v>1.9049435955739824E-2</v>
      </c>
      <c r="S14" s="190">
        <v>1.3985161366926624E-2</v>
      </c>
      <c r="T14" s="190">
        <v>1.6621599104920337E-2</v>
      </c>
      <c r="U14" s="190">
        <v>2.2323368234033802E-2</v>
      </c>
      <c r="V14" s="190">
        <v>8.5618870072636799E-3</v>
      </c>
      <c r="W14" s="190">
        <v>1.1342155789436426E-2</v>
      </c>
      <c r="X14" s="190">
        <v>1.232664400375949E-2</v>
      </c>
      <c r="Y14" s="190">
        <v>6.3189733622250888E-3</v>
      </c>
      <c r="Z14" s="190">
        <v>1.2299467420099131E-2</v>
      </c>
      <c r="AA14" s="190">
        <v>1.2153819041338609E-2</v>
      </c>
      <c r="AB14" s="190">
        <v>1.7927052335350968E-2</v>
      </c>
      <c r="AC14" s="190">
        <v>7.1577128486139951E-3</v>
      </c>
      <c r="AD14" s="190">
        <v>1.5362354314387261E-2</v>
      </c>
      <c r="AE14" s="190">
        <v>1.7992700937093264E-2</v>
      </c>
      <c r="AF14" s="190">
        <v>9.4778354949003329E-3</v>
      </c>
      <c r="AG14" s="190">
        <v>1.0496683210236668E-2</v>
      </c>
      <c r="AH14" s="190">
        <v>6.4026578153988378E-3</v>
      </c>
      <c r="AI14" s="190">
        <v>1.1339476840114271E-2</v>
      </c>
      <c r="AJ14" s="190">
        <v>1.4605380620106745E-2</v>
      </c>
      <c r="AK14" s="190">
        <v>5.2467603733781232E-3</v>
      </c>
      <c r="AL14" s="190">
        <v>5.3192028225457211E-3</v>
      </c>
      <c r="AM14" s="190">
        <v>5.9153808028538091E-3</v>
      </c>
    </row>
    <row r="15" spans="1:39" s="10" customFormat="1"/>
    <row r="16" spans="1:39" s="10" customFormat="1">
      <c r="U16" s="189" t="s">
        <v>9</v>
      </c>
      <c r="V16" s="191">
        <v>5.7866429084425519E-3</v>
      </c>
      <c r="W16" s="191">
        <v>1.237433475590044E-2</v>
      </c>
      <c r="X16" s="191">
        <v>-2.0166958353619036E-3</v>
      </c>
      <c r="Y16" s="191">
        <v>8.5876397282762529E-3</v>
      </c>
      <c r="Z16" s="191">
        <v>9.2294399766119639E-3</v>
      </c>
      <c r="AA16" s="191">
        <v>9.4929116138653402E-3</v>
      </c>
      <c r="AB16" s="191">
        <v>5.9405577999900316E-3</v>
      </c>
      <c r="AC16" s="191">
        <v>6.8592056522851497E-3</v>
      </c>
      <c r="AD16" s="191">
        <v>5.8410374637034579E-3</v>
      </c>
      <c r="AE16" s="191">
        <v>-2.9921014799851875E-3</v>
      </c>
      <c r="AF16" s="191">
        <v>4.2656195654389162E-3</v>
      </c>
      <c r="AG16" s="191">
        <v>-8.5418706813019663E-3</v>
      </c>
      <c r="AH16" s="191">
        <v>2.44502669054949E-2</v>
      </c>
      <c r="AI16" s="191">
        <v>7.2559836758512297E-4</v>
      </c>
      <c r="AJ16" s="191">
        <v>-5.5560289122129625E-3</v>
      </c>
      <c r="AK16" s="191">
        <v>2.0025356124308225E-2</v>
      </c>
      <c r="AL16" s="217">
        <v>5.1017640805305683E-3</v>
      </c>
      <c r="AM16" s="217">
        <v>6.2206643607746635E-3</v>
      </c>
    </row>
    <row r="17" spans="2:39" s="7" customFormat="1" ht="14.25">
      <c r="B17" s="18" t="s">
        <v>250</v>
      </c>
      <c r="C17" s="18"/>
      <c r="D17" s="18"/>
      <c r="E17" s="18"/>
      <c r="F17" s="18"/>
      <c r="U17" s="189" t="s">
        <v>10</v>
      </c>
      <c r="V17" s="191">
        <v>1.2793635175529561E-2</v>
      </c>
      <c r="W17" s="191">
        <v>1.9241988258063003E-3</v>
      </c>
      <c r="X17" s="191">
        <v>1.8928547797281148E-4</v>
      </c>
      <c r="Y17" s="191">
        <v>1.6296317946554062E-2</v>
      </c>
      <c r="Z17" s="191">
        <v>9.9708801622244714E-3</v>
      </c>
      <c r="AA17" s="191">
        <v>1.7355400502407914E-3</v>
      </c>
      <c r="AB17" s="191">
        <v>3.1367051616975061E-3</v>
      </c>
      <c r="AC17" s="191">
        <v>1.397733511614252E-2</v>
      </c>
      <c r="AD17" s="191">
        <v>8.2602712165735781E-4</v>
      </c>
      <c r="AE17" s="191">
        <v>-3.5429619855005812E-2</v>
      </c>
      <c r="AF17" s="191">
        <v>1.5848511056160142E-4</v>
      </c>
      <c r="AG17" s="191">
        <v>2.2509876415463648E-2</v>
      </c>
      <c r="AH17" s="191">
        <v>-9.771889545538015E-2</v>
      </c>
      <c r="AI17" s="191">
        <v>1.6937997178059438E-2</v>
      </c>
      <c r="AJ17" s="191">
        <v>2.7111976452037778E-2</v>
      </c>
      <c r="AK17" s="191">
        <v>2.2366970117627893E-2</v>
      </c>
      <c r="AL17" s="217">
        <v>-2.6123142637138217E-3</v>
      </c>
      <c r="AM17" s="217">
        <v>-1.7584150584382785E-3</v>
      </c>
    </row>
    <row r="18" spans="2:39" s="7" customFormat="1">
      <c r="U18" s="189" t="s">
        <v>11</v>
      </c>
      <c r="V18" s="191">
        <v>-7.2914523572095158E-3</v>
      </c>
      <c r="W18" s="191">
        <v>-4.9498967860120979E-3</v>
      </c>
      <c r="X18" s="191">
        <v>-2.6276699165179718E-3</v>
      </c>
      <c r="Y18" s="191">
        <v>-7.1194338614732899E-3</v>
      </c>
      <c r="Z18" s="191">
        <v>-1.5984645697583177E-3</v>
      </c>
      <c r="AA18" s="191">
        <v>9.362543804183332E-4</v>
      </c>
      <c r="AB18" s="191">
        <v>6.717506198388401E-3</v>
      </c>
      <c r="AC18" s="191">
        <v>-1.0517011711820179E-2</v>
      </c>
      <c r="AD18" s="191">
        <v>-7.7766078737406819E-4</v>
      </c>
      <c r="AE18" s="191">
        <v>-8.0738479409095953E-3</v>
      </c>
      <c r="AF18" s="191">
        <v>-8.5645909129372644E-3</v>
      </c>
      <c r="AG18" s="191">
        <v>2.1677037983989234E-3</v>
      </c>
      <c r="AH18" s="191">
        <v>-2.8317360925536827E-2</v>
      </c>
      <c r="AI18" s="191">
        <v>3.7665347002988625E-3</v>
      </c>
      <c r="AJ18" s="191">
        <v>3.8544862607881036E-4</v>
      </c>
      <c r="AK18" s="191">
        <v>4.6832049272400589E-3</v>
      </c>
      <c r="AL18" s="217">
        <v>-3.8530074028172876E-3</v>
      </c>
      <c r="AM18" s="217">
        <v>-3.4628937747040343E-3</v>
      </c>
    </row>
    <row r="19" spans="2:39" s="7" customFormat="1">
      <c r="U19" s="189" t="s">
        <v>12</v>
      </c>
      <c r="V19" s="191">
        <v>5.1460572120478609E-3</v>
      </c>
      <c r="W19" s="191">
        <v>2.1382321939466875E-2</v>
      </c>
      <c r="X19" s="191">
        <v>2.4915229249594661E-2</v>
      </c>
      <c r="Y19" s="191">
        <v>4.2289988492520081E-2</v>
      </c>
      <c r="Z19" s="191">
        <v>6.4863372895389571E-3</v>
      </c>
      <c r="AA19" s="191">
        <v>5.2104757987110339E-3</v>
      </c>
      <c r="AB19" s="191">
        <v>2.8781885145273467E-2</v>
      </c>
      <c r="AC19" s="191">
        <v>2.2540440201537226E-3</v>
      </c>
      <c r="AD19" s="191">
        <v>1.2832385236142274E-2</v>
      </c>
      <c r="AE19" s="191">
        <v>4.4148380355276906E-2</v>
      </c>
      <c r="AF19" s="191">
        <v>8.2561921441079988E-3</v>
      </c>
      <c r="AG19" s="191">
        <v>4.466501240694809E-3</v>
      </c>
      <c r="AH19" s="191">
        <v>1.6427865612648196E-2</v>
      </c>
      <c r="AI19" s="191">
        <v>2.1023210596670339E-2</v>
      </c>
      <c r="AJ19" s="191">
        <v>6.2247084027612365E-2</v>
      </c>
      <c r="AK19" s="191">
        <v>4.4033613445378261E-2</v>
      </c>
      <c r="AL19" s="217">
        <v>2.4447116182395832E-2</v>
      </c>
      <c r="AM19" s="217">
        <v>2.9639654984600795E-2</v>
      </c>
    </row>
    <row r="20" spans="2:39" s="7" customFormat="1">
      <c r="U20" s="189" t="s">
        <v>13</v>
      </c>
      <c r="V20" s="191">
        <v>-1.2807199723087526E-2</v>
      </c>
      <c r="W20" s="191">
        <v>9.6774193548387011E-2</v>
      </c>
      <c r="X20" s="191">
        <v>1.2787723785165905E-3</v>
      </c>
      <c r="Y20" s="191">
        <v>1.2771392081736277E-3</v>
      </c>
      <c r="Z20" s="191">
        <v>-2.7113205898797843E-2</v>
      </c>
      <c r="AA20" s="191">
        <v>3.5070779217128978E-2</v>
      </c>
      <c r="AB20" s="191">
        <v>-3.8949034882042488E-2</v>
      </c>
      <c r="AC20" s="191">
        <v>5.393742576156324E-4</v>
      </c>
      <c r="AD20" s="191">
        <v>2.5167376626841209E-2</v>
      </c>
      <c r="AE20" s="191">
        <v>-9.7110230023444988E-3</v>
      </c>
      <c r="AF20" s="191">
        <v>3.308677479930644E-2</v>
      </c>
      <c r="AG20" s="191">
        <v>1.384120476268702E-2</v>
      </c>
      <c r="AH20" s="191">
        <v>6.3888221280051116E-2</v>
      </c>
      <c r="AI20" s="191">
        <v>4.1339997938329986E-3</v>
      </c>
      <c r="AJ20" s="191">
        <v>2.1183560531470302E-3</v>
      </c>
      <c r="AK20" s="191">
        <v>0</v>
      </c>
      <c r="AL20" s="217">
        <v>9.4115249689094467E-3</v>
      </c>
      <c r="AM20" s="217">
        <v>1.6796356377943633E-2</v>
      </c>
    </row>
    <row r="21" spans="2:39" s="7" customFormat="1">
      <c r="U21" s="189" t="s">
        <v>14</v>
      </c>
      <c r="V21" s="191">
        <v>3.3578225324999655E-2</v>
      </c>
      <c r="W21" s="191">
        <v>1.7752837847897496E-2</v>
      </c>
      <c r="X21" s="191">
        <v>4.4167220556464715E-2</v>
      </c>
      <c r="Y21" s="191">
        <v>5.9537727012515251E-3</v>
      </c>
      <c r="Z21" s="191">
        <v>3.814350146355272E-2</v>
      </c>
      <c r="AA21" s="191">
        <v>2.8237531449851305E-2</v>
      </c>
      <c r="AB21" s="191">
        <v>4.7664169312084503E-2</v>
      </c>
      <c r="AC21" s="191">
        <v>2.523116764018285E-2</v>
      </c>
      <c r="AD21" s="191">
        <v>4.1542943161421819E-2</v>
      </c>
      <c r="AE21" s="191">
        <v>6.6671285830211202E-2</v>
      </c>
      <c r="AF21" s="191">
        <v>2.834179016691718E-2</v>
      </c>
      <c r="AG21" s="191">
        <v>2.9528238825003772E-2</v>
      </c>
      <c r="AH21" s="191">
        <v>3.4775463630713821E-2</v>
      </c>
      <c r="AI21" s="191">
        <v>2.1394912331563543E-2</v>
      </c>
      <c r="AJ21" s="191">
        <v>2.5034268905927304E-2</v>
      </c>
      <c r="AK21" s="191">
        <v>-1.6918726123575589E-2</v>
      </c>
      <c r="AL21" s="217">
        <v>3.0326551368045039E-2</v>
      </c>
      <c r="AM21" s="217">
        <v>1.8762831513926569E-2</v>
      </c>
    </row>
    <row r="22" spans="2:39" s="7" customFormat="1">
      <c r="U22" s="189" t="s">
        <v>7</v>
      </c>
      <c r="V22" s="191">
        <v>8.5618870072636799E-3</v>
      </c>
      <c r="W22" s="191">
        <v>1.1342155789436426E-2</v>
      </c>
      <c r="X22" s="191">
        <v>1.232664400375949E-2</v>
      </c>
      <c r="Y22" s="191">
        <v>6.3189733622250888E-3</v>
      </c>
      <c r="Z22" s="191">
        <v>1.2299467420099131E-2</v>
      </c>
      <c r="AA22" s="191">
        <v>1.2153819041338609E-2</v>
      </c>
      <c r="AB22" s="191">
        <v>1.7927052335350968E-2</v>
      </c>
      <c r="AC22" s="191">
        <v>7.1577128486139951E-3</v>
      </c>
      <c r="AD22" s="191">
        <v>1.5362354314387261E-2</v>
      </c>
      <c r="AE22" s="191">
        <v>1.7992700937093264E-2</v>
      </c>
      <c r="AF22" s="191">
        <v>9.4778354949003329E-3</v>
      </c>
      <c r="AG22" s="191">
        <v>1.0496683210236668E-2</v>
      </c>
      <c r="AH22" s="191">
        <v>6.4026578153988378E-3</v>
      </c>
      <c r="AI22" s="191">
        <v>1.1339476840114271E-2</v>
      </c>
      <c r="AJ22" s="191">
        <v>1.4605380620106745E-2</v>
      </c>
      <c r="AK22" s="191">
        <v>5.2467603733781232E-3</v>
      </c>
      <c r="AL22" s="217">
        <v>1.1600861478958047E-2</v>
      </c>
      <c r="AM22" s="217">
        <v>9.6181917718469283E-3</v>
      </c>
    </row>
    <row r="23" spans="2:39" s="7" customFormat="1" ht="12">
      <c r="U23" s="13"/>
      <c r="AK23" s="16"/>
    </row>
    <row r="24" spans="2:39" s="7" customFormat="1"/>
    <row r="25" spans="2:39" s="7" customFormat="1"/>
    <row r="26" spans="2:39" s="7" customFormat="1"/>
    <row r="27" spans="2:39" s="7" customFormat="1"/>
    <row r="28" spans="2:39" s="7" customFormat="1"/>
    <row r="29" spans="2:39" s="7" customFormat="1"/>
    <row r="30" spans="2:39" s="7" customFormat="1"/>
    <row r="31" spans="2:39" s="7" customFormat="1"/>
    <row r="32" spans="2:39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9" spans="36:37">
      <c r="AJ49" s="7"/>
      <c r="AK49" s="7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9"/>
  <sheetViews>
    <sheetView showGridLines="0" zoomScaleNormal="100" workbookViewId="0">
      <selection activeCell="H43" sqref="H43"/>
    </sheetView>
  </sheetViews>
  <sheetFormatPr baseColWidth="10" defaultColWidth="9.33203125" defaultRowHeight="11.25"/>
  <cols>
    <col min="1" max="1" width="30.6640625" style="7" customWidth="1"/>
    <col min="2" max="5" width="9.6640625" style="7" customWidth="1"/>
    <col min="6" max="50" width="8.5" style="7" customWidth="1"/>
    <col min="51" max="51" width="8.5" style="8" customWidth="1"/>
    <col min="52" max="52" width="8.5" style="9" customWidth="1"/>
    <col min="53" max="53" width="11.83203125" style="7" customWidth="1"/>
    <col min="54" max="54" width="14.83203125" style="7" bestFit="1" customWidth="1"/>
    <col min="55" max="59" width="9.33203125" style="7"/>
    <col min="60" max="60" width="19.6640625" style="7" customWidth="1"/>
    <col min="61" max="16384" width="9.33203125" style="7"/>
  </cols>
  <sheetData>
    <row r="1" spans="1:52" ht="12.75">
      <c r="A1" s="1" t="s">
        <v>259</v>
      </c>
    </row>
    <row r="2" spans="1:52" ht="12.75">
      <c r="A2" s="138" t="s">
        <v>258</v>
      </c>
      <c r="AY2" s="7"/>
      <c r="AZ2" s="7"/>
    </row>
    <row r="3" spans="1:52" ht="12.75">
      <c r="A3" s="1" t="s">
        <v>36</v>
      </c>
      <c r="AY3" s="7"/>
      <c r="AZ3" s="7"/>
    </row>
    <row r="4" spans="1:52" ht="12.75">
      <c r="A4" s="132"/>
      <c r="AY4" s="7"/>
      <c r="AZ4" s="7"/>
    </row>
    <row r="5" spans="1:52" ht="15">
      <c r="B5" s="34"/>
      <c r="C5" s="34"/>
      <c r="D5" s="34"/>
      <c r="G5" s="18" t="s">
        <v>37</v>
      </c>
      <c r="AY5" s="7"/>
      <c r="AZ5" s="7"/>
    </row>
    <row r="6" spans="1:52">
      <c r="A6" s="192"/>
      <c r="B6" s="220">
        <v>2014</v>
      </c>
      <c r="C6" s="220">
        <v>2015</v>
      </c>
      <c r="D6" s="220">
        <v>2016</v>
      </c>
      <c r="E6" s="220">
        <v>2017</v>
      </c>
      <c r="AY6" s="7"/>
      <c r="AZ6" s="7"/>
    </row>
    <row r="7" spans="1:52">
      <c r="A7" s="218" t="s">
        <v>9</v>
      </c>
      <c r="B7" s="219">
        <v>21.706333333333298</v>
      </c>
      <c r="C7" s="219">
        <v>21.906500000000001</v>
      </c>
      <c r="D7" s="219">
        <v>22.111499999999999</v>
      </c>
      <c r="E7" s="219">
        <v>22.470833333333299</v>
      </c>
      <c r="AY7" s="7"/>
      <c r="AZ7" s="7"/>
    </row>
    <row r="8" spans="1:52">
      <c r="A8" s="19" t="s">
        <v>10</v>
      </c>
      <c r="B8" s="219">
        <v>7.0785113370867601</v>
      </c>
      <c r="C8" s="219">
        <v>6.75014487716183</v>
      </c>
      <c r="D8" s="219">
        <v>6.3083290630383999</v>
      </c>
      <c r="E8" s="219">
        <v>5.7590500551384203</v>
      </c>
      <c r="AY8" s="7"/>
      <c r="AZ8" s="7"/>
    </row>
    <row r="9" spans="1:52">
      <c r="A9" s="19" t="s">
        <v>38</v>
      </c>
      <c r="B9" s="219">
        <v>21.485852449690451</v>
      </c>
      <c r="C9" s="219">
        <v>21.965030923222113</v>
      </c>
      <c r="D9" s="219">
        <v>21.724718369592178</v>
      </c>
      <c r="E9" s="219">
        <v>22.012142572495691</v>
      </c>
      <c r="AY9" s="7"/>
      <c r="AZ9" s="7"/>
    </row>
    <row r="10" spans="1:52">
      <c r="A10" s="19" t="s">
        <v>12</v>
      </c>
      <c r="B10" s="219">
        <v>7.4853563966145682</v>
      </c>
      <c r="C10" s="219">
        <v>8.0995579129347739</v>
      </c>
      <c r="D10" s="219">
        <v>8.663771427139821</v>
      </c>
      <c r="E10" s="219">
        <v>8.5439079756806695</v>
      </c>
      <c r="AY10" s="7"/>
      <c r="AZ10" s="7"/>
    </row>
    <row r="11" spans="1:52">
      <c r="A11" s="19" t="s">
        <v>13</v>
      </c>
      <c r="B11" s="219">
        <v>2.334076820339249</v>
      </c>
      <c r="C11" s="219">
        <v>2.1735631467615475</v>
      </c>
      <c r="D11" s="219">
        <v>2.1434207729578758</v>
      </c>
      <c r="E11" s="219">
        <v>2.1810788122728555</v>
      </c>
      <c r="AY11" s="7"/>
      <c r="AZ11" s="7"/>
    </row>
    <row r="12" spans="1:52">
      <c r="A12" s="193" t="s">
        <v>39</v>
      </c>
      <c r="B12" s="221">
        <v>27.528823256354269</v>
      </c>
      <c r="C12" s="221">
        <v>28.230207923317522</v>
      </c>
      <c r="D12" s="221">
        <v>29.080996024822017</v>
      </c>
      <c r="E12" s="221">
        <v>30.070151037504917</v>
      </c>
      <c r="AY12" s="7"/>
      <c r="AZ12" s="7"/>
    </row>
    <row r="13" spans="1:52" ht="14.25">
      <c r="A13" s="35"/>
      <c r="B13" s="222"/>
      <c r="C13" s="222"/>
      <c r="D13" s="139"/>
      <c r="AY13" s="7"/>
      <c r="AZ13" s="7"/>
    </row>
    <row r="14" spans="1:52" ht="12.75">
      <c r="A14" s="158"/>
      <c r="B14" s="227"/>
      <c r="C14" s="227"/>
      <c r="AY14" s="7"/>
      <c r="AZ14" s="7"/>
    </row>
    <row r="15" spans="1:52">
      <c r="A15" s="227"/>
      <c r="B15" s="227"/>
      <c r="C15" s="227"/>
      <c r="AY15" s="7"/>
      <c r="AZ15" s="7"/>
    </row>
    <row r="16" spans="1:52">
      <c r="B16" s="227"/>
      <c r="C16" s="227"/>
      <c r="AY16" s="7"/>
      <c r="AZ16" s="7"/>
    </row>
    <row r="17" spans="1:52">
      <c r="AY17" s="7"/>
      <c r="AZ17" s="7"/>
    </row>
    <row r="18" spans="1:52">
      <c r="AY18" s="7"/>
      <c r="AZ18" s="7"/>
    </row>
    <row r="19" spans="1:52">
      <c r="AY19" s="7"/>
      <c r="AZ19" s="7"/>
    </row>
    <row r="20" spans="1:52">
      <c r="AY20" s="7"/>
      <c r="AZ20" s="7"/>
    </row>
    <row r="21" spans="1:52">
      <c r="AY21" s="7"/>
      <c r="AZ21" s="7"/>
    </row>
    <row r="22" spans="1:52">
      <c r="AY22" s="7"/>
      <c r="AZ22" s="7"/>
    </row>
    <row r="23" spans="1:52">
      <c r="AY23" s="7"/>
      <c r="AZ23" s="7"/>
    </row>
    <row r="24" spans="1:52">
      <c r="AY24" s="7"/>
      <c r="AZ24" s="7"/>
    </row>
    <row r="25" spans="1:52">
      <c r="AY25" s="7"/>
      <c r="AZ25" s="7"/>
    </row>
    <row r="26" spans="1:52">
      <c r="AY26" s="7"/>
      <c r="AZ26" s="7"/>
    </row>
    <row r="27" spans="1:52">
      <c r="AY27" s="7"/>
      <c r="AZ27" s="7"/>
    </row>
    <row r="28" spans="1:52">
      <c r="A28" s="9"/>
      <c r="AY28" s="7"/>
      <c r="AZ28" s="7"/>
    </row>
    <row r="29" spans="1:52">
      <c r="AY29" s="7"/>
      <c r="AZ29" s="7"/>
    </row>
    <row r="30" spans="1:52">
      <c r="AY30" s="7"/>
      <c r="AZ30" s="7"/>
    </row>
    <row r="31" spans="1:52">
      <c r="AY31" s="7"/>
      <c r="AZ31" s="7"/>
    </row>
    <row r="32" spans="1:52">
      <c r="D32" s="36"/>
      <c r="AY32" s="7"/>
      <c r="AZ32" s="7"/>
    </row>
    <row r="33" spans="1:60">
      <c r="AY33" s="7"/>
      <c r="AZ33" s="7"/>
    </row>
    <row r="34" spans="1:60">
      <c r="AY34" s="7"/>
      <c r="AZ34" s="7"/>
    </row>
    <row r="35" spans="1:60">
      <c r="AY35" s="7"/>
      <c r="AZ35" s="7"/>
    </row>
    <row r="36" spans="1:60">
      <c r="AY36" s="7"/>
      <c r="AZ36" s="7"/>
    </row>
    <row r="37" spans="1:60" s="10" customFormat="1">
      <c r="A37" s="7"/>
    </row>
    <row r="38" spans="1:60" s="10" customFormat="1">
      <c r="A38" s="7"/>
    </row>
    <row r="39" spans="1:60" s="10" customFormat="1">
      <c r="A39" s="7"/>
    </row>
    <row r="40" spans="1:60" s="10" customFormat="1">
      <c r="A40" s="7"/>
    </row>
    <row r="41" spans="1:60" s="10" customFormat="1">
      <c r="A41" s="7"/>
    </row>
    <row r="42" spans="1:60" s="10" customFormat="1">
      <c r="A42" s="7"/>
    </row>
    <row r="43" spans="1:60" s="10" customFormat="1">
      <c r="A43" s="7"/>
    </row>
    <row r="44" spans="1:60" s="10" customFormat="1">
      <c r="A44" s="7"/>
    </row>
    <row r="45" spans="1:60" s="10" customFormat="1">
      <c r="A45" s="7"/>
    </row>
    <row r="46" spans="1:60" s="10" customForma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22" t="e">
        <f>+#REF!/#REF!-1</f>
        <v>#REF!</v>
      </c>
      <c r="AQ46" s="22" t="e">
        <f>+#REF!/#REF!-1</f>
        <v>#REF!</v>
      </c>
      <c r="AR46" s="22" t="e">
        <f>+#REF!/#REF!-1</f>
        <v>#REF!</v>
      </c>
      <c r="AS46" s="22" t="e">
        <f>+#REF!/#REF!-1</f>
        <v>#REF!</v>
      </c>
      <c r="AT46" s="22" t="e">
        <f>+#REF!/#REF!-1</f>
        <v>#REF!</v>
      </c>
      <c r="AU46" s="22" t="e">
        <f>+#REF!/#REF!-1</f>
        <v>#REF!</v>
      </c>
      <c r="AV46" s="22" t="e">
        <f>+#REF!/#REF!-1</f>
        <v>#REF!</v>
      </c>
      <c r="AW46" s="22" t="e">
        <f>+#REF!/#REF!-1</f>
        <v>#REF!</v>
      </c>
      <c r="AX46" s="22" t="e">
        <f>+#REF!/#REF!-1</f>
        <v>#REF!</v>
      </c>
      <c r="AY46" s="22" t="e">
        <f>+#REF!/#REF!-1</f>
        <v>#REF!</v>
      </c>
      <c r="AZ46" s="23" t="e">
        <f>AVERAGE(AP46:AY46)</f>
        <v>#REF!</v>
      </c>
      <c r="BA46" s="22" t="e">
        <f>AVERAGE(AU46:AY46)</f>
        <v>#REF!</v>
      </c>
      <c r="BB46" s="7"/>
      <c r="BC46" s="7"/>
      <c r="BD46" s="7"/>
      <c r="BE46" s="7"/>
      <c r="BF46" s="7"/>
      <c r="BG46" s="7"/>
      <c r="BH46" s="7"/>
    </row>
    <row r="47" spans="1:60" s="10" customForma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8"/>
      <c r="AY47" s="9"/>
      <c r="AZ47" s="7"/>
      <c r="BA47" s="7"/>
      <c r="BB47" s="7"/>
      <c r="BC47" s="7"/>
      <c r="BD47" s="7"/>
      <c r="BE47" s="7"/>
      <c r="BF47" s="7"/>
      <c r="BG47" s="7"/>
      <c r="BH47" s="7"/>
    </row>
    <row r="48" spans="1:60">
      <c r="AP48" s="24" t="e">
        <f>+#REF!/#REF!</f>
        <v>#REF!</v>
      </c>
      <c r="AQ48" s="24" t="e">
        <f>+#REF!/#REF!</f>
        <v>#REF!</v>
      </c>
      <c r="AR48" s="24" t="e">
        <f>+#REF!/#REF!</f>
        <v>#REF!</v>
      </c>
      <c r="AS48" s="24" t="e">
        <f>+#REF!/#REF!</f>
        <v>#REF!</v>
      </c>
      <c r="AT48" s="24" t="e">
        <f>+#REF!/#REF!</f>
        <v>#REF!</v>
      </c>
      <c r="AU48" s="24" t="e">
        <f>+#REF!/#REF!</f>
        <v>#REF!</v>
      </c>
      <c r="AV48" s="24" t="e">
        <f>+#REF!/#REF!</f>
        <v>#REF!</v>
      </c>
      <c r="AW48" s="24" t="e">
        <f>+#REF!/#REF!</f>
        <v>#REF!</v>
      </c>
      <c r="AX48" s="24" t="e">
        <f>+#REF!/#REF!</f>
        <v>#REF!</v>
      </c>
      <c r="AY48" s="24" t="e">
        <f>+#REF!/#REF!</f>
        <v>#REF!</v>
      </c>
      <c r="AZ48" s="7"/>
    </row>
    <row r="49" spans="50:52">
      <c r="AX49" s="8"/>
      <c r="AY49" s="9"/>
      <c r="AZ49" s="7"/>
    </row>
  </sheetData>
  <hyperlinks>
    <hyperlink ref="A2" r:id="rId1"/>
  </hyperlinks>
  <pageMargins left="0.23622047244094491" right="0" top="0.23622047244094491" bottom="0" header="0" footer="0"/>
  <pageSetup paperSize="9" scale="37" orientation="landscape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6"/>
  <sheetViews>
    <sheetView showGridLines="0" zoomScale="110" zoomScaleNormal="110" workbookViewId="0">
      <selection activeCell="H35" sqref="H35"/>
    </sheetView>
  </sheetViews>
  <sheetFormatPr baseColWidth="10" defaultColWidth="9.33203125" defaultRowHeight="11.25"/>
  <cols>
    <col min="1" max="1" width="30.6640625" style="7" customWidth="1"/>
    <col min="2" max="2" width="10" style="7" customWidth="1"/>
    <col min="3" max="50" width="8.5" style="7" customWidth="1"/>
    <col min="51" max="51" width="8.5" style="8" customWidth="1"/>
    <col min="52" max="52" width="8.5" style="9" customWidth="1"/>
    <col min="53" max="53" width="11.83203125" style="7" customWidth="1"/>
    <col min="54" max="54" width="14.83203125" style="7" bestFit="1" customWidth="1"/>
    <col min="55" max="59" width="9.33203125" style="7"/>
    <col min="60" max="60" width="19.6640625" style="7" customWidth="1"/>
    <col min="61" max="16384" width="9.33203125" style="7"/>
  </cols>
  <sheetData>
    <row r="1" spans="1:52" ht="12.75">
      <c r="A1" s="1" t="s">
        <v>259</v>
      </c>
      <c r="AY1" s="7"/>
      <c r="AZ1" s="7"/>
    </row>
    <row r="2" spans="1:52" ht="12.75">
      <c r="A2" s="138" t="s">
        <v>258</v>
      </c>
      <c r="AY2" s="7"/>
      <c r="AZ2" s="7"/>
    </row>
    <row r="3" spans="1:52" ht="12.75">
      <c r="A3" s="1" t="s">
        <v>36</v>
      </c>
      <c r="AY3" s="7"/>
      <c r="AZ3" s="7"/>
    </row>
    <row r="4" spans="1:52" ht="14.25">
      <c r="F4" s="18" t="s">
        <v>251</v>
      </c>
      <c r="AY4" s="7"/>
      <c r="AZ4" s="7"/>
    </row>
    <row r="5" spans="1:52" ht="12.75">
      <c r="A5" s="226"/>
      <c r="B5" s="227"/>
      <c r="C5" s="227"/>
      <c r="AY5" s="7"/>
      <c r="AZ5" s="7"/>
    </row>
    <row r="6" spans="1:52">
      <c r="A6" s="193"/>
      <c r="B6" s="395">
        <v>2017</v>
      </c>
      <c r="C6" s="395"/>
      <c r="AY6" s="7"/>
      <c r="AZ6" s="7"/>
    </row>
    <row r="7" spans="1:52">
      <c r="A7" s="19" t="s">
        <v>13</v>
      </c>
      <c r="B7" s="224">
        <v>4.2</v>
      </c>
      <c r="C7" s="194">
        <v>4.3209876543209874E-2</v>
      </c>
      <c r="AY7" s="7"/>
      <c r="AZ7" s="7"/>
    </row>
    <row r="8" spans="1:52">
      <c r="A8" s="19" t="s">
        <v>12</v>
      </c>
      <c r="B8" s="224">
        <v>8.3800000000000008</v>
      </c>
      <c r="C8" s="194">
        <v>8.6213991769547318E-2</v>
      </c>
      <c r="AY8" s="7"/>
      <c r="AZ8" s="7"/>
    </row>
    <row r="9" spans="1:52">
      <c r="A9" s="19" t="s">
        <v>10</v>
      </c>
      <c r="B9" s="224">
        <v>9.0399999999999991</v>
      </c>
      <c r="C9" s="194">
        <v>9.3004115226337419E-2</v>
      </c>
      <c r="AY9" s="7"/>
      <c r="AZ9" s="7"/>
    </row>
    <row r="10" spans="1:52">
      <c r="A10" s="19" t="s">
        <v>38</v>
      </c>
      <c r="B10" s="224">
        <v>19.82</v>
      </c>
      <c r="C10" s="194">
        <v>0.20390946502057611</v>
      </c>
      <c r="AY10" s="7"/>
      <c r="AZ10" s="7"/>
    </row>
    <row r="11" spans="1:52">
      <c r="A11" s="218" t="s">
        <v>9</v>
      </c>
      <c r="B11" s="224">
        <v>22.34</v>
      </c>
      <c r="C11" s="194">
        <v>0.22983539094650202</v>
      </c>
      <c r="AY11" s="7"/>
      <c r="AZ11" s="7"/>
    </row>
    <row r="12" spans="1:52">
      <c r="A12" s="193" t="s">
        <v>39</v>
      </c>
      <c r="B12" s="225">
        <v>33.42</v>
      </c>
      <c r="C12" s="195">
        <v>0.34382716049382711</v>
      </c>
      <c r="AY12" s="7"/>
      <c r="AZ12" s="7"/>
    </row>
    <row r="13" spans="1:52">
      <c r="A13" s="8"/>
      <c r="C13" s="8"/>
      <c r="AY13" s="7"/>
      <c r="AZ13" s="7"/>
    </row>
    <row r="14" spans="1:52">
      <c r="A14" s="208" t="s">
        <v>7</v>
      </c>
      <c r="B14" s="223">
        <v>97.200000000000017</v>
      </c>
      <c r="C14" s="203">
        <v>0.99999999999999978</v>
      </c>
      <c r="AY14" s="7"/>
      <c r="AZ14" s="7"/>
    </row>
    <row r="15" spans="1:52" ht="14.25">
      <c r="B15" s="140"/>
      <c r="AY15" s="7"/>
      <c r="AZ15" s="7"/>
    </row>
    <row r="16" spans="1:52">
      <c r="AY16" s="7"/>
      <c r="AZ16" s="7"/>
    </row>
    <row r="17" spans="1:52">
      <c r="AY17" s="7"/>
      <c r="AZ17" s="7"/>
    </row>
    <row r="18" spans="1:52">
      <c r="AY18" s="7"/>
      <c r="AZ18" s="7"/>
    </row>
    <row r="19" spans="1:52">
      <c r="B19" s="139"/>
      <c r="C19" s="139"/>
      <c r="AY19" s="7"/>
      <c r="AZ19" s="7"/>
    </row>
    <row r="20" spans="1:52">
      <c r="AY20" s="7"/>
      <c r="AZ20" s="7"/>
    </row>
    <row r="21" spans="1:52">
      <c r="AY21" s="7"/>
      <c r="AZ21" s="7"/>
    </row>
    <row r="22" spans="1:52">
      <c r="AY22" s="7"/>
      <c r="AZ22" s="7"/>
    </row>
    <row r="23" spans="1:52">
      <c r="AY23" s="7"/>
      <c r="AZ23" s="7"/>
    </row>
    <row r="24" spans="1:52">
      <c r="AY24" s="7"/>
      <c r="AZ24" s="7"/>
    </row>
    <row r="25" spans="1:52">
      <c r="A25" s="9"/>
      <c r="AY25" s="7"/>
      <c r="AZ25" s="7"/>
    </row>
    <row r="26" spans="1:52">
      <c r="AY26" s="7"/>
      <c r="AZ26" s="7"/>
    </row>
    <row r="27" spans="1:52">
      <c r="AY27" s="7"/>
      <c r="AZ27" s="7"/>
    </row>
    <row r="28" spans="1:52">
      <c r="AY28" s="7"/>
      <c r="AZ28" s="7"/>
    </row>
    <row r="29" spans="1:52">
      <c r="AY29" s="7"/>
      <c r="AZ29" s="7"/>
    </row>
    <row r="30" spans="1:52">
      <c r="AY30" s="7"/>
      <c r="AZ30" s="7"/>
    </row>
    <row r="31" spans="1:52">
      <c r="AY31" s="7"/>
      <c r="AZ31" s="7"/>
    </row>
    <row r="32" spans="1:52">
      <c r="AY32" s="7"/>
      <c r="AZ32" s="7"/>
    </row>
    <row r="33" spans="1:60">
      <c r="AY33" s="7"/>
      <c r="AZ33" s="7"/>
    </row>
    <row r="34" spans="1:60" s="10" customFormat="1">
      <c r="A34" s="7"/>
    </row>
    <row r="35" spans="1:60" s="10" customFormat="1">
      <c r="A35" s="7"/>
    </row>
    <row r="36" spans="1:60" s="10" customFormat="1">
      <c r="A36" s="7"/>
    </row>
    <row r="37" spans="1:60" s="10" customFormat="1">
      <c r="A37" s="7"/>
    </row>
    <row r="38" spans="1:60" s="10" customFormat="1">
      <c r="A38" s="7"/>
    </row>
    <row r="39" spans="1:60" s="10" customFormat="1">
      <c r="A39" s="7"/>
    </row>
    <row r="40" spans="1:60" s="10" customFormat="1">
      <c r="A40" s="7"/>
    </row>
    <row r="41" spans="1:60" s="10" customFormat="1">
      <c r="A41" s="7"/>
    </row>
    <row r="42" spans="1:60" s="10" customFormat="1">
      <c r="A42" s="7"/>
    </row>
    <row r="43" spans="1:60" s="10" customForma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22" t="e">
        <f>+#REF!/#REF!-1</f>
        <v>#REF!</v>
      </c>
      <c r="AQ43" s="22" t="e">
        <f>+#REF!/#REF!-1</f>
        <v>#REF!</v>
      </c>
      <c r="AR43" s="22" t="e">
        <f>+#REF!/#REF!-1</f>
        <v>#REF!</v>
      </c>
      <c r="AS43" s="22" t="e">
        <f>+#REF!/#REF!-1</f>
        <v>#REF!</v>
      </c>
      <c r="AT43" s="22" t="e">
        <f>+#REF!/#REF!-1</f>
        <v>#REF!</v>
      </c>
      <c r="AU43" s="22" t="e">
        <f>+#REF!/#REF!-1</f>
        <v>#REF!</v>
      </c>
      <c r="AV43" s="22" t="e">
        <f>+#REF!/#REF!-1</f>
        <v>#REF!</v>
      </c>
      <c r="AW43" s="22" t="e">
        <f>+#REF!/#REF!-1</f>
        <v>#REF!</v>
      </c>
      <c r="AX43" s="22" t="e">
        <f>+#REF!/#REF!-1</f>
        <v>#REF!</v>
      </c>
      <c r="AY43" s="22" t="e">
        <f>+#REF!/#REF!-1</f>
        <v>#REF!</v>
      </c>
      <c r="AZ43" s="23" t="e">
        <f>AVERAGE(AP43:AY43)</f>
        <v>#REF!</v>
      </c>
      <c r="BA43" s="22" t="e">
        <f>AVERAGE(AU43:AY43)</f>
        <v>#REF!</v>
      </c>
      <c r="BB43" s="7"/>
      <c r="BC43" s="7"/>
      <c r="BD43" s="7"/>
      <c r="BE43" s="7"/>
      <c r="BF43" s="7"/>
      <c r="BG43" s="7"/>
      <c r="BH43" s="7"/>
    </row>
    <row r="44" spans="1:60" s="10" customForma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8"/>
      <c r="AY44" s="9"/>
      <c r="AZ44" s="7"/>
      <c r="BA44" s="7"/>
      <c r="BB44" s="7"/>
      <c r="BC44" s="7"/>
      <c r="BD44" s="7"/>
      <c r="BE44" s="7"/>
      <c r="BF44" s="7"/>
      <c r="BG44" s="7"/>
      <c r="BH44" s="7"/>
    </row>
    <row r="45" spans="1:60">
      <c r="AP45" s="24" t="e">
        <f>+#REF!/#REF!</f>
        <v>#REF!</v>
      </c>
      <c r="AQ45" s="24" t="e">
        <f>+#REF!/#REF!</f>
        <v>#REF!</v>
      </c>
      <c r="AR45" s="24" t="e">
        <f>+#REF!/#REF!</f>
        <v>#REF!</v>
      </c>
      <c r="AS45" s="24" t="e">
        <f>+#REF!/#REF!</f>
        <v>#REF!</v>
      </c>
      <c r="AT45" s="24" t="e">
        <f>+#REF!/#REF!</f>
        <v>#REF!</v>
      </c>
      <c r="AU45" s="24" t="e">
        <f>+#REF!/#REF!</f>
        <v>#REF!</v>
      </c>
      <c r="AV45" s="24" t="e">
        <f>+#REF!/#REF!</f>
        <v>#REF!</v>
      </c>
      <c r="AW45" s="24" t="e">
        <f>+#REF!/#REF!</f>
        <v>#REF!</v>
      </c>
      <c r="AX45" s="24" t="e">
        <f>+#REF!/#REF!</f>
        <v>#REF!</v>
      </c>
      <c r="AY45" s="24" t="e">
        <f>+#REF!/#REF!</f>
        <v>#REF!</v>
      </c>
      <c r="AZ45" s="7"/>
    </row>
    <row r="46" spans="1:60">
      <c r="AX46" s="8"/>
      <c r="AY46" s="9"/>
      <c r="AZ46" s="7"/>
    </row>
  </sheetData>
  <mergeCells count="1">
    <mergeCell ref="B6:C6"/>
  </mergeCells>
  <hyperlinks>
    <hyperlink ref="A2" r:id="rId1"/>
  </hyperlinks>
  <pageMargins left="0.23622047244094491" right="0" top="0.23622047244094491" bottom="0" header="0" footer="0"/>
  <pageSetup paperSize="9" scale="37" orientation="landscape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0"/>
  <sheetViews>
    <sheetView showGridLines="0" zoomScaleNormal="100" workbookViewId="0">
      <selection activeCell="J48" sqref="J48"/>
    </sheetView>
  </sheetViews>
  <sheetFormatPr baseColWidth="10" defaultRowHeight="11.25"/>
  <cols>
    <col min="1" max="16384" width="12" style="7"/>
  </cols>
  <sheetData>
    <row r="1" spans="1:35" ht="12.75">
      <c r="A1" s="1" t="s">
        <v>48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2.75">
      <c r="A2" s="133" t="s">
        <v>49</v>
      </c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20:35"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20:35"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20:35"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20:35"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20:35"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20:35"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20:35"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20:35"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20:35"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20:35"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20:35"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20:35"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20:35"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20:35"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20:35"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20:35"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3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3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3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3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showGridLines="0" zoomScale="70" zoomScaleNormal="70" workbookViewId="0">
      <selection activeCell="S58" sqref="S58"/>
    </sheetView>
  </sheetViews>
  <sheetFormatPr baseColWidth="10" defaultRowHeight="11.25"/>
  <cols>
    <col min="1" max="16384" width="12" style="7"/>
  </cols>
  <sheetData>
    <row r="1" spans="1:35" ht="12.75">
      <c r="A1" s="1" t="s">
        <v>50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2.75">
      <c r="A2" s="133" t="s">
        <v>51</v>
      </c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5"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5"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5"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5"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5"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5"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5"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5"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5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35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35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35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Normal="100" workbookViewId="0">
      <selection activeCell="M16" sqref="M16"/>
    </sheetView>
  </sheetViews>
  <sheetFormatPr baseColWidth="10" defaultRowHeight="15"/>
  <cols>
    <col min="1" max="1" width="36" style="47" customWidth="1"/>
    <col min="2" max="12" width="9.33203125" style="46" customWidth="1"/>
    <col min="13" max="19" width="9.33203125" style="47" customWidth="1"/>
    <col min="20" max="16384" width="12" style="47"/>
  </cols>
  <sheetData>
    <row r="1" spans="1:20">
      <c r="A1" s="25" t="s">
        <v>264</v>
      </c>
      <c r="L1" s="155"/>
    </row>
    <row r="2" spans="1:20">
      <c r="A2" s="158" t="s">
        <v>231</v>
      </c>
      <c r="L2" s="228"/>
    </row>
    <row r="3" spans="1:20">
      <c r="A3" s="158" t="s">
        <v>232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57"/>
    </row>
    <row r="4" spans="1:20">
      <c r="A4" s="25" t="s">
        <v>53</v>
      </c>
    </row>
    <row r="5" spans="1:20">
      <c r="A5" s="1"/>
    </row>
    <row r="6" spans="1:20">
      <c r="A6" s="229" t="s">
        <v>54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  <c r="N6" s="231"/>
      <c r="O6" s="231"/>
      <c r="P6" s="231"/>
      <c r="Q6" s="231"/>
      <c r="R6" s="231"/>
      <c r="S6" s="231"/>
    </row>
    <row r="7" spans="1:20">
      <c r="A7" s="229" t="s">
        <v>55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  <c r="N7" s="231"/>
      <c r="O7" s="231"/>
      <c r="P7" s="231"/>
      <c r="Q7" s="231"/>
      <c r="R7" s="231"/>
      <c r="S7" s="231"/>
    </row>
    <row r="8" spans="1:20">
      <c r="A8" s="232"/>
      <c r="B8" s="233">
        <v>2000</v>
      </c>
      <c r="C8" s="233">
        <v>2001</v>
      </c>
      <c r="D8" s="233">
        <v>2002</v>
      </c>
      <c r="E8" s="233">
        <v>2003</v>
      </c>
      <c r="F8" s="233">
        <v>2004</v>
      </c>
      <c r="G8" s="233">
        <v>2005</v>
      </c>
      <c r="H8" s="233">
        <v>2006</v>
      </c>
      <c r="I8" s="233">
        <v>2007</v>
      </c>
      <c r="J8" s="233">
        <v>2008</v>
      </c>
      <c r="K8" s="233">
        <v>2009</v>
      </c>
      <c r="L8" s="233">
        <v>2010</v>
      </c>
      <c r="M8" s="233">
        <v>2011</v>
      </c>
      <c r="N8" s="233">
        <v>2012</v>
      </c>
      <c r="O8" s="233">
        <v>2013</v>
      </c>
      <c r="P8" s="233">
        <v>2014</v>
      </c>
      <c r="Q8" s="233">
        <v>2015</v>
      </c>
      <c r="R8" s="233">
        <v>2016</v>
      </c>
      <c r="S8" s="233">
        <v>2017</v>
      </c>
    </row>
    <row r="9" spans="1:20">
      <c r="A9" s="229" t="s">
        <v>56</v>
      </c>
      <c r="B9" s="234">
        <v>284761</v>
      </c>
      <c r="C9" s="234">
        <v>289539</v>
      </c>
      <c r="D9" s="234">
        <v>296789</v>
      </c>
      <c r="E9" s="234">
        <v>308418</v>
      </c>
      <c r="F9" s="234">
        <v>324866</v>
      </c>
      <c r="G9" s="234">
        <v>340156</v>
      </c>
      <c r="H9" s="234">
        <v>362938</v>
      </c>
      <c r="I9" s="234">
        <v>387983</v>
      </c>
      <c r="J9" s="234">
        <v>401744</v>
      </c>
      <c r="K9" s="234">
        <v>408379</v>
      </c>
      <c r="L9" s="234">
        <v>424599</v>
      </c>
      <c r="M9" s="234">
        <v>452578</v>
      </c>
      <c r="N9" s="234">
        <v>470880</v>
      </c>
      <c r="O9" s="234">
        <v>493831</v>
      </c>
      <c r="P9" s="234">
        <v>515528</v>
      </c>
      <c r="Q9" s="234">
        <v>531262</v>
      </c>
      <c r="R9" s="234">
        <v>542116</v>
      </c>
      <c r="S9" s="234">
        <v>551701</v>
      </c>
      <c r="T9" s="49"/>
    </row>
    <row r="10" spans="1:20">
      <c r="A10" s="229" t="s">
        <v>15</v>
      </c>
      <c r="B10" s="235">
        <v>0.01</v>
      </c>
      <c r="C10" s="236">
        <v>1.6778983077036572E-2</v>
      </c>
      <c r="D10" s="236">
        <v>2.5039804654985998E-2</v>
      </c>
      <c r="E10" s="236">
        <v>3.9182719036083002E-2</v>
      </c>
      <c r="F10" s="236">
        <v>5.3330220674539248E-2</v>
      </c>
      <c r="G10" s="236">
        <v>4.706555933831183E-2</v>
      </c>
      <c r="H10" s="236">
        <v>6.6975152577052763E-2</v>
      </c>
      <c r="I10" s="236">
        <v>6.9006276554122226E-2</v>
      </c>
      <c r="J10" s="236">
        <v>3.5468048857810713E-2</v>
      </c>
      <c r="K10" s="236">
        <v>1.651549245290539E-2</v>
      </c>
      <c r="L10" s="236">
        <v>4.0011851735765019E-2</v>
      </c>
      <c r="M10" s="236">
        <v>6.589511515571167E-2</v>
      </c>
      <c r="N10" s="236">
        <v>4.0439438063714972E-2</v>
      </c>
      <c r="O10" s="236">
        <v>4.8740655793408028E-2</v>
      </c>
      <c r="P10" s="236">
        <v>4.3936083396951542E-2</v>
      </c>
      <c r="Q10" s="236">
        <v>3.0520165732996096E-2</v>
      </c>
      <c r="R10" s="236">
        <v>2.0430597332389722E-2</v>
      </c>
      <c r="S10" s="236">
        <v>1.7680717779958499E-2</v>
      </c>
      <c r="T10" s="134"/>
    </row>
    <row r="11" spans="1:20">
      <c r="A11" s="229" t="s">
        <v>57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  <c r="N11" s="231"/>
      <c r="O11" s="231"/>
      <c r="P11" s="231"/>
      <c r="Q11" s="231"/>
      <c r="R11" s="231"/>
      <c r="S11" s="231"/>
    </row>
    <row r="12" spans="1:20">
      <c r="A12" s="229" t="s">
        <v>58</v>
      </c>
      <c r="B12" s="236">
        <v>8.7499999999999994E-2</v>
      </c>
      <c r="C12" s="236">
        <v>7.6499999999999999E-2</v>
      </c>
      <c r="D12" s="236">
        <v>6.9900000000000004E-2</v>
      </c>
      <c r="E12" s="236">
        <v>6.4899999999999999E-2</v>
      </c>
      <c r="F12" s="236">
        <v>5.5E-2</v>
      </c>
      <c r="G12" s="236">
        <v>4.8499999999999995E-2</v>
      </c>
      <c r="H12" s="236">
        <v>4.4800000000000006E-2</v>
      </c>
      <c r="I12" s="236">
        <v>5.6900000000000006E-2</v>
      </c>
      <c r="J12" s="236">
        <v>7.6700000000000004E-2</v>
      </c>
      <c r="K12" s="236">
        <v>0.02</v>
      </c>
      <c r="L12" s="236">
        <v>3.1699999999999999E-2</v>
      </c>
      <c r="M12" s="236">
        <v>3.73E-2</v>
      </c>
      <c r="N12" s="236">
        <v>2.4399999999999998E-2</v>
      </c>
      <c r="O12" s="236">
        <v>1.9400000000000001E-2</v>
      </c>
      <c r="P12" s="236">
        <v>3.6600000000000001E-2</v>
      </c>
      <c r="Q12" s="236">
        <v>6.7699999999999996E-2</v>
      </c>
      <c r="R12" s="236">
        <v>5.7500000000000002E-2</v>
      </c>
      <c r="S12" s="236">
        <v>4.0886216500533298E-2</v>
      </c>
      <c r="T12" s="134"/>
    </row>
    <row r="13" spans="1:20">
      <c r="A13" s="229" t="s">
        <v>59</v>
      </c>
      <c r="B13" s="230"/>
      <c r="C13" s="237">
        <v>1.6778983077036571</v>
      </c>
      <c r="D13" s="237">
        <v>2.5039804654986</v>
      </c>
      <c r="E13" s="237">
        <v>3.9182719036083</v>
      </c>
      <c r="F13" s="237">
        <v>5.3330220674539248</v>
      </c>
      <c r="G13" s="237">
        <v>4.7065559338311829</v>
      </c>
      <c r="H13" s="237">
        <v>6.6975152577052768</v>
      </c>
      <c r="I13" s="237">
        <v>6.9006276554122223</v>
      </c>
      <c r="J13" s="237">
        <v>3.5468048857810714</v>
      </c>
      <c r="K13" s="237">
        <v>1.6515492452905391</v>
      </c>
      <c r="L13" s="237">
        <v>4.0011851735765021</v>
      </c>
      <c r="M13" s="231"/>
      <c r="N13" s="231"/>
      <c r="O13" s="231"/>
      <c r="P13" s="231"/>
      <c r="Q13" s="231"/>
      <c r="R13" s="231"/>
      <c r="S13" s="231"/>
    </row>
    <row r="14" spans="1:20">
      <c r="A14" s="238" t="s">
        <v>233</v>
      </c>
      <c r="B14" s="239">
        <v>8.75</v>
      </c>
      <c r="C14" s="239">
        <v>7.65</v>
      </c>
      <c r="D14" s="239">
        <v>6.99</v>
      </c>
      <c r="E14" s="239">
        <v>6.49</v>
      </c>
      <c r="F14" s="239">
        <v>5.5</v>
      </c>
      <c r="G14" s="239">
        <v>4.8499999999999996</v>
      </c>
      <c r="H14" s="239">
        <v>4.4800000000000004</v>
      </c>
      <c r="I14" s="239">
        <v>5.69</v>
      </c>
      <c r="J14" s="239">
        <v>7.67</v>
      </c>
      <c r="K14" s="239">
        <v>2</v>
      </c>
      <c r="L14" s="239">
        <v>3.17</v>
      </c>
      <c r="M14" s="239">
        <v>3.73</v>
      </c>
      <c r="N14" s="239">
        <v>2.44</v>
      </c>
      <c r="O14" s="239">
        <v>1.94</v>
      </c>
      <c r="P14" s="239">
        <v>3.66</v>
      </c>
      <c r="Q14" s="239">
        <v>6.77</v>
      </c>
      <c r="R14" s="239">
        <v>5.75</v>
      </c>
      <c r="S14" s="239">
        <v>4.0886216500533301</v>
      </c>
    </row>
    <row r="15" spans="1:20">
      <c r="A15" s="231"/>
      <c r="B15" s="230"/>
      <c r="C15" s="237"/>
      <c r="D15" s="237"/>
      <c r="E15" s="237"/>
      <c r="F15" s="237"/>
      <c r="G15" s="237"/>
      <c r="H15" s="237"/>
      <c r="I15" s="237"/>
      <c r="J15" s="237"/>
      <c r="K15" s="237"/>
      <c r="L15" s="240"/>
      <c r="M15" s="231"/>
      <c r="N15" s="231"/>
      <c r="O15" s="231"/>
      <c r="P15" s="231"/>
      <c r="Q15" s="231"/>
      <c r="R15" s="231"/>
      <c r="S15" s="231"/>
    </row>
    <row r="16" spans="1:20">
      <c r="B16" s="168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48"/>
    </row>
    <row r="17" spans="1:13">
      <c r="F17" s="396"/>
      <c r="G17" s="397"/>
    </row>
    <row r="18" spans="1:13">
      <c r="A18" s="84" t="s">
        <v>60</v>
      </c>
    </row>
    <row r="21" spans="1:13">
      <c r="K21" s="168"/>
    </row>
    <row r="23" spans="1:13">
      <c r="J23" s="155"/>
      <c r="M23" s="156"/>
    </row>
    <row r="24" spans="1:13">
      <c r="J24" s="155"/>
    </row>
  </sheetData>
  <mergeCells count="1">
    <mergeCell ref="F17:G17"/>
  </mergeCells>
  <hyperlinks>
    <hyperlink ref="A2" r:id="rId1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9"/>
  <sheetViews>
    <sheetView topLeftCell="B1" zoomScale="110" zoomScaleNormal="110" workbookViewId="0">
      <selection activeCell="G19" sqref="G19"/>
    </sheetView>
  </sheetViews>
  <sheetFormatPr baseColWidth="10" defaultRowHeight="12.75"/>
  <cols>
    <col min="1" max="1" width="16" style="81" customWidth="1"/>
    <col min="2" max="2" width="12.83203125" style="55" customWidth="1"/>
    <col min="3" max="3" width="29.1640625" style="76" customWidth="1"/>
    <col min="4" max="4" width="19.1640625" style="76" customWidth="1"/>
    <col min="5" max="5" width="17.33203125" style="76" customWidth="1"/>
    <col min="6" max="6" width="17.1640625" style="76" customWidth="1"/>
    <col min="7" max="8" width="21.1640625" style="76" customWidth="1"/>
    <col min="9" max="9" width="8.5" style="56" customWidth="1"/>
    <col min="10" max="10" width="22" style="55" customWidth="1"/>
    <col min="11" max="11" width="1" style="55" customWidth="1"/>
    <col min="12" max="12" width="23.1640625" style="55" bestFit="1" customWidth="1"/>
    <col min="13" max="13" width="24" style="55" customWidth="1"/>
    <col min="14" max="15" width="23.5" style="55" customWidth="1"/>
    <col min="16" max="16" width="17" style="55" customWidth="1"/>
    <col min="17" max="17" width="14.1640625" style="55" bestFit="1" customWidth="1"/>
    <col min="18" max="18" width="10.33203125" style="55" customWidth="1"/>
    <col min="19" max="19" width="15" style="55" customWidth="1"/>
    <col min="20" max="20" width="13.5" style="55" bestFit="1" customWidth="1"/>
    <col min="21" max="21" width="12" style="55"/>
    <col min="22" max="22" width="16.1640625" style="55" bestFit="1" customWidth="1"/>
    <col min="23" max="23" width="12" style="55"/>
    <col min="24" max="24" width="14.5" style="55" bestFit="1" customWidth="1"/>
    <col min="25" max="25" width="17.83203125" style="55" bestFit="1" customWidth="1"/>
    <col min="26" max="26" width="12" style="55"/>
    <col min="27" max="27" width="14.5" style="55" bestFit="1" customWidth="1"/>
    <col min="28" max="28" width="17.83203125" style="55" bestFit="1" customWidth="1"/>
    <col min="29" max="16384" width="12" style="55"/>
  </cols>
  <sheetData>
    <row r="1" spans="1:45" s="51" customFormat="1">
      <c r="A1" s="25" t="s">
        <v>52</v>
      </c>
      <c r="C1" s="52"/>
      <c r="D1" s="52"/>
      <c r="E1" s="52"/>
      <c r="F1" s="52"/>
      <c r="G1" s="52"/>
      <c r="H1" s="52"/>
      <c r="I1" s="53"/>
    </row>
    <row r="2" spans="1:45" s="51" customFormat="1">
      <c r="A2" s="133" t="s">
        <v>225</v>
      </c>
      <c r="C2" s="52"/>
      <c r="D2" s="52"/>
      <c r="E2" s="52"/>
      <c r="F2" s="52"/>
      <c r="G2" s="52"/>
      <c r="H2" s="52"/>
      <c r="I2" s="53"/>
    </row>
    <row r="3" spans="1:45" s="51" customFormat="1">
      <c r="A3" s="83" t="s">
        <v>53</v>
      </c>
      <c r="C3" s="52"/>
      <c r="D3" s="52"/>
      <c r="E3" s="52"/>
      <c r="F3" s="52"/>
      <c r="G3" s="52"/>
      <c r="H3" s="52"/>
      <c r="I3" s="53"/>
    </row>
    <row r="4" spans="1:45" s="51" customFormat="1">
      <c r="A4" s="54"/>
      <c r="C4" s="52"/>
      <c r="D4" s="52"/>
      <c r="E4" s="52"/>
      <c r="F4" s="52"/>
      <c r="G4" s="52"/>
      <c r="H4" s="52"/>
      <c r="I4" s="53"/>
    </row>
    <row r="5" spans="1:45" s="51" customFormat="1">
      <c r="A5" s="54"/>
      <c r="C5" s="52"/>
      <c r="D5" s="52"/>
      <c r="E5" s="52"/>
      <c r="F5" s="52"/>
      <c r="G5" s="52"/>
      <c r="H5" s="52"/>
      <c r="I5" s="53"/>
    </row>
    <row r="6" spans="1:45" s="51" customFormat="1">
      <c r="A6" s="54"/>
      <c r="C6" s="52"/>
      <c r="D6" s="52"/>
      <c r="E6" s="52"/>
      <c r="F6" s="52"/>
      <c r="G6" s="52"/>
      <c r="H6" s="52"/>
      <c r="I6" s="53"/>
    </row>
    <row r="7" spans="1:45" s="51" customFormat="1">
      <c r="A7" s="241" t="s">
        <v>72</v>
      </c>
      <c r="B7" s="241"/>
      <c r="C7" s="242"/>
      <c r="D7" s="243"/>
      <c r="E7" s="243"/>
      <c r="F7" s="243"/>
      <c r="G7" s="243"/>
      <c r="H7" s="243"/>
      <c r="I7" s="244"/>
      <c r="J7" s="245"/>
      <c r="K7" s="245"/>
      <c r="L7" s="245"/>
      <c r="M7" s="245"/>
      <c r="N7" s="245"/>
      <c r="O7" s="245"/>
    </row>
    <row r="8" spans="1:45" s="51" customFormat="1">
      <c r="A8" s="246" t="s">
        <v>73</v>
      </c>
      <c r="B8" s="246"/>
      <c r="C8" s="242"/>
      <c r="D8" s="243"/>
      <c r="E8" s="243"/>
      <c r="F8" s="243"/>
      <c r="G8" s="243"/>
      <c r="H8" s="243"/>
      <c r="I8" s="244"/>
      <c r="J8" s="245"/>
      <c r="K8" s="245"/>
      <c r="L8" s="245"/>
      <c r="M8" s="245"/>
      <c r="N8" s="245"/>
      <c r="O8" s="245"/>
    </row>
    <row r="9" spans="1:45" s="51" customFormat="1">
      <c r="A9" s="246" t="s">
        <v>265</v>
      </c>
      <c r="B9" s="247"/>
      <c r="C9" s="243"/>
      <c r="D9" s="243"/>
      <c r="E9" s="243"/>
      <c r="F9" s="243"/>
      <c r="G9" s="243"/>
      <c r="H9" s="243"/>
      <c r="I9" s="244"/>
      <c r="J9" s="245"/>
      <c r="K9" s="245"/>
      <c r="L9" s="245"/>
      <c r="M9" s="245"/>
      <c r="N9" s="245"/>
      <c r="O9" s="24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</row>
    <row r="10" spans="1:45" ht="13.5" thickBot="1">
      <c r="A10" s="62"/>
      <c r="B10" s="244"/>
      <c r="C10" s="248"/>
      <c r="D10" s="248"/>
      <c r="E10" s="248"/>
      <c r="F10" s="248"/>
      <c r="G10" s="248"/>
      <c r="H10" s="249"/>
      <c r="I10" s="244"/>
      <c r="J10" s="250"/>
      <c r="K10" s="245"/>
      <c r="L10" s="57"/>
      <c r="M10" s="245"/>
      <c r="N10" s="245"/>
      <c r="O10" s="245"/>
    </row>
    <row r="11" spans="1:45" ht="13.5" thickBot="1">
      <c r="A11" s="398" t="s">
        <v>61</v>
      </c>
      <c r="B11" s="244"/>
      <c r="C11" s="400" t="s">
        <v>62</v>
      </c>
      <c r="D11" s="400"/>
      <c r="E11" s="400"/>
      <c r="F11" s="400"/>
      <c r="G11" s="400"/>
      <c r="H11" s="251"/>
      <c r="I11" s="244"/>
      <c r="J11" s="401" t="s">
        <v>63</v>
      </c>
      <c r="K11" s="245"/>
      <c r="L11" s="401" t="s">
        <v>64</v>
      </c>
      <c r="M11" s="245"/>
      <c r="N11" s="245"/>
      <c r="O11" s="245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</row>
    <row r="12" spans="1:45" ht="56.25">
      <c r="A12" s="398"/>
      <c r="B12" s="252"/>
      <c r="C12" s="253" t="s">
        <v>65</v>
      </c>
      <c r="D12" s="253" t="s">
        <v>3</v>
      </c>
      <c r="E12" s="253" t="s">
        <v>66</v>
      </c>
      <c r="F12" s="253" t="s">
        <v>67</v>
      </c>
      <c r="G12" s="254" t="s">
        <v>68</v>
      </c>
      <c r="H12" s="255" t="s">
        <v>260</v>
      </c>
      <c r="I12" s="244"/>
      <c r="J12" s="402"/>
      <c r="K12" s="245"/>
      <c r="L12" s="402"/>
      <c r="M12" s="255" t="s">
        <v>69</v>
      </c>
      <c r="N12" s="255" t="s">
        <v>261</v>
      </c>
      <c r="O12" s="255" t="s">
        <v>262</v>
      </c>
      <c r="P12" s="58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</row>
    <row r="13" spans="1:45" s="58" customFormat="1" ht="30" customHeight="1" thickBot="1">
      <c r="A13" s="399"/>
      <c r="B13" s="252"/>
      <c r="C13" s="59" t="s">
        <v>70</v>
      </c>
      <c r="D13" s="59" t="s">
        <v>70</v>
      </c>
      <c r="E13" s="59" t="s">
        <v>70</v>
      </c>
      <c r="F13" s="59" t="s">
        <v>70</v>
      </c>
      <c r="G13" s="59" t="s">
        <v>70</v>
      </c>
      <c r="H13" s="61" t="s">
        <v>263</v>
      </c>
      <c r="I13" s="60"/>
      <c r="J13" s="61" t="s">
        <v>70</v>
      </c>
      <c r="K13" s="62"/>
      <c r="L13" s="61" t="s">
        <v>70</v>
      </c>
      <c r="M13" s="61" t="s">
        <v>263</v>
      </c>
      <c r="N13" s="61" t="s">
        <v>70</v>
      </c>
      <c r="O13" s="61" t="s">
        <v>263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55"/>
      <c r="AE13" s="55"/>
    </row>
    <row r="14" spans="1:45" s="58" customFormat="1">
      <c r="A14" s="256">
        <v>1999</v>
      </c>
      <c r="B14" s="252"/>
      <c r="C14" s="257">
        <v>1347.2026429999999</v>
      </c>
      <c r="D14" s="257">
        <v>856.55334199999993</v>
      </c>
      <c r="E14" s="257">
        <v>3754.744271</v>
      </c>
      <c r="F14" s="257">
        <v>154.109397</v>
      </c>
      <c r="G14" s="257">
        <v>6112.6096529999995</v>
      </c>
      <c r="H14" s="67"/>
      <c r="I14" s="68"/>
      <c r="J14" s="258">
        <v>5504.4309320000002</v>
      </c>
      <c r="K14" s="63"/>
      <c r="L14" s="68"/>
      <c r="M14" s="63"/>
      <c r="N14" s="259">
        <v>11617.040584999999</v>
      </c>
      <c r="O14" s="260">
        <v>0.32321005022984522</v>
      </c>
      <c r="P14" s="64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65"/>
      <c r="AE14" s="6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</row>
    <row r="15" spans="1:45">
      <c r="A15" s="256">
        <v>2000</v>
      </c>
      <c r="B15" s="261"/>
      <c r="C15" s="257">
        <v>1067.3512290000001</v>
      </c>
      <c r="D15" s="257">
        <v>892.88171999999997</v>
      </c>
      <c r="E15" s="257">
        <v>4775.4879800000008</v>
      </c>
      <c r="F15" s="257">
        <v>211.403696</v>
      </c>
      <c r="G15" s="257">
        <v>6947.1246250000004</v>
      </c>
      <c r="H15" s="261">
        <v>0.13652351767471857</v>
      </c>
      <c r="I15" s="262"/>
      <c r="J15" s="258">
        <v>6211.2762220000004</v>
      </c>
      <c r="K15" s="262">
        <v>0</v>
      </c>
      <c r="L15" s="262">
        <v>13158.400847000001</v>
      </c>
      <c r="M15" s="261">
        <v>0.12841387215720279</v>
      </c>
      <c r="N15" s="259">
        <v>13158.400847000001</v>
      </c>
      <c r="O15" s="260">
        <v>0.36292312686984074</v>
      </c>
      <c r="P15" s="64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65"/>
      <c r="AE15" s="65"/>
    </row>
    <row r="16" spans="1:45">
      <c r="A16" s="256">
        <v>2001</v>
      </c>
      <c r="B16" s="261"/>
      <c r="C16" s="257">
        <v>763.84181599999999</v>
      </c>
      <c r="D16" s="257">
        <v>1197.0132819999999</v>
      </c>
      <c r="E16" s="257">
        <v>3285.0642519999997</v>
      </c>
      <c r="F16" s="257">
        <v>235.22964199999998</v>
      </c>
      <c r="G16" s="257">
        <v>5481.1489919999995</v>
      </c>
      <c r="H16" s="261">
        <v>-0.21101904919403988</v>
      </c>
      <c r="I16" s="262"/>
      <c r="J16" s="258">
        <v>6848.7473540000001</v>
      </c>
      <c r="K16" s="262">
        <v>0</v>
      </c>
      <c r="L16" s="262">
        <v>12329.896346</v>
      </c>
      <c r="M16" s="261">
        <v>0.10263126436755643</v>
      </c>
      <c r="N16" s="259">
        <v>12329.896346</v>
      </c>
      <c r="O16" s="260">
        <v>0.26643080848491668</v>
      </c>
      <c r="P16" s="64"/>
      <c r="Q16" s="69"/>
      <c r="R16" s="69"/>
      <c r="S16" s="69"/>
      <c r="T16" s="69"/>
      <c r="U16" s="58"/>
      <c r="W16" s="64"/>
      <c r="Y16" s="71"/>
      <c r="AA16" s="65"/>
      <c r="AB16" s="65"/>
      <c r="AC16" s="65"/>
      <c r="AD16" s="65"/>
      <c r="AE16" s="65"/>
    </row>
    <row r="17" spans="1:45">
      <c r="A17" s="256">
        <v>2002</v>
      </c>
      <c r="B17" s="261"/>
      <c r="C17" s="257">
        <v>772.20154100000002</v>
      </c>
      <c r="D17" s="257">
        <v>990.51522799999998</v>
      </c>
      <c r="E17" s="257">
        <v>3275.2047030000003</v>
      </c>
      <c r="F17" s="257">
        <v>271.52912300000003</v>
      </c>
      <c r="G17" s="257">
        <v>5309.4505949999993</v>
      </c>
      <c r="H17" s="261">
        <v>-3.1325256301297809E-2</v>
      </c>
      <c r="I17" s="262"/>
      <c r="J17" s="258">
        <v>6665.9732970000005</v>
      </c>
      <c r="K17" s="262">
        <v>0</v>
      </c>
      <c r="L17" s="262">
        <v>11975.423891999999</v>
      </c>
      <c r="M17" s="261">
        <v>-2.6687224327708758E-2</v>
      </c>
      <c r="N17" s="259">
        <v>11975.423891999999</v>
      </c>
      <c r="O17" s="260">
        <v>0.27349384310211777</v>
      </c>
      <c r="P17" s="64"/>
      <c r="Q17" s="69"/>
      <c r="R17" s="69"/>
      <c r="S17" s="69"/>
      <c r="T17" s="69"/>
      <c r="U17" s="58"/>
      <c r="W17" s="64"/>
      <c r="AA17" s="65"/>
      <c r="AB17" s="65"/>
      <c r="AC17" s="65"/>
      <c r="AD17" s="65"/>
      <c r="AE17" s="65"/>
    </row>
    <row r="18" spans="1:45">
      <c r="A18" s="256">
        <v>2003</v>
      </c>
      <c r="B18" s="261"/>
      <c r="C18" s="257">
        <v>809.33112399999993</v>
      </c>
      <c r="D18" s="257">
        <v>1422.0261599999999</v>
      </c>
      <c r="E18" s="257">
        <v>3383.239497</v>
      </c>
      <c r="F18" s="257">
        <v>416.22823800000003</v>
      </c>
      <c r="G18" s="257">
        <v>6030.8250189999999</v>
      </c>
      <c r="H18" s="261">
        <v>0.13586611478772045</v>
      </c>
      <c r="I18" s="262"/>
      <c r="J18" s="258">
        <v>7097.6991749999997</v>
      </c>
      <c r="K18" s="262">
        <v>0</v>
      </c>
      <c r="L18" s="262">
        <v>13128.524194</v>
      </c>
      <c r="M18" s="261">
        <v>6.4765617677210896E-2</v>
      </c>
      <c r="N18" s="259">
        <v>13128.524194</v>
      </c>
      <c r="O18" s="260">
        <v>0.25770143292619352</v>
      </c>
      <c r="P18" s="64"/>
      <c r="Q18" s="69"/>
      <c r="R18" s="69"/>
      <c r="S18" s="69"/>
      <c r="T18" s="69"/>
      <c r="U18" s="58"/>
      <c r="W18" s="64"/>
      <c r="AA18" s="65"/>
      <c r="AB18" s="65"/>
      <c r="AC18" s="65"/>
      <c r="AD18" s="65"/>
      <c r="AE18" s="65"/>
    </row>
    <row r="19" spans="1:45">
      <c r="A19" s="256">
        <v>2004</v>
      </c>
      <c r="B19" s="261"/>
      <c r="C19" s="257">
        <v>956.24255745000005</v>
      </c>
      <c r="D19" s="257">
        <v>1859.0741651299998</v>
      </c>
      <c r="E19" s="257">
        <v>4227.4213837500001</v>
      </c>
      <c r="F19" s="257">
        <v>636.66552084999989</v>
      </c>
      <c r="G19" s="257">
        <v>7679.4036271800005</v>
      </c>
      <c r="H19" s="261">
        <v>0.27335872007332079</v>
      </c>
      <c r="I19" s="262"/>
      <c r="J19" s="258">
        <v>9108.924212360007</v>
      </c>
      <c r="K19" s="262">
        <v>0</v>
      </c>
      <c r="L19" s="262">
        <v>16788.327839540008</v>
      </c>
      <c r="M19" s="261">
        <v>0.28336295858298444</v>
      </c>
      <c r="N19" s="259">
        <v>16788.327839540008</v>
      </c>
      <c r="O19" s="260">
        <v>0.25180717365987709</v>
      </c>
      <c r="P19" s="64"/>
      <c r="Q19" s="69"/>
      <c r="R19" s="69"/>
      <c r="S19" s="69"/>
      <c r="T19" s="69"/>
      <c r="U19" s="58"/>
      <c r="W19" s="64"/>
      <c r="AA19" s="65"/>
      <c r="AB19" s="65"/>
      <c r="AC19" s="65"/>
      <c r="AD19" s="65"/>
      <c r="AE19" s="65"/>
    </row>
    <row r="20" spans="1:45">
      <c r="A20" s="256">
        <v>2005</v>
      </c>
      <c r="B20" s="261"/>
      <c r="C20" s="257">
        <v>1470.6601629100003</v>
      </c>
      <c r="D20" s="257">
        <v>2598.18692465</v>
      </c>
      <c r="E20" s="257">
        <v>5558.9594406500009</v>
      </c>
      <c r="F20" s="257">
        <v>737.78271747999997</v>
      </c>
      <c r="G20" s="257">
        <v>10365.589245690002</v>
      </c>
      <c r="H20" s="261">
        <v>0.34979091462293821</v>
      </c>
      <c r="I20" s="262"/>
      <c r="J20" s="258">
        <v>10824.849489239999</v>
      </c>
      <c r="K20" s="262">
        <v>0</v>
      </c>
      <c r="L20" s="262">
        <v>21190.438734930001</v>
      </c>
      <c r="M20" s="261">
        <v>0.18837847772974481</v>
      </c>
      <c r="N20" s="259">
        <v>21190.438734930001</v>
      </c>
      <c r="O20" s="260">
        <v>0.26233338111526194</v>
      </c>
      <c r="P20" s="64"/>
      <c r="Q20" s="69"/>
      <c r="R20" s="69"/>
      <c r="S20" s="69"/>
      <c r="T20" s="69"/>
      <c r="U20" s="58"/>
      <c r="W20" s="64"/>
      <c r="AA20" s="65"/>
      <c r="AB20" s="65"/>
      <c r="AC20" s="65"/>
      <c r="AD20" s="65"/>
      <c r="AE20" s="65"/>
    </row>
    <row r="21" spans="1:45">
      <c r="A21" s="256">
        <v>2006</v>
      </c>
      <c r="B21" s="261"/>
      <c r="C21" s="257">
        <v>1461.2352538099999</v>
      </c>
      <c r="D21" s="257">
        <v>2912.9725740100002</v>
      </c>
      <c r="E21" s="257">
        <v>6328.2537747900005</v>
      </c>
      <c r="F21" s="257">
        <v>1107.0452387299999</v>
      </c>
      <c r="G21" s="257">
        <v>11809.50684134</v>
      </c>
      <c r="H21" s="261">
        <v>0.1392991330666877</v>
      </c>
      <c r="I21" s="262"/>
      <c r="J21" s="258">
        <v>12581.468261369999</v>
      </c>
      <c r="K21" s="262">
        <v>0</v>
      </c>
      <c r="L21" s="262">
        <v>24390.975102709999</v>
      </c>
      <c r="M21" s="261">
        <v>0.16227650775893876</v>
      </c>
      <c r="N21" s="259">
        <v>24390.975102709999</v>
      </c>
      <c r="O21" s="260">
        <v>0.25945062664128132</v>
      </c>
      <c r="P21" s="64"/>
      <c r="Q21" s="69"/>
      <c r="R21" s="69"/>
      <c r="S21" s="69"/>
      <c r="T21" s="69"/>
      <c r="U21" s="58"/>
      <c r="W21" s="64"/>
      <c r="AA21" s="65"/>
      <c r="AB21" s="65"/>
      <c r="AC21" s="65"/>
      <c r="AD21" s="65"/>
      <c r="AE21" s="65"/>
    </row>
    <row r="22" spans="1:45">
      <c r="A22" s="256">
        <v>2007</v>
      </c>
      <c r="B22" s="261"/>
      <c r="C22" s="257">
        <v>1714.3432929199994</v>
      </c>
      <c r="D22" s="257">
        <v>3494.5437534199991</v>
      </c>
      <c r="E22" s="257">
        <v>7317.8554823799986</v>
      </c>
      <c r="F22" s="257">
        <v>1680.2783565600002</v>
      </c>
      <c r="G22" s="257">
        <v>14207.020885280001</v>
      </c>
      <c r="H22" s="261">
        <v>0.2030155938050974</v>
      </c>
      <c r="I22" s="262"/>
      <c r="J22" s="258">
        <v>15784.31111463999</v>
      </c>
      <c r="K22" s="262">
        <v>0</v>
      </c>
      <c r="L22" s="262">
        <v>29991.331999919988</v>
      </c>
      <c r="M22" s="261">
        <v>0.25456828938669784</v>
      </c>
      <c r="N22" s="259">
        <v>29991.331999919988</v>
      </c>
      <c r="O22" s="260">
        <v>0.24399901552887085</v>
      </c>
      <c r="P22" s="64"/>
      <c r="Q22" s="69"/>
      <c r="R22" s="69"/>
      <c r="S22" s="69"/>
      <c r="T22" s="69"/>
      <c r="U22" s="58"/>
      <c r="W22" s="64"/>
      <c r="AA22" s="65"/>
      <c r="AB22" s="65"/>
      <c r="AC22" s="65"/>
      <c r="AD22" s="65"/>
      <c r="AE22" s="65"/>
    </row>
    <row r="23" spans="1:45">
      <c r="A23" s="256">
        <v>2008</v>
      </c>
      <c r="B23" s="261"/>
      <c r="C23" s="257">
        <v>1883.2213135999996</v>
      </c>
      <c r="D23" s="257">
        <v>5043.3304937399998</v>
      </c>
      <c r="E23" s="257">
        <v>12212.578224540002</v>
      </c>
      <c r="F23" s="257">
        <v>863.68030674000011</v>
      </c>
      <c r="G23" s="257">
        <v>20002.810338619995</v>
      </c>
      <c r="H23" s="261">
        <v>0.40795248350377622</v>
      </c>
      <c r="I23" s="259"/>
      <c r="J23" s="258">
        <v>17623.071726470003</v>
      </c>
      <c r="K23" s="262">
        <v>0</v>
      </c>
      <c r="L23" s="262">
        <v>37625.882065090002</v>
      </c>
      <c r="M23" s="261">
        <v>0.11649292759596963</v>
      </c>
      <c r="N23" s="259">
        <v>37625.882065090002</v>
      </c>
      <c r="O23" s="260">
        <v>0.32457918736398372</v>
      </c>
      <c r="P23" s="64"/>
      <c r="Q23" s="69"/>
      <c r="R23" s="69"/>
      <c r="S23" s="69"/>
      <c r="T23" s="69"/>
      <c r="U23" s="58"/>
      <c r="W23" s="64"/>
      <c r="AA23" s="65"/>
      <c r="AB23" s="65"/>
      <c r="AC23" s="65"/>
      <c r="AD23" s="65"/>
      <c r="AE23" s="65"/>
    </row>
    <row r="24" spans="1:45">
      <c r="A24" s="256">
        <v>2009</v>
      </c>
      <c r="B24" s="261"/>
      <c r="C24" s="257">
        <v>1542.6974989</v>
      </c>
      <c r="D24" s="257">
        <v>5416.3853217200003</v>
      </c>
      <c r="E24" s="257">
        <v>10267.50196268</v>
      </c>
      <c r="F24" s="257">
        <v>725.9339841200001</v>
      </c>
      <c r="G24" s="257">
        <v>17952.518767420002</v>
      </c>
      <c r="H24" s="261">
        <v>-0.1025001755499044</v>
      </c>
      <c r="I24" s="259"/>
      <c r="J24" s="258">
        <v>14893.807942770001</v>
      </c>
      <c r="K24" s="262">
        <v>0</v>
      </c>
      <c r="L24" s="262">
        <v>32846.326710190006</v>
      </c>
      <c r="M24" s="261">
        <v>-0.15486878939501925</v>
      </c>
      <c r="N24" s="259">
        <v>32846.326710190006</v>
      </c>
      <c r="O24" s="260">
        <v>0.31259209144670308</v>
      </c>
      <c r="P24" s="64"/>
      <c r="Q24" s="69"/>
      <c r="R24" s="69"/>
      <c r="S24" s="69"/>
      <c r="T24" s="69"/>
      <c r="U24" s="58"/>
      <c r="W24" s="64"/>
      <c r="AA24" s="65"/>
      <c r="AB24" s="65"/>
      <c r="AC24" s="65"/>
      <c r="AD24" s="65"/>
      <c r="AE24" s="65"/>
    </row>
    <row r="25" spans="1:45">
      <c r="A25" s="256">
        <v>2010</v>
      </c>
      <c r="B25" s="261"/>
      <c r="C25" s="257">
        <v>1883.5569414199995</v>
      </c>
      <c r="D25" s="257">
        <v>6015.1844830199998</v>
      </c>
      <c r="E25" s="257">
        <v>16501.62499769</v>
      </c>
      <c r="F25" s="257">
        <v>967.33783377000009</v>
      </c>
      <c r="G25" s="257">
        <v>25367.7042559</v>
      </c>
      <c r="H25" s="261">
        <v>0.41304429671099857</v>
      </c>
      <c r="I25" s="259"/>
      <c r="J25" s="258">
        <v>14345.632144540001</v>
      </c>
      <c r="K25" s="262">
        <v>0</v>
      </c>
      <c r="L25" s="262">
        <v>39713.336400439999</v>
      </c>
      <c r="M25" s="261">
        <v>-3.6805617497982057E-2</v>
      </c>
      <c r="N25" s="259">
        <v>39713.336400439999</v>
      </c>
      <c r="O25" s="260">
        <v>0.41551847548893356</v>
      </c>
      <c r="P25" s="64"/>
      <c r="Q25" s="69"/>
      <c r="R25" s="69"/>
      <c r="S25" s="69"/>
      <c r="T25" s="69"/>
      <c r="U25" s="58"/>
      <c r="W25" s="64"/>
      <c r="AA25" s="65"/>
      <c r="AB25" s="65"/>
      <c r="AC25" s="65"/>
      <c r="AD25" s="65"/>
      <c r="AE25" s="65"/>
    </row>
    <row r="26" spans="1:45">
      <c r="A26" s="256">
        <v>2011</v>
      </c>
      <c r="B26" s="261"/>
      <c r="C26" s="257">
        <v>2608.3651614699997</v>
      </c>
      <c r="D26" s="257">
        <v>8396.8657032299998</v>
      </c>
      <c r="E26" s="257">
        <v>28420.664786279998</v>
      </c>
      <c r="F26" s="257">
        <v>826.62146038000003</v>
      </c>
      <c r="G26" s="257">
        <v>40252.517111360001</v>
      </c>
      <c r="H26" s="261">
        <v>0.5867623142128876</v>
      </c>
      <c r="I26" s="259"/>
      <c r="J26" s="258">
        <v>16662.42199898</v>
      </c>
      <c r="K26" s="263">
        <v>0</v>
      </c>
      <c r="L26" s="262">
        <v>56914.939110339998</v>
      </c>
      <c r="M26" s="261">
        <v>0.1614979271109902</v>
      </c>
      <c r="N26" s="259">
        <v>56914.939110339998</v>
      </c>
      <c r="O26" s="260">
        <v>0.4993533372877963</v>
      </c>
      <c r="P26" s="64"/>
      <c r="Q26" s="69"/>
      <c r="R26" s="69"/>
      <c r="S26" s="69"/>
      <c r="T26" s="69"/>
      <c r="U26" s="58"/>
      <c r="W26" s="64"/>
      <c r="AA26" s="65"/>
      <c r="AB26" s="65"/>
      <c r="AC26" s="65"/>
      <c r="AD26" s="65"/>
      <c r="AE26" s="65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</row>
    <row r="27" spans="1:45" s="51" customFormat="1">
      <c r="A27" s="256">
        <v>2012</v>
      </c>
      <c r="B27" s="261"/>
      <c r="C27" s="257">
        <v>1909.9970868400003</v>
      </c>
      <c r="D27" s="257">
        <v>7805.18998655</v>
      </c>
      <c r="E27" s="257">
        <v>31707.385366190007</v>
      </c>
      <c r="F27" s="257">
        <v>881.16875510000011</v>
      </c>
      <c r="G27" s="257">
        <v>42303.741194680006</v>
      </c>
      <c r="H27" s="261">
        <v>5.0958902213375165E-2</v>
      </c>
      <c r="I27" s="259"/>
      <c r="J27" s="258">
        <v>17969.876973019971</v>
      </c>
      <c r="K27" s="263"/>
      <c r="L27" s="262">
        <v>60273.618167699977</v>
      </c>
      <c r="M27" s="261">
        <v>7.8467282494706136E-2</v>
      </c>
      <c r="N27" s="259">
        <v>60273.618167699977</v>
      </c>
      <c r="O27" s="260">
        <v>0.52605744154880807</v>
      </c>
      <c r="P27" s="64"/>
      <c r="Q27" s="69"/>
      <c r="R27" s="69"/>
      <c r="S27" s="69"/>
      <c r="T27" s="69"/>
      <c r="U27" s="58"/>
      <c r="V27" s="55"/>
      <c r="W27" s="64"/>
      <c r="X27" s="55"/>
      <c r="Y27" s="55"/>
      <c r="Z27" s="55"/>
      <c r="AA27" s="65"/>
      <c r="AB27" s="65"/>
      <c r="AC27" s="65"/>
      <c r="AD27" s="65"/>
      <c r="AE27" s="6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</row>
    <row r="28" spans="1:45">
      <c r="A28" s="256">
        <v>2013</v>
      </c>
      <c r="B28" s="261"/>
      <c r="C28" s="257">
        <v>1883.9060497999999</v>
      </c>
      <c r="D28" s="257">
        <v>6687.8974507700004</v>
      </c>
      <c r="E28" s="257">
        <v>32483.144733690002</v>
      </c>
      <c r="F28" s="257">
        <v>680.12359666000009</v>
      </c>
      <c r="G28" s="257">
        <v>41735.071830920002</v>
      </c>
      <c r="H28" s="261">
        <v>-1.3442531267932349E-2</v>
      </c>
      <c r="I28" s="259"/>
      <c r="J28" s="258">
        <v>17088.589276199898</v>
      </c>
      <c r="K28" s="263"/>
      <c r="L28" s="262">
        <v>58823.6611071199</v>
      </c>
      <c r="M28" s="261">
        <v>-4.9042500298874692E-2</v>
      </c>
      <c r="N28" s="259">
        <v>58823.6611071199</v>
      </c>
      <c r="O28" s="260">
        <v>0.552212224168385</v>
      </c>
      <c r="P28" s="64"/>
      <c r="Q28" s="69"/>
      <c r="R28" s="69"/>
      <c r="S28" s="69"/>
      <c r="T28" s="69"/>
      <c r="U28" s="58"/>
      <c r="W28" s="64"/>
      <c r="AA28" s="65"/>
      <c r="AB28" s="65"/>
      <c r="AC28" s="65"/>
      <c r="AD28" s="65"/>
      <c r="AE28" s="65"/>
    </row>
    <row r="29" spans="1:45">
      <c r="A29" s="256">
        <v>2014</v>
      </c>
      <c r="B29" s="261"/>
      <c r="C29" s="257">
        <v>2473.2476988200001</v>
      </c>
      <c r="D29" s="257">
        <v>6810.0625092200007</v>
      </c>
      <c r="E29" s="257">
        <v>28926.744928769996</v>
      </c>
      <c r="F29" s="257">
        <v>640.59491323999998</v>
      </c>
      <c r="G29" s="257">
        <v>38850.650050049997</v>
      </c>
      <c r="H29" s="261">
        <v>-6.9112658834171253E-2</v>
      </c>
      <c r="I29" s="259"/>
      <c r="J29" s="258">
        <v>15944.6736827</v>
      </c>
      <c r="K29" s="263"/>
      <c r="L29" s="262">
        <v>54795.323732749996</v>
      </c>
      <c r="M29" s="261">
        <v>-6.6940317600884924E-2</v>
      </c>
      <c r="N29" s="259">
        <v>54795.323732749996</v>
      </c>
      <c r="O29" s="260">
        <v>0.52790535684856443</v>
      </c>
      <c r="P29" s="64"/>
      <c r="Q29" s="69"/>
      <c r="R29" s="69"/>
      <c r="S29" s="69"/>
      <c r="T29" s="69"/>
      <c r="U29" s="58"/>
      <c r="W29" s="64"/>
      <c r="AA29" s="65"/>
      <c r="AB29" s="65"/>
      <c r="AC29" s="65"/>
      <c r="AD29" s="65"/>
      <c r="AE29" s="65"/>
    </row>
    <row r="30" spans="1:45">
      <c r="A30" s="256">
        <v>2015</v>
      </c>
      <c r="B30" s="261"/>
      <c r="C30" s="257">
        <v>2526.5315881199986</v>
      </c>
      <c r="D30" s="257">
        <v>4560.0257322099997</v>
      </c>
      <c r="E30" s="257">
        <v>14566.12951932</v>
      </c>
      <c r="F30" s="257">
        <v>429.75317894</v>
      </c>
      <c r="G30" s="257">
        <v>22082.440018589994</v>
      </c>
      <c r="H30" s="261">
        <v>-0.43160693604503597</v>
      </c>
      <c r="I30" s="259"/>
      <c r="J30" s="258">
        <v>13935.081646839981</v>
      </c>
      <c r="K30" s="263"/>
      <c r="L30" s="262">
        <v>36017.521665429973</v>
      </c>
      <c r="M30" s="261">
        <v>-0.12603531911979049</v>
      </c>
      <c r="N30" s="259">
        <v>36017.521665429973</v>
      </c>
      <c r="O30" s="260">
        <v>0.40441787346242475</v>
      </c>
      <c r="P30" s="64"/>
      <c r="Q30" s="69"/>
      <c r="R30" s="69"/>
      <c r="S30" s="69"/>
      <c r="T30" s="69"/>
      <c r="U30" s="58"/>
      <c r="W30" s="64"/>
      <c r="AA30" s="65"/>
      <c r="AB30" s="65"/>
      <c r="AC30" s="65"/>
      <c r="AD30" s="65"/>
      <c r="AE30" s="65"/>
    </row>
    <row r="31" spans="1:45">
      <c r="A31" s="256">
        <v>2016</v>
      </c>
      <c r="B31" s="261"/>
      <c r="C31" s="257">
        <v>2417.6921607799991</v>
      </c>
      <c r="D31" s="257">
        <v>4638.8811664300001</v>
      </c>
      <c r="E31" s="257">
        <v>10784.045565800001</v>
      </c>
      <c r="F31" s="257">
        <v>327.76476003000005</v>
      </c>
      <c r="G31" s="257">
        <v>18168.383653040004</v>
      </c>
      <c r="H31" s="261">
        <v>-0.17724745826344193</v>
      </c>
      <c r="I31" s="257"/>
      <c r="J31" s="258">
        <v>13588.42359943</v>
      </c>
      <c r="K31" s="264"/>
      <c r="L31" s="262">
        <v>31756.807252470004</v>
      </c>
      <c r="M31" s="261">
        <v>-2.4876642720539133E-2</v>
      </c>
      <c r="N31" s="265">
        <v>31756.807252470004</v>
      </c>
      <c r="O31" s="260">
        <v>0.33958217147163722</v>
      </c>
      <c r="P31" s="64"/>
      <c r="Q31" s="69"/>
      <c r="R31" s="69"/>
      <c r="S31" s="69"/>
      <c r="T31" s="69"/>
      <c r="U31" s="58"/>
      <c r="W31" s="64"/>
      <c r="AA31" s="65"/>
      <c r="AB31" s="65"/>
      <c r="AC31" s="65"/>
      <c r="AD31" s="65"/>
      <c r="AE31" s="65"/>
    </row>
    <row r="32" spans="1:45">
      <c r="A32" s="256">
        <v>2017</v>
      </c>
      <c r="B32" s="266"/>
      <c r="C32" s="257">
        <v>2513.5036415499999</v>
      </c>
      <c r="D32" s="257">
        <v>7389.9964596300015</v>
      </c>
      <c r="E32" s="257">
        <v>13052.477438619999</v>
      </c>
      <c r="F32" s="257">
        <v>360.54376968999998</v>
      </c>
      <c r="G32" s="257">
        <v>23316.521309490003</v>
      </c>
      <c r="H32" s="261">
        <v>0.28335694329025207</v>
      </c>
      <c r="I32" s="263"/>
      <c r="J32" s="258">
        <v>14449.8012281099</v>
      </c>
      <c r="K32" s="263"/>
      <c r="L32" s="262">
        <v>37766.322537599903</v>
      </c>
      <c r="M32" s="261">
        <v>6.3390548754752807E-2</v>
      </c>
      <c r="N32" s="265">
        <v>37766.322537599903</v>
      </c>
      <c r="O32" s="260">
        <v>0.3456115544642992</v>
      </c>
      <c r="P32" s="64"/>
      <c r="AC32" s="73"/>
      <c r="AD32" s="73"/>
      <c r="AE32" s="73"/>
    </row>
    <row r="33" spans="1:31">
      <c r="A33" s="64"/>
      <c r="B33" s="74"/>
      <c r="C33" s="66"/>
      <c r="D33" s="66"/>
      <c r="E33" s="66"/>
      <c r="F33" s="66"/>
      <c r="G33" s="66"/>
      <c r="H33" s="70"/>
      <c r="I33" s="72"/>
      <c r="K33" s="72"/>
      <c r="L33" s="72"/>
      <c r="M33" s="51"/>
      <c r="N33" s="64"/>
      <c r="O33" s="64"/>
      <c r="P33" s="64"/>
      <c r="AC33" s="73"/>
      <c r="AD33" s="73"/>
      <c r="AE33" s="73"/>
    </row>
    <row r="34" spans="1:31">
      <c r="A34" s="64"/>
      <c r="B34" s="74"/>
      <c r="C34" s="66"/>
      <c r="D34" s="66"/>
      <c r="E34" s="66"/>
      <c r="F34" s="66"/>
      <c r="G34" s="66"/>
      <c r="H34" s="70"/>
      <c r="I34" s="72"/>
      <c r="K34" s="72"/>
      <c r="L34" s="72"/>
      <c r="M34" s="51"/>
      <c r="AC34" s="73"/>
      <c r="AD34" s="73"/>
      <c r="AE34" s="73"/>
    </row>
    <row r="35" spans="1:31">
      <c r="A35" s="64"/>
      <c r="C35" s="84" t="s">
        <v>228</v>
      </c>
      <c r="D35" s="66"/>
      <c r="E35" s="66"/>
      <c r="F35" s="66"/>
      <c r="G35" s="66"/>
      <c r="H35" s="70"/>
      <c r="I35" s="72"/>
      <c r="K35" s="72"/>
      <c r="L35" s="72"/>
      <c r="M35" s="51"/>
      <c r="AC35" s="73"/>
      <c r="AD35" s="73"/>
      <c r="AE35" s="73"/>
    </row>
    <row r="36" spans="1:31">
      <c r="A36" s="64"/>
      <c r="B36" s="74"/>
      <c r="C36" s="66"/>
      <c r="D36" s="66"/>
      <c r="E36" s="66"/>
      <c r="F36" s="66"/>
      <c r="G36" s="66"/>
      <c r="H36" s="70"/>
      <c r="I36" s="72"/>
      <c r="K36" s="72"/>
      <c r="L36" s="72"/>
      <c r="M36" s="51"/>
      <c r="AC36" s="73"/>
      <c r="AD36" s="73"/>
      <c r="AE36" s="73"/>
    </row>
    <row r="37" spans="1:31">
      <c r="A37" s="64"/>
      <c r="B37" s="74"/>
      <c r="C37" s="66"/>
      <c r="D37" s="66"/>
      <c r="E37" s="66"/>
      <c r="F37" s="66"/>
      <c r="G37" s="66"/>
      <c r="H37" s="70"/>
      <c r="I37" s="72"/>
      <c r="K37" s="72"/>
      <c r="L37" s="72"/>
      <c r="M37" s="51"/>
      <c r="AC37" s="73"/>
      <c r="AD37" s="73"/>
      <c r="AE37" s="73"/>
    </row>
    <row r="38" spans="1:31">
      <c r="A38" s="64"/>
      <c r="B38" s="74"/>
      <c r="C38" s="66"/>
      <c r="D38" s="66"/>
      <c r="E38" s="66"/>
      <c r="F38" s="66"/>
      <c r="G38" s="66"/>
      <c r="H38" s="70"/>
      <c r="I38" s="72"/>
      <c r="K38" s="72"/>
      <c r="L38" s="72"/>
      <c r="M38" s="51"/>
      <c r="AC38" s="73"/>
      <c r="AD38" s="73"/>
      <c r="AE38" s="73"/>
    </row>
    <row r="39" spans="1:31">
      <c r="A39" s="64"/>
      <c r="B39" s="74"/>
      <c r="C39" s="66"/>
      <c r="D39" s="66"/>
      <c r="E39" s="66"/>
      <c r="F39" s="66"/>
      <c r="G39" s="66"/>
      <c r="H39" s="70"/>
      <c r="I39" s="72"/>
      <c r="K39" s="72"/>
      <c r="L39" s="72"/>
      <c r="M39" s="51"/>
      <c r="AC39" s="73"/>
      <c r="AD39" s="73"/>
      <c r="AE39" s="73"/>
    </row>
    <row r="40" spans="1:31">
      <c r="A40" s="64"/>
      <c r="B40" s="74"/>
      <c r="C40" s="66"/>
      <c r="D40" s="66"/>
      <c r="E40" s="66"/>
      <c r="F40" s="66"/>
      <c r="G40" s="66"/>
      <c r="H40" s="70"/>
      <c r="I40" s="72"/>
      <c r="K40" s="72"/>
      <c r="L40" s="72"/>
      <c r="M40" s="51"/>
      <c r="AC40" s="73"/>
      <c r="AD40" s="73"/>
      <c r="AE40" s="73"/>
    </row>
    <row r="41" spans="1:31">
      <c r="A41" s="64"/>
      <c r="B41" s="74"/>
      <c r="C41" s="66"/>
      <c r="D41" s="66"/>
      <c r="E41" s="66"/>
      <c r="F41" s="66"/>
      <c r="G41" s="66"/>
      <c r="H41" s="70"/>
      <c r="I41" s="72"/>
      <c r="K41" s="72"/>
      <c r="L41" s="72"/>
      <c r="M41" s="51"/>
      <c r="AC41" s="73"/>
      <c r="AD41" s="73"/>
      <c r="AE41" s="73"/>
    </row>
    <row r="42" spans="1:31">
      <c r="A42" s="64"/>
      <c r="B42" s="74"/>
      <c r="C42" s="66"/>
      <c r="D42" s="66"/>
      <c r="E42" s="66"/>
      <c r="F42" s="66"/>
      <c r="G42" s="66"/>
      <c r="H42" s="70"/>
      <c r="I42" s="72"/>
      <c r="K42" s="72"/>
      <c r="L42" s="72"/>
      <c r="M42" s="51"/>
      <c r="AC42" s="73"/>
      <c r="AD42" s="73"/>
      <c r="AE42" s="73"/>
    </row>
    <row r="43" spans="1:31">
      <c r="A43" s="64"/>
      <c r="B43" s="74"/>
      <c r="C43" s="66"/>
      <c r="D43" s="66"/>
      <c r="E43" s="66"/>
      <c r="F43" s="66"/>
      <c r="G43" s="66"/>
      <c r="H43" s="70"/>
      <c r="I43" s="72"/>
      <c r="K43" s="72"/>
      <c r="L43" s="72"/>
      <c r="M43" s="51"/>
      <c r="AC43" s="73"/>
      <c r="AD43" s="73"/>
      <c r="AE43" s="73"/>
    </row>
    <row r="44" spans="1:31">
      <c r="A44" s="64"/>
      <c r="B44" s="74"/>
      <c r="C44" s="66"/>
      <c r="D44" s="66"/>
      <c r="E44" s="66"/>
      <c r="F44" s="66"/>
      <c r="G44" s="66"/>
      <c r="H44" s="70"/>
      <c r="I44" s="72"/>
      <c r="K44" s="72"/>
      <c r="L44" s="72"/>
      <c r="M44" s="51"/>
      <c r="AC44" s="73"/>
      <c r="AD44" s="73"/>
      <c r="AE44" s="73"/>
    </row>
    <row r="45" spans="1:31">
      <c r="A45" s="64"/>
      <c r="B45" s="74"/>
      <c r="C45" s="66"/>
      <c r="D45" s="66"/>
      <c r="E45" s="66"/>
      <c r="F45" s="66"/>
      <c r="G45" s="66"/>
      <c r="H45" s="70"/>
      <c r="I45" s="72"/>
      <c r="K45" s="72"/>
      <c r="L45" s="72"/>
      <c r="M45" s="51"/>
      <c r="AC45" s="73"/>
      <c r="AD45" s="73"/>
      <c r="AE45" s="73"/>
    </row>
    <row r="46" spans="1:31">
      <c r="A46" s="64"/>
      <c r="B46" s="74"/>
      <c r="C46" s="66"/>
      <c r="D46" s="66"/>
      <c r="E46" s="66"/>
      <c r="F46" s="66"/>
      <c r="G46" s="66"/>
      <c r="H46" s="70"/>
      <c r="I46" s="72"/>
      <c r="K46" s="72"/>
      <c r="L46" s="72"/>
      <c r="M46" s="51"/>
      <c r="AC46" s="73"/>
      <c r="AD46" s="73"/>
      <c r="AE46" s="73"/>
    </row>
    <row r="47" spans="1:31">
      <c r="A47" s="64"/>
      <c r="B47" s="74"/>
      <c r="C47" s="66"/>
      <c r="D47" s="66"/>
      <c r="E47" s="66"/>
      <c r="F47" s="66"/>
      <c r="G47" s="66"/>
      <c r="H47" s="70"/>
      <c r="I47" s="72"/>
      <c r="K47" s="72"/>
      <c r="L47" s="72"/>
      <c r="M47" s="51"/>
      <c r="AC47" s="73"/>
      <c r="AD47" s="73"/>
      <c r="AE47" s="73"/>
    </row>
    <row r="48" spans="1:31">
      <c r="A48" s="64"/>
      <c r="B48" s="74"/>
      <c r="C48" s="66"/>
      <c r="D48" s="66"/>
      <c r="E48" s="66"/>
      <c r="F48" s="66"/>
      <c r="G48" s="66"/>
      <c r="H48" s="70"/>
      <c r="I48" s="72"/>
      <c r="K48" s="72"/>
      <c r="L48" s="72"/>
      <c r="M48" s="51"/>
      <c r="AC48" s="73"/>
      <c r="AD48" s="73"/>
      <c r="AE48" s="73"/>
    </row>
    <row r="49" spans="1:31">
      <c r="A49" s="64"/>
      <c r="B49" s="74"/>
      <c r="C49" s="66"/>
      <c r="D49" s="66"/>
      <c r="E49" s="66"/>
      <c r="F49" s="66"/>
      <c r="G49" s="66"/>
      <c r="H49" s="70"/>
      <c r="I49" s="72"/>
      <c r="K49" s="72"/>
      <c r="L49" s="72"/>
      <c r="M49" s="51"/>
      <c r="AC49" s="73"/>
      <c r="AD49" s="73"/>
      <c r="AE49" s="73"/>
    </row>
    <row r="50" spans="1:31">
      <c r="A50" s="64"/>
      <c r="B50" s="74"/>
      <c r="C50" s="66"/>
      <c r="D50" s="66"/>
      <c r="E50" s="66"/>
      <c r="F50" s="66"/>
      <c r="G50" s="66"/>
      <c r="H50" s="70"/>
      <c r="I50" s="72"/>
      <c r="K50" s="72"/>
      <c r="L50" s="72"/>
      <c r="M50" s="51"/>
      <c r="AC50" s="73"/>
      <c r="AD50" s="73"/>
      <c r="AE50" s="73"/>
    </row>
    <row r="51" spans="1:31">
      <c r="A51" s="64"/>
      <c r="B51" s="74"/>
      <c r="C51" s="66"/>
      <c r="D51" s="66"/>
      <c r="E51" s="66"/>
      <c r="F51" s="66"/>
      <c r="G51" s="66"/>
      <c r="H51" s="70"/>
      <c r="I51" s="72"/>
      <c r="K51" s="72"/>
      <c r="L51" s="72"/>
      <c r="M51" s="51"/>
      <c r="AC51" s="73"/>
      <c r="AD51" s="73"/>
      <c r="AE51" s="73"/>
    </row>
    <row r="52" spans="1:31">
      <c r="A52" s="64"/>
      <c r="B52" s="74"/>
      <c r="C52" s="66"/>
      <c r="D52" s="66"/>
      <c r="E52" s="66"/>
      <c r="F52" s="66"/>
      <c r="G52" s="66"/>
      <c r="H52" s="70"/>
      <c r="I52" s="72"/>
      <c r="K52" s="72"/>
      <c r="L52" s="72"/>
      <c r="M52" s="51"/>
      <c r="AC52" s="73"/>
      <c r="AD52" s="73"/>
      <c r="AE52" s="73"/>
    </row>
    <row r="53" spans="1:31">
      <c r="A53" s="64"/>
      <c r="B53" s="74"/>
      <c r="C53" s="66"/>
      <c r="D53" s="66"/>
      <c r="E53" s="66"/>
      <c r="F53" s="66"/>
      <c r="G53" s="66"/>
      <c r="H53" s="70"/>
      <c r="I53" s="72"/>
      <c r="K53" s="72"/>
      <c r="L53" s="72"/>
      <c r="M53" s="51"/>
      <c r="AC53" s="73"/>
      <c r="AD53" s="73"/>
      <c r="AE53" s="73"/>
    </row>
    <row r="54" spans="1:31">
      <c r="A54" s="64"/>
      <c r="B54" s="74"/>
      <c r="C54" s="66"/>
      <c r="D54" s="66"/>
      <c r="E54" s="66"/>
      <c r="F54" s="66"/>
      <c r="G54" s="66"/>
      <c r="H54" s="70"/>
      <c r="I54" s="72"/>
      <c r="K54" s="72"/>
      <c r="L54" s="72"/>
      <c r="M54" s="51"/>
      <c r="AC54" s="73"/>
      <c r="AD54" s="73"/>
      <c r="AE54" s="73"/>
    </row>
    <row r="55" spans="1:31">
      <c r="A55" s="64"/>
      <c r="B55" s="74"/>
      <c r="C55" s="66"/>
      <c r="D55" s="66"/>
      <c r="E55" s="66"/>
      <c r="F55" s="66"/>
      <c r="G55" s="66"/>
      <c r="H55" s="70"/>
      <c r="I55" s="72"/>
      <c r="K55" s="72"/>
      <c r="L55" s="72"/>
      <c r="M55" s="51"/>
    </row>
    <row r="56" spans="1:31">
      <c r="A56" s="64"/>
      <c r="B56" s="74"/>
      <c r="C56" s="66"/>
      <c r="D56" s="66"/>
      <c r="E56" s="66"/>
      <c r="F56" s="66"/>
      <c r="G56" s="66"/>
      <c r="H56" s="70"/>
      <c r="I56" s="72"/>
      <c r="K56" s="72"/>
      <c r="L56" s="72"/>
      <c r="M56" s="51"/>
      <c r="N56" s="75"/>
      <c r="O56" s="75"/>
      <c r="P56" s="75"/>
      <c r="R56" s="75"/>
    </row>
    <row r="57" spans="1:31" ht="11.25" customHeight="1">
      <c r="A57" s="64"/>
      <c r="B57" s="74"/>
      <c r="C57" s="66"/>
      <c r="D57" s="66"/>
      <c r="E57" s="66"/>
      <c r="F57" s="66"/>
      <c r="G57" s="66"/>
      <c r="H57" s="70"/>
      <c r="I57" s="72"/>
      <c r="K57" s="72"/>
      <c r="L57" s="72"/>
      <c r="M57" s="51"/>
    </row>
    <row r="58" spans="1:31">
      <c r="A58" s="64"/>
      <c r="B58" s="74"/>
      <c r="C58" s="66"/>
      <c r="D58" s="66"/>
      <c r="E58" s="66"/>
      <c r="F58" s="66"/>
      <c r="G58" s="66"/>
      <c r="H58" s="70"/>
      <c r="I58" s="72"/>
      <c r="K58" s="72"/>
      <c r="L58" s="72"/>
      <c r="M58" s="51"/>
    </row>
    <row r="59" spans="1:31">
      <c r="A59" s="64"/>
      <c r="B59" s="74"/>
      <c r="C59" s="66"/>
      <c r="D59" s="66"/>
      <c r="E59" s="66"/>
      <c r="F59" s="66"/>
      <c r="G59" s="66"/>
      <c r="H59" s="70"/>
      <c r="I59" s="72"/>
      <c r="K59" s="72"/>
      <c r="L59" s="72"/>
      <c r="M59" s="51"/>
    </row>
    <row r="60" spans="1:31">
      <c r="A60" s="64"/>
      <c r="B60" s="74"/>
      <c r="C60" s="66"/>
      <c r="D60" s="66"/>
      <c r="E60" s="66"/>
      <c r="F60" s="66"/>
      <c r="G60" s="66"/>
      <c r="H60" s="70"/>
      <c r="I60" s="72"/>
      <c r="K60" s="72"/>
      <c r="L60" s="72"/>
      <c r="M60" s="51"/>
    </row>
    <row r="61" spans="1:31">
      <c r="A61" s="64"/>
      <c r="B61" s="74"/>
      <c r="C61" s="66"/>
      <c r="D61" s="66"/>
      <c r="E61" s="66"/>
      <c r="F61" s="66"/>
      <c r="G61" s="66"/>
      <c r="H61" s="70"/>
      <c r="I61" s="72"/>
      <c r="K61" s="72"/>
      <c r="L61" s="72"/>
      <c r="M61" s="51"/>
    </row>
    <row r="62" spans="1:31">
      <c r="A62" s="64"/>
      <c r="B62" s="74"/>
      <c r="C62" s="66"/>
      <c r="D62" s="66"/>
      <c r="E62" s="66"/>
      <c r="F62" s="66"/>
      <c r="G62" s="66"/>
      <c r="H62" s="70"/>
      <c r="I62" s="72"/>
      <c r="K62" s="72"/>
      <c r="L62" s="72"/>
      <c r="M62" s="51"/>
    </row>
    <row r="63" spans="1:31">
      <c r="A63" s="64"/>
      <c r="B63" s="74"/>
      <c r="C63" s="66"/>
      <c r="D63" s="66"/>
      <c r="E63" s="66"/>
      <c r="F63" s="66"/>
      <c r="G63" s="66"/>
      <c r="H63" s="70"/>
      <c r="I63" s="72"/>
      <c r="K63" s="72"/>
      <c r="L63" s="72"/>
      <c r="M63" s="51"/>
    </row>
    <row r="64" spans="1:31">
      <c r="A64" s="64"/>
      <c r="B64" s="74"/>
      <c r="C64" s="66"/>
      <c r="D64" s="66"/>
      <c r="E64" s="66"/>
      <c r="F64" s="66"/>
      <c r="G64" s="66"/>
      <c r="H64" s="70"/>
      <c r="I64" s="72"/>
      <c r="K64" s="72"/>
      <c r="L64" s="72"/>
      <c r="M64" s="51"/>
    </row>
    <row r="65" spans="1:19">
      <c r="A65" s="64"/>
      <c r="B65" s="74"/>
      <c r="C65" s="66"/>
      <c r="D65" s="66"/>
      <c r="E65" s="66"/>
      <c r="F65" s="66"/>
      <c r="G65" s="66"/>
      <c r="H65" s="70"/>
      <c r="I65" s="72"/>
      <c r="K65" s="72"/>
      <c r="L65" s="72"/>
      <c r="M65" s="51"/>
    </row>
    <row r="66" spans="1:19">
      <c r="A66" s="64"/>
      <c r="B66" s="74"/>
      <c r="C66" s="66"/>
      <c r="D66" s="66"/>
      <c r="E66" s="66"/>
      <c r="F66" s="66"/>
      <c r="G66" s="66"/>
      <c r="H66" s="70"/>
      <c r="I66" s="72"/>
      <c r="K66" s="72"/>
      <c r="L66" s="72"/>
      <c r="M66" s="51"/>
    </row>
    <row r="67" spans="1:19">
      <c r="A67" s="64"/>
      <c r="B67" s="74"/>
      <c r="C67" s="66"/>
      <c r="D67" s="66"/>
      <c r="E67" s="66"/>
      <c r="F67" s="66"/>
      <c r="G67" s="66"/>
      <c r="H67" s="70"/>
      <c r="I67" s="72"/>
      <c r="K67" s="72"/>
      <c r="L67" s="72"/>
      <c r="M67" s="51"/>
    </row>
    <row r="68" spans="1:19">
      <c r="A68" s="64"/>
      <c r="B68" s="74"/>
      <c r="C68" s="66"/>
      <c r="D68" s="66"/>
      <c r="E68" s="66"/>
      <c r="F68" s="66"/>
      <c r="G68" s="66"/>
      <c r="H68" s="70"/>
      <c r="I68" s="72"/>
      <c r="K68" s="72"/>
      <c r="L68" s="72"/>
      <c r="M68" s="51"/>
    </row>
    <row r="69" spans="1:19">
      <c r="A69" s="64"/>
      <c r="B69" s="74"/>
      <c r="C69" s="66"/>
      <c r="D69" s="66"/>
      <c r="E69" s="66"/>
      <c r="F69" s="66"/>
      <c r="G69" s="66"/>
      <c r="H69" s="70"/>
      <c r="I69" s="72"/>
      <c r="K69" s="72"/>
      <c r="L69" s="72"/>
      <c r="M69" s="51"/>
    </row>
    <row r="70" spans="1:19">
      <c r="A70" s="64"/>
      <c r="B70" s="74"/>
      <c r="C70" s="66"/>
      <c r="D70" s="66"/>
      <c r="E70" s="66"/>
      <c r="F70" s="66"/>
      <c r="G70" s="66"/>
      <c r="H70" s="70"/>
      <c r="I70" s="72"/>
      <c r="K70" s="72"/>
      <c r="L70" s="72"/>
    </row>
    <row r="71" spans="1:19">
      <c r="A71" s="64"/>
      <c r="B71" s="74"/>
      <c r="C71" s="66"/>
      <c r="D71" s="66"/>
      <c r="E71" s="66"/>
      <c r="F71" s="66"/>
      <c r="G71" s="66"/>
      <c r="H71" s="70"/>
      <c r="I71" s="72"/>
      <c r="K71" s="72"/>
      <c r="L71" s="72"/>
      <c r="M71" s="51"/>
    </row>
    <row r="72" spans="1:19">
      <c r="A72" s="64"/>
      <c r="B72" s="74"/>
      <c r="C72" s="66"/>
      <c r="D72" s="66"/>
      <c r="E72" s="66"/>
      <c r="F72" s="66"/>
      <c r="G72" s="66"/>
      <c r="H72" s="70"/>
      <c r="I72" s="72"/>
      <c r="K72" s="72"/>
      <c r="L72" s="72"/>
      <c r="M72" s="51"/>
    </row>
    <row r="73" spans="1:19">
      <c r="A73" s="64"/>
      <c r="B73" s="74"/>
      <c r="C73" s="66"/>
      <c r="D73" s="66"/>
      <c r="E73" s="66"/>
      <c r="F73" s="66"/>
      <c r="G73" s="66"/>
      <c r="H73" s="70"/>
      <c r="I73" s="72"/>
      <c r="K73" s="72"/>
      <c r="L73" s="72"/>
      <c r="M73" s="51"/>
    </row>
    <row r="74" spans="1:19">
      <c r="A74" s="64"/>
      <c r="B74" s="74"/>
      <c r="C74" s="66"/>
      <c r="D74" s="66"/>
      <c r="E74" s="66"/>
      <c r="F74" s="66"/>
      <c r="G74" s="66"/>
      <c r="H74" s="70"/>
      <c r="I74" s="72"/>
      <c r="K74" s="72"/>
      <c r="L74" s="72"/>
      <c r="M74" s="51"/>
    </row>
    <row r="75" spans="1:1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</row>
    <row r="76" spans="1:19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</row>
    <row r="77" spans="1:1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</row>
    <row r="79" spans="1:1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</row>
    <row r="80" spans="1:1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1:19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</row>
    <row r="88" spans="1:19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</row>
    <row r="89" spans="1:19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</row>
    <row r="90" spans="1:1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</row>
    <row r="91" spans="1:19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</row>
    <row r="92" spans="1:1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</row>
    <row r="93" spans="1:1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</row>
    <row r="94" spans="1:19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</row>
    <row r="95" spans="1:19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</row>
    <row r="96" spans="1:1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</row>
    <row r="97" spans="1:19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</row>
    <row r="98" spans="1:19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</row>
    <row r="99" spans="1:1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</row>
    <row r="100" spans="1:19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</row>
    <row r="101" spans="1:19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</row>
    <row r="102" spans="1:19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</row>
    <row r="103" spans="1:19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</row>
    <row r="104" spans="1:19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</row>
    <row r="105" spans="1:19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</row>
    <row r="106" spans="1:19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</row>
    <row r="107" spans="1:19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</row>
    <row r="108" spans="1:1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</row>
    <row r="109" spans="1:1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</row>
    <row r="110" spans="1:19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</row>
    <row r="111" spans="1:19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</row>
    <row r="112" spans="1:19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</row>
    <row r="113" spans="1:19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</row>
    <row r="114" spans="1:19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</row>
    <row r="115" spans="1:19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</row>
    <row r="116" spans="1:19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</row>
    <row r="117" spans="1:19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</row>
    <row r="118" spans="1:19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</row>
    <row r="119" spans="1: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</row>
    <row r="120" spans="1:19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</row>
    <row r="121" spans="1:19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</row>
    <row r="122" spans="1:19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</row>
    <row r="123" spans="1:19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</row>
    <row r="124" spans="1:19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</row>
    <row r="125" spans="1:19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</row>
    <row r="126" spans="1:19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</row>
    <row r="127" spans="1:19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</row>
    <row r="128" spans="1:19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</row>
    <row r="129" spans="1:1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</row>
    <row r="130" spans="1:19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</row>
    <row r="131" spans="1:19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</row>
    <row r="132" spans="1:19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</row>
    <row r="133" spans="1:19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</row>
    <row r="134" spans="1:19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</row>
    <row r="135" spans="1:19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</row>
    <row r="136" spans="1:19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</row>
    <row r="137" spans="1:19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</row>
    <row r="138" spans="1:19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</row>
    <row r="139" spans="1:1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</row>
    <row r="140" spans="1:19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</row>
    <row r="141" spans="1:19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</row>
    <row r="142" spans="1:19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</row>
    <row r="143" spans="1:19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</row>
    <row r="144" spans="1:19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</row>
    <row r="145" spans="1:19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</row>
    <row r="146" spans="1:19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</row>
    <row r="147" spans="1:19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</row>
    <row r="148" spans="1:19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</row>
    <row r="149" spans="1:1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</row>
    <row r="150" spans="1:19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</row>
    <row r="151" spans="1:19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</row>
    <row r="152" spans="1:19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</row>
    <row r="153" spans="1:19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</row>
    <row r="154" spans="1:19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</row>
    <row r="155" spans="1:19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</row>
    <row r="156" spans="1:19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</row>
    <row r="157" spans="1:19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</row>
    <row r="158" spans="1:19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</row>
    <row r="159" spans="1:1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</row>
    <row r="160" spans="1:19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</row>
    <row r="161" spans="1:19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</row>
    <row r="162" spans="1:19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</row>
    <row r="163" spans="1:19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</row>
    <row r="164" spans="1:19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</row>
    <row r="165" spans="1:19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</row>
    <row r="166" spans="1:19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</row>
    <row r="167" spans="1:19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</row>
    <row r="168" spans="1:19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</row>
    <row r="169" spans="1:1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</row>
    <row r="170" spans="1:19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</row>
    <row r="171" spans="1:19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</row>
    <row r="172" spans="1:19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</row>
    <row r="173" spans="1:19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</row>
    <row r="174" spans="1:19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</row>
    <row r="175" spans="1:19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</row>
    <row r="176" spans="1:19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</row>
    <row r="177" spans="1:19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</row>
    <row r="178" spans="1:19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</row>
    <row r="179" spans="1:1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</row>
    <row r="180" spans="1:19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</row>
    <row r="181" spans="1:19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</row>
    <row r="182" spans="1:19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</row>
    <row r="183" spans="1:19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</row>
    <row r="184" spans="1:19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</row>
    <row r="185" spans="1:19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</row>
    <row r="186" spans="1:19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</row>
    <row r="187" spans="1:19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</row>
    <row r="188" spans="1:19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</row>
    <row r="189" spans="1:1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</row>
    <row r="190" spans="1:19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</row>
    <row r="191" spans="1:19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</row>
    <row r="192" spans="1:19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</row>
    <row r="193" spans="1:19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</row>
    <row r="194" spans="1:19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</row>
    <row r="195" spans="1:19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</row>
    <row r="196" spans="1:19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</row>
    <row r="197" spans="1:19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</row>
    <row r="198" spans="1:19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</row>
    <row r="199" spans="1:1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</row>
    <row r="200" spans="1:19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</row>
    <row r="201" spans="1:19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</row>
    <row r="202" spans="1:19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</row>
    <row r="203" spans="1:19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</row>
    <row r="204" spans="1:19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</row>
    <row r="205" spans="1:19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</row>
    <row r="206" spans="1:19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</row>
    <row r="207" spans="1:19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</row>
    <row r="208" spans="1:19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</row>
    <row r="209" spans="1:1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</row>
    <row r="210" spans="1:19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</row>
    <row r="211" spans="1:19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</row>
    <row r="212" spans="1:19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</row>
    <row r="213" spans="1:19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</row>
    <row r="214" spans="1:19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</row>
    <row r="215" spans="1:19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</row>
    <row r="216" spans="1:19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</row>
    <row r="217" spans="1:19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</row>
    <row r="218" spans="1:19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</row>
    <row r="219" spans="1: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</row>
    <row r="220" spans="1:19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</row>
    <row r="221" spans="1:19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</row>
    <row r="222" spans="1:19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</row>
    <row r="223" spans="1:19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</row>
    <row r="224" spans="1:19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</row>
    <row r="225" spans="1:19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</row>
    <row r="226" spans="1:19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</row>
    <row r="227" spans="1:19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</row>
    <row r="228" spans="1:19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</row>
    <row r="229" spans="1:1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</row>
    <row r="230" spans="1:19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</row>
    <row r="231" spans="1:19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</row>
    <row r="232" spans="1:19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</row>
    <row r="233" spans="1:19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</row>
    <row r="234" spans="1:19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</row>
    <row r="235" spans="1:19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</row>
    <row r="236" spans="1:19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</row>
    <row r="237" spans="1:19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</row>
    <row r="238" spans="1:19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</row>
    <row r="239" spans="1:1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</row>
    <row r="240" spans="1:19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</row>
    <row r="241" spans="1:19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</row>
    <row r="242" spans="1:19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</row>
    <row r="243" spans="1:19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</row>
    <row r="244" spans="1:19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</row>
    <row r="245" spans="1:19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</row>
    <row r="246" spans="1:19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</row>
    <row r="247" spans="1:19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</row>
    <row r="248" spans="1:19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</row>
    <row r="249" spans="1:1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</row>
    <row r="250" spans="1:19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</row>
    <row r="251" spans="1:19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</row>
    <row r="252" spans="1:19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</row>
    <row r="253" spans="1:19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</row>
    <row r="254" spans="1:19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</row>
    <row r="255" spans="1:19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</row>
    <row r="256" spans="1:19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</row>
    <row r="257" spans="1:19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</row>
    <row r="258" spans="1:19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</row>
    <row r="259" spans="1:1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</row>
    <row r="260" spans="1:19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</row>
    <row r="261" spans="1:19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</row>
    <row r="262" spans="1:19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</row>
    <row r="263" spans="1:19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</row>
    <row r="264" spans="1:19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</row>
    <row r="265" spans="1:19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</row>
    <row r="266" spans="1:19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</row>
    <row r="267" spans="1:19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</row>
    <row r="268" spans="1:19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</row>
    <row r="269" spans="1:1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</row>
    <row r="270" spans="1:19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</row>
    <row r="271" spans="1:19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</row>
    <row r="272" spans="1:19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</row>
    <row r="273" spans="1:19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</row>
    <row r="274" spans="1:19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</row>
    <row r="275" spans="1:19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</row>
    <row r="276" spans="1:19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</row>
    <row r="277" spans="1:19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</row>
    <row r="278" spans="1:19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</row>
    <row r="279" spans="1:1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</row>
    <row r="280" spans="1:19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</row>
    <row r="281" spans="1:19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</row>
    <row r="282" spans="1:19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</row>
    <row r="283" spans="1:19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</row>
    <row r="284" spans="1:19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</row>
    <row r="285" spans="1:19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</row>
    <row r="286" spans="1:19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</row>
    <row r="287" spans="1:19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</row>
    <row r="288" spans="1:19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</row>
    <row r="289" spans="1:1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</row>
    <row r="290" spans="1:19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</row>
    <row r="291" spans="1:19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</row>
    <row r="292" spans="1:19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</row>
    <row r="293" spans="1:19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</row>
    <row r="294" spans="1:19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</row>
    <row r="295" spans="1:19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</row>
    <row r="296" spans="1:19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</row>
    <row r="297" spans="1:19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</row>
    <row r="298" spans="1:19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</row>
    <row r="299" spans="1:1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</row>
    <row r="300" spans="1:19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</row>
    <row r="301" spans="1:19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</row>
    <row r="302" spans="1:19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</row>
    <row r="303" spans="1:19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</row>
    <row r="304" spans="1:19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</row>
    <row r="305" spans="1:19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</row>
    <row r="306" spans="1:19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</row>
    <row r="307" spans="1:19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</row>
    <row r="308" spans="1:19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</row>
    <row r="309" spans="1:1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</row>
    <row r="310" spans="1:19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</row>
    <row r="311" spans="1:19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</row>
    <row r="312" spans="1:19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</row>
    <row r="313" spans="1:19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</row>
    <row r="314" spans="1:19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</row>
    <row r="315" spans="1:19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</row>
    <row r="316" spans="1:19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</row>
    <row r="317" spans="1:19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</row>
    <row r="318" spans="1:19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</row>
    <row r="319" spans="1: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</row>
    <row r="320" spans="1:19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</row>
    <row r="321" spans="1:19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</row>
    <row r="322" spans="1:19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</row>
    <row r="323" spans="1:19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</row>
    <row r="324" spans="1:19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</row>
    <row r="325" spans="1:19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</row>
    <row r="326" spans="1:19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</row>
    <row r="327" spans="1:19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</row>
    <row r="328" spans="1:19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</row>
    <row r="329" spans="1:1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</row>
    <row r="330" spans="1:19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</row>
    <row r="331" spans="1:19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</row>
    <row r="332" spans="1:19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</row>
    <row r="333" spans="1:19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</row>
    <row r="334" spans="1:19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</row>
    <row r="335" spans="1:19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</row>
    <row r="336" spans="1:19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</row>
    <row r="337" spans="1:19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</row>
    <row r="338" spans="1:19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</row>
    <row r="339" spans="1:1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</row>
    <row r="340" spans="1:19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</row>
    <row r="341" spans="1:19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</row>
    <row r="342" spans="1:19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</row>
    <row r="343" spans="1:19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</row>
    <row r="344" spans="1:19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</row>
    <row r="345" spans="1:19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</row>
    <row r="346" spans="1:19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</row>
    <row r="347" spans="1:19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</row>
    <row r="348" spans="1:19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</row>
    <row r="349" spans="1:1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</row>
    <row r="350" spans="1:19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</row>
    <row r="351" spans="1:19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</row>
    <row r="352" spans="1:19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</row>
    <row r="353" spans="1:19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</row>
    <row r="354" spans="1:19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</row>
    <row r="355" spans="1:19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</row>
    <row r="356" spans="1:19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</row>
    <row r="357" spans="1:19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</row>
    <row r="358" spans="1:19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</row>
    <row r="359" spans="1:1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</row>
    <row r="360" spans="1:19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</row>
    <row r="361" spans="1:19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</row>
    <row r="362" spans="1:19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</row>
    <row r="363" spans="1:19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</row>
    <row r="364" spans="1:19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</row>
    <row r="365" spans="1:19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</row>
    <row r="366" spans="1:19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</row>
    <row r="367" spans="1:19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</row>
    <row r="368" spans="1:19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</row>
    <row r="369" spans="1:1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</row>
    <row r="370" spans="1:19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</row>
    <row r="371" spans="1:19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</row>
    <row r="372" spans="1:19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</row>
    <row r="373" spans="1:19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</row>
    <row r="374" spans="1:19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</row>
    <row r="375" spans="1:19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</row>
    <row r="376" spans="1:19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</row>
    <row r="377" spans="1:19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</row>
    <row r="378" spans="1:19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</row>
    <row r="379" spans="1:1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</row>
    <row r="380" spans="1:19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</row>
    <row r="381" spans="1:19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</row>
    <row r="382" spans="1:19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</row>
    <row r="383" spans="1:19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</row>
    <row r="384" spans="1:19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</row>
    <row r="385" spans="1:19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</row>
    <row r="386" spans="1:19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</row>
    <row r="387" spans="1:19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</row>
    <row r="388" spans="1:19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</row>
    <row r="389" spans="1:1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</row>
    <row r="390" spans="1:19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</row>
    <row r="391" spans="1:19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</row>
    <row r="392" spans="1:19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</row>
    <row r="393" spans="1:19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</row>
    <row r="394" spans="1:19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</row>
    <row r="395" spans="1:19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</row>
    <row r="396" spans="1:19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</row>
    <row r="397" spans="1:19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</row>
    <row r="398" spans="1:19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</row>
    <row r="399" spans="1:1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</row>
    <row r="400" spans="1:19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</row>
    <row r="401" spans="1:19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</row>
    <row r="402" spans="1:19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</row>
    <row r="403" spans="1:19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</row>
    <row r="404" spans="1:19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</row>
    <row r="405" spans="1:19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</row>
    <row r="406" spans="1:19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</row>
    <row r="407" spans="1:19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</row>
    <row r="408" spans="1:19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</row>
    <row r="409" spans="1:1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</row>
    <row r="410" spans="1:19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</row>
    <row r="411" spans="1:19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</row>
    <row r="412" spans="1:19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</row>
    <row r="413" spans="1:19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</row>
    <row r="414" spans="1:19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</row>
    <row r="415" spans="1:19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</row>
    <row r="416" spans="1:19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</row>
    <row r="417" spans="1:19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</row>
    <row r="418" spans="1:19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</row>
    <row r="419" spans="1: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</row>
    <row r="420" spans="1:19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</row>
    <row r="421" spans="1:19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</row>
    <row r="422" spans="1:19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</row>
    <row r="423" spans="1:19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</row>
    <row r="424" spans="1:19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</row>
    <row r="425" spans="1:19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</row>
    <row r="426" spans="1:19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</row>
    <row r="427" spans="1:19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</row>
    <row r="428" spans="1:19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</row>
    <row r="429" spans="1:1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</row>
    <row r="430" spans="1:19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</row>
    <row r="431" spans="1:19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</row>
    <row r="432" spans="1:19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</row>
    <row r="433" spans="1:19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</row>
    <row r="434" spans="1:19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</row>
    <row r="435" spans="1:19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</row>
    <row r="436" spans="1:19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</row>
    <row r="437" spans="1:19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</row>
    <row r="438" spans="1:19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</row>
    <row r="439" spans="1:19">
      <c r="A439" s="77" t="s">
        <v>74</v>
      </c>
      <c r="C439" s="78"/>
      <c r="D439" s="78"/>
      <c r="E439" s="78"/>
      <c r="F439" s="78"/>
      <c r="G439" s="78"/>
      <c r="H439" s="78"/>
      <c r="I439" s="37"/>
      <c r="J439" s="37"/>
      <c r="K439" s="37"/>
      <c r="L439" s="37"/>
      <c r="M439" s="78"/>
      <c r="O439" s="79"/>
      <c r="Q439" s="80"/>
    </row>
  </sheetData>
  <mergeCells count="4">
    <mergeCell ref="A11:A13"/>
    <mergeCell ref="C11:G11"/>
    <mergeCell ref="J11:J12"/>
    <mergeCell ref="L11:L12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8"/>
  <sheetViews>
    <sheetView zoomScale="110" zoomScaleNormal="110" workbookViewId="0">
      <selection activeCell="D25" sqref="D25"/>
    </sheetView>
  </sheetViews>
  <sheetFormatPr baseColWidth="10" defaultRowHeight="15"/>
  <cols>
    <col min="1" max="1" width="14.33203125" style="82" customWidth="1"/>
    <col min="2" max="2" width="18.1640625" style="82" bestFit="1" customWidth="1"/>
    <col min="3" max="3" width="17.83203125" style="82" bestFit="1" customWidth="1"/>
    <col min="4" max="5" width="20.6640625" style="82" bestFit="1" customWidth="1"/>
    <col min="6" max="6" width="22.5" style="82" bestFit="1" customWidth="1"/>
    <col min="7" max="8" width="16.1640625" style="82" bestFit="1" customWidth="1"/>
    <col min="9" max="9" width="8.5" style="82" customWidth="1"/>
    <col min="10" max="256" width="12" style="82"/>
    <col min="257" max="257" width="24.5" style="82" customWidth="1"/>
    <col min="258" max="258" width="18.1640625" style="82" bestFit="1" customWidth="1"/>
    <col min="259" max="259" width="17.83203125" style="82" bestFit="1" customWidth="1"/>
    <col min="260" max="261" width="20.6640625" style="82" bestFit="1" customWidth="1"/>
    <col min="262" max="262" width="22.5" style="82" bestFit="1" customWidth="1"/>
    <col min="263" max="264" width="16.1640625" style="82" bestFit="1" customWidth="1"/>
    <col min="265" max="512" width="12" style="82"/>
    <col min="513" max="513" width="24.5" style="82" customWidth="1"/>
    <col min="514" max="514" width="18.1640625" style="82" bestFit="1" customWidth="1"/>
    <col min="515" max="515" width="17.83203125" style="82" bestFit="1" customWidth="1"/>
    <col min="516" max="517" width="20.6640625" style="82" bestFit="1" customWidth="1"/>
    <col min="518" max="518" width="22.5" style="82" bestFit="1" customWidth="1"/>
    <col min="519" max="520" width="16.1640625" style="82" bestFit="1" customWidth="1"/>
    <col min="521" max="768" width="12" style="82"/>
    <col min="769" max="769" width="24.5" style="82" customWidth="1"/>
    <col min="770" max="770" width="18.1640625" style="82" bestFit="1" customWidth="1"/>
    <col min="771" max="771" width="17.83203125" style="82" bestFit="1" customWidth="1"/>
    <col min="772" max="773" width="20.6640625" style="82" bestFit="1" customWidth="1"/>
    <col min="774" max="774" width="22.5" style="82" bestFit="1" customWidth="1"/>
    <col min="775" max="776" width="16.1640625" style="82" bestFit="1" customWidth="1"/>
    <col min="777" max="1024" width="12" style="82"/>
    <col min="1025" max="1025" width="24.5" style="82" customWidth="1"/>
    <col min="1026" max="1026" width="18.1640625" style="82" bestFit="1" customWidth="1"/>
    <col min="1027" max="1027" width="17.83203125" style="82" bestFit="1" customWidth="1"/>
    <col min="1028" max="1029" width="20.6640625" style="82" bestFit="1" customWidth="1"/>
    <col min="1030" max="1030" width="22.5" style="82" bestFit="1" customWidth="1"/>
    <col min="1031" max="1032" width="16.1640625" style="82" bestFit="1" customWidth="1"/>
    <col min="1033" max="1280" width="12" style="82"/>
    <col min="1281" max="1281" width="24.5" style="82" customWidth="1"/>
    <col min="1282" max="1282" width="18.1640625" style="82" bestFit="1" customWidth="1"/>
    <col min="1283" max="1283" width="17.83203125" style="82" bestFit="1" customWidth="1"/>
    <col min="1284" max="1285" width="20.6640625" style="82" bestFit="1" customWidth="1"/>
    <col min="1286" max="1286" width="22.5" style="82" bestFit="1" customWidth="1"/>
    <col min="1287" max="1288" width="16.1640625" style="82" bestFit="1" customWidth="1"/>
    <col min="1289" max="1536" width="12" style="82"/>
    <col min="1537" max="1537" width="24.5" style="82" customWidth="1"/>
    <col min="1538" max="1538" width="18.1640625" style="82" bestFit="1" customWidth="1"/>
    <col min="1539" max="1539" width="17.83203125" style="82" bestFit="1" customWidth="1"/>
    <col min="1540" max="1541" width="20.6640625" style="82" bestFit="1" customWidth="1"/>
    <col min="1542" max="1542" width="22.5" style="82" bestFit="1" customWidth="1"/>
    <col min="1543" max="1544" width="16.1640625" style="82" bestFit="1" customWidth="1"/>
    <col min="1545" max="1792" width="12" style="82"/>
    <col min="1793" max="1793" width="24.5" style="82" customWidth="1"/>
    <col min="1794" max="1794" width="18.1640625" style="82" bestFit="1" customWidth="1"/>
    <col min="1795" max="1795" width="17.83203125" style="82" bestFit="1" customWidth="1"/>
    <col min="1796" max="1797" width="20.6640625" style="82" bestFit="1" customWidth="1"/>
    <col min="1798" max="1798" width="22.5" style="82" bestFit="1" customWidth="1"/>
    <col min="1799" max="1800" width="16.1640625" style="82" bestFit="1" customWidth="1"/>
    <col min="1801" max="2048" width="12" style="82"/>
    <col min="2049" max="2049" width="24.5" style="82" customWidth="1"/>
    <col min="2050" max="2050" width="18.1640625" style="82" bestFit="1" customWidth="1"/>
    <col min="2051" max="2051" width="17.83203125" style="82" bestFit="1" customWidth="1"/>
    <col min="2052" max="2053" width="20.6640625" style="82" bestFit="1" customWidth="1"/>
    <col min="2054" max="2054" width="22.5" style="82" bestFit="1" customWidth="1"/>
    <col min="2055" max="2056" width="16.1640625" style="82" bestFit="1" customWidth="1"/>
    <col min="2057" max="2304" width="12" style="82"/>
    <col min="2305" max="2305" width="24.5" style="82" customWidth="1"/>
    <col min="2306" max="2306" width="18.1640625" style="82" bestFit="1" customWidth="1"/>
    <col min="2307" max="2307" width="17.83203125" style="82" bestFit="1" customWidth="1"/>
    <col min="2308" max="2309" width="20.6640625" style="82" bestFit="1" customWidth="1"/>
    <col min="2310" max="2310" width="22.5" style="82" bestFit="1" customWidth="1"/>
    <col min="2311" max="2312" width="16.1640625" style="82" bestFit="1" customWidth="1"/>
    <col min="2313" max="2560" width="12" style="82"/>
    <col min="2561" max="2561" width="24.5" style="82" customWidth="1"/>
    <col min="2562" max="2562" width="18.1640625" style="82" bestFit="1" customWidth="1"/>
    <col min="2563" max="2563" width="17.83203125" style="82" bestFit="1" customWidth="1"/>
    <col min="2564" max="2565" width="20.6640625" style="82" bestFit="1" customWidth="1"/>
    <col min="2566" max="2566" width="22.5" style="82" bestFit="1" customWidth="1"/>
    <col min="2567" max="2568" width="16.1640625" style="82" bestFit="1" customWidth="1"/>
    <col min="2569" max="2816" width="12" style="82"/>
    <col min="2817" max="2817" width="24.5" style="82" customWidth="1"/>
    <col min="2818" max="2818" width="18.1640625" style="82" bestFit="1" customWidth="1"/>
    <col min="2819" max="2819" width="17.83203125" style="82" bestFit="1" customWidth="1"/>
    <col min="2820" max="2821" width="20.6640625" style="82" bestFit="1" customWidth="1"/>
    <col min="2822" max="2822" width="22.5" style="82" bestFit="1" customWidth="1"/>
    <col min="2823" max="2824" width="16.1640625" style="82" bestFit="1" customWidth="1"/>
    <col min="2825" max="3072" width="12" style="82"/>
    <col min="3073" max="3073" width="24.5" style="82" customWidth="1"/>
    <col min="3074" max="3074" width="18.1640625" style="82" bestFit="1" customWidth="1"/>
    <col min="3075" max="3075" width="17.83203125" style="82" bestFit="1" customWidth="1"/>
    <col min="3076" max="3077" width="20.6640625" style="82" bestFit="1" customWidth="1"/>
    <col min="3078" max="3078" width="22.5" style="82" bestFit="1" customWidth="1"/>
    <col min="3079" max="3080" width="16.1640625" style="82" bestFit="1" customWidth="1"/>
    <col min="3081" max="3328" width="12" style="82"/>
    <col min="3329" max="3329" width="24.5" style="82" customWidth="1"/>
    <col min="3330" max="3330" width="18.1640625" style="82" bestFit="1" customWidth="1"/>
    <col min="3331" max="3331" width="17.83203125" style="82" bestFit="1" customWidth="1"/>
    <col min="3332" max="3333" width="20.6640625" style="82" bestFit="1" customWidth="1"/>
    <col min="3334" max="3334" width="22.5" style="82" bestFit="1" customWidth="1"/>
    <col min="3335" max="3336" width="16.1640625" style="82" bestFit="1" customWidth="1"/>
    <col min="3337" max="3584" width="12" style="82"/>
    <col min="3585" max="3585" width="24.5" style="82" customWidth="1"/>
    <col min="3586" max="3586" width="18.1640625" style="82" bestFit="1" customWidth="1"/>
    <col min="3587" max="3587" width="17.83203125" style="82" bestFit="1" customWidth="1"/>
    <col min="3588" max="3589" width="20.6640625" style="82" bestFit="1" customWidth="1"/>
    <col min="3590" max="3590" width="22.5" style="82" bestFit="1" customWidth="1"/>
    <col min="3591" max="3592" width="16.1640625" style="82" bestFit="1" customWidth="1"/>
    <col min="3593" max="3840" width="12" style="82"/>
    <col min="3841" max="3841" width="24.5" style="82" customWidth="1"/>
    <col min="3842" max="3842" width="18.1640625" style="82" bestFit="1" customWidth="1"/>
    <col min="3843" max="3843" width="17.83203125" style="82" bestFit="1" customWidth="1"/>
    <col min="3844" max="3845" width="20.6640625" style="82" bestFit="1" customWidth="1"/>
    <col min="3846" max="3846" width="22.5" style="82" bestFit="1" customWidth="1"/>
    <col min="3847" max="3848" width="16.1640625" style="82" bestFit="1" customWidth="1"/>
    <col min="3849" max="4096" width="12" style="82"/>
    <col min="4097" max="4097" width="24.5" style="82" customWidth="1"/>
    <col min="4098" max="4098" width="18.1640625" style="82" bestFit="1" customWidth="1"/>
    <col min="4099" max="4099" width="17.83203125" style="82" bestFit="1" customWidth="1"/>
    <col min="4100" max="4101" width="20.6640625" style="82" bestFit="1" customWidth="1"/>
    <col min="4102" max="4102" width="22.5" style="82" bestFit="1" customWidth="1"/>
    <col min="4103" max="4104" width="16.1640625" style="82" bestFit="1" customWidth="1"/>
    <col min="4105" max="4352" width="12" style="82"/>
    <col min="4353" max="4353" width="24.5" style="82" customWidth="1"/>
    <col min="4354" max="4354" width="18.1640625" style="82" bestFit="1" customWidth="1"/>
    <col min="4355" max="4355" width="17.83203125" style="82" bestFit="1" customWidth="1"/>
    <col min="4356" max="4357" width="20.6640625" style="82" bestFit="1" customWidth="1"/>
    <col min="4358" max="4358" width="22.5" style="82" bestFit="1" customWidth="1"/>
    <col min="4359" max="4360" width="16.1640625" style="82" bestFit="1" customWidth="1"/>
    <col min="4361" max="4608" width="12" style="82"/>
    <col min="4609" max="4609" width="24.5" style="82" customWidth="1"/>
    <col min="4610" max="4610" width="18.1640625" style="82" bestFit="1" customWidth="1"/>
    <col min="4611" max="4611" width="17.83203125" style="82" bestFit="1" customWidth="1"/>
    <col min="4612" max="4613" width="20.6640625" style="82" bestFit="1" customWidth="1"/>
    <col min="4614" max="4614" width="22.5" style="82" bestFit="1" customWidth="1"/>
    <col min="4615" max="4616" width="16.1640625" style="82" bestFit="1" customWidth="1"/>
    <col min="4617" max="4864" width="12" style="82"/>
    <col min="4865" max="4865" width="24.5" style="82" customWidth="1"/>
    <col min="4866" max="4866" width="18.1640625" style="82" bestFit="1" customWidth="1"/>
    <col min="4867" max="4867" width="17.83203125" style="82" bestFit="1" customWidth="1"/>
    <col min="4868" max="4869" width="20.6640625" style="82" bestFit="1" customWidth="1"/>
    <col min="4870" max="4870" width="22.5" style="82" bestFit="1" customWidth="1"/>
    <col min="4871" max="4872" width="16.1640625" style="82" bestFit="1" customWidth="1"/>
    <col min="4873" max="5120" width="12" style="82"/>
    <col min="5121" max="5121" width="24.5" style="82" customWidth="1"/>
    <col min="5122" max="5122" width="18.1640625" style="82" bestFit="1" customWidth="1"/>
    <col min="5123" max="5123" width="17.83203125" style="82" bestFit="1" customWidth="1"/>
    <col min="5124" max="5125" width="20.6640625" style="82" bestFit="1" customWidth="1"/>
    <col min="5126" max="5126" width="22.5" style="82" bestFit="1" customWidth="1"/>
    <col min="5127" max="5128" width="16.1640625" style="82" bestFit="1" customWidth="1"/>
    <col min="5129" max="5376" width="12" style="82"/>
    <col min="5377" max="5377" width="24.5" style="82" customWidth="1"/>
    <col min="5378" max="5378" width="18.1640625" style="82" bestFit="1" customWidth="1"/>
    <col min="5379" max="5379" width="17.83203125" style="82" bestFit="1" customWidth="1"/>
    <col min="5380" max="5381" width="20.6640625" style="82" bestFit="1" customWidth="1"/>
    <col min="5382" max="5382" width="22.5" style="82" bestFit="1" customWidth="1"/>
    <col min="5383" max="5384" width="16.1640625" style="82" bestFit="1" customWidth="1"/>
    <col min="5385" max="5632" width="12" style="82"/>
    <col min="5633" max="5633" width="24.5" style="82" customWidth="1"/>
    <col min="5634" max="5634" width="18.1640625" style="82" bestFit="1" customWidth="1"/>
    <col min="5635" max="5635" width="17.83203125" style="82" bestFit="1" customWidth="1"/>
    <col min="5636" max="5637" width="20.6640625" style="82" bestFit="1" customWidth="1"/>
    <col min="5638" max="5638" width="22.5" style="82" bestFit="1" customWidth="1"/>
    <col min="5639" max="5640" width="16.1640625" style="82" bestFit="1" customWidth="1"/>
    <col min="5641" max="5888" width="12" style="82"/>
    <col min="5889" max="5889" width="24.5" style="82" customWidth="1"/>
    <col min="5890" max="5890" width="18.1640625" style="82" bestFit="1" customWidth="1"/>
    <col min="5891" max="5891" width="17.83203125" style="82" bestFit="1" customWidth="1"/>
    <col min="5892" max="5893" width="20.6640625" style="82" bestFit="1" customWidth="1"/>
    <col min="5894" max="5894" width="22.5" style="82" bestFit="1" customWidth="1"/>
    <col min="5895" max="5896" width="16.1640625" style="82" bestFit="1" customWidth="1"/>
    <col min="5897" max="6144" width="12" style="82"/>
    <col min="6145" max="6145" width="24.5" style="82" customWidth="1"/>
    <col min="6146" max="6146" width="18.1640625" style="82" bestFit="1" customWidth="1"/>
    <col min="6147" max="6147" width="17.83203125" style="82" bestFit="1" customWidth="1"/>
    <col min="6148" max="6149" width="20.6640625" style="82" bestFit="1" customWidth="1"/>
    <col min="6150" max="6150" width="22.5" style="82" bestFit="1" customWidth="1"/>
    <col min="6151" max="6152" width="16.1640625" style="82" bestFit="1" customWidth="1"/>
    <col min="6153" max="6400" width="12" style="82"/>
    <col min="6401" max="6401" width="24.5" style="82" customWidth="1"/>
    <col min="6402" max="6402" width="18.1640625" style="82" bestFit="1" customWidth="1"/>
    <col min="6403" max="6403" width="17.83203125" style="82" bestFit="1" customWidth="1"/>
    <col min="6404" max="6405" width="20.6640625" style="82" bestFit="1" customWidth="1"/>
    <col min="6406" max="6406" width="22.5" style="82" bestFit="1" customWidth="1"/>
    <col min="6407" max="6408" width="16.1640625" style="82" bestFit="1" customWidth="1"/>
    <col min="6409" max="6656" width="12" style="82"/>
    <col min="6657" max="6657" width="24.5" style="82" customWidth="1"/>
    <col min="6658" max="6658" width="18.1640625" style="82" bestFit="1" customWidth="1"/>
    <col min="6659" max="6659" width="17.83203125" style="82" bestFit="1" customWidth="1"/>
    <col min="6660" max="6661" width="20.6640625" style="82" bestFit="1" customWidth="1"/>
    <col min="6662" max="6662" width="22.5" style="82" bestFit="1" customWidth="1"/>
    <col min="6663" max="6664" width="16.1640625" style="82" bestFit="1" customWidth="1"/>
    <col min="6665" max="6912" width="12" style="82"/>
    <col min="6913" max="6913" width="24.5" style="82" customWidth="1"/>
    <col min="6914" max="6914" width="18.1640625" style="82" bestFit="1" customWidth="1"/>
    <col min="6915" max="6915" width="17.83203125" style="82" bestFit="1" customWidth="1"/>
    <col min="6916" max="6917" width="20.6640625" style="82" bestFit="1" customWidth="1"/>
    <col min="6918" max="6918" width="22.5" style="82" bestFit="1" customWidth="1"/>
    <col min="6919" max="6920" width="16.1640625" style="82" bestFit="1" customWidth="1"/>
    <col min="6921" max="7168" width="12" style="82"/>
    <col min="7169" max="7169" width="24.5" style="82" customWidth="1"/>
    <col min="7170" max="7170" width="18.1640625" style="82" bestFit="1" customWidth="1"/>
    <col min="7171" max="7171" width="17.83203125" style="82" bestFit="1" customWidth="1"/>
    <col min="7172" max="7173" width="20.6640625" style="82" bestFit="1" customWidth="1"/>
    <col min="7174" max="7174" width="22.5" style="82" bestFit="1" customWidth="1"/>
    <col min="7175" max="7176" width="16.1640625" style="82" bestFit="1" customWidth="1"/>
    <col min="7177" max="7424" width="12" style="82"/>
    <col min="7425" max="7425" width="24.5" style="82" customWidth="1"/>
    <col min="7426" max="7426" width="18.1640625" style="82" bestFit="1" customWidth="1"/>
    <col min="7427" max="7427" width="17.83203125" style="82" bestFit="1" customWidth="1"/>
    <col min="7428" max="7429" width="20.6640625" style="82" bestFit="1" customWidth="1"/>
    <col min="7430" max="7430" width="22.5" style="82" bestFit="1" customWidth="1"/>
    <col min="7431" max="7432" width="16.1640625" style="82" bestFit="1" customWidth="1"/>
    <col min="7433" max="7680" width="12" style="82"/>
    <col min="7681" max="7681" width="24.5" style="82" customWidth="1"/>
    <col min="7682" max="7682" width="18.1640625" style="82" bestFit="1" customWidth="1"/>
    <col min="7683" max="7683" width="17.83203125" style="82" bestFit="1" customWidth="1"/>
    <col min="7684" max="7685" width="20.6640625" style="82" bestFit="1" customWidth="1"/>
    <col min="7686" max="7686" width="22.5" style="82" bestFit="1" customWidth="1"/>
    <col min="7687" max="7688" width="16.1640625" style="82" bestFit="1" customWidth="1"/>
    <col min="7689" max="7936" width="12" style="82"/>
    <col min="7937" max="7937" width="24.5" style="82" customWidth="1"/>
    <col min="7938" max="7938" width="18.1640625" style="82" bestFit="1" customWidth="1"/>
    <col min="7939" max="7939" width="17.83203125" style="82" bestFit="1" customWidth="1"/>
    <col min="7940" max="7941" width="20.6640625" style="82" bestFit="1" customWidth="1"/>
    <col min="7942" max="7942" width="22.5" style="82" bestFit="1" customWidth="1"/>
    <col min="7943" max="7944" width="16.1640625" style="82" bestFit="1" customWidth="1"/>
    <col min="7945" max="8192" width="12" style="82"/>
    <col min="8193" max="8193" width="24.5" style="82" customWidth="1"/>
    <col min="8194" max="8194" width="18.1640625" style="82" bestFit="1" customWidth="1"/>
    <col min="8195" max="8195" width="17.83203125" style="82" bestFit="1" customWidth="1"/>
    <col min="8196" max="8197" width="20.6640625" style="82" bestFit="1" customWidth="1"/>
    <col min="8198" max="8198" width="22.5" style="82" bestFit="1" customWidth="1"/>
    <col min="8199" max="8200" width="16.1640625" style="82" bestFit="1" customWidth="1"/>
    <col min="8201" max="8448" width="12" style="82"/>
    <col min="8449" max="8449" width="24.5" style="82" customWidth="1"/>
    <col min="8450" max="8450" width="18.1640625" style="82" bestFit="1" customWidth="1"/>
    <col min="8451" max="8451" width="17.83203125" style="82" bestFit="1" customWidth="1"/>
    <col min="8452" max="8453" width="20.6640625" style="82" bestFit="1" customWidth="1"/>
    <col min="8454" max="8454" width="22.5" style="82" bestFit="1" customWidth="1"/>
    <col min="8455" max="8456" width="16.1640625" style="82" bestFit="1" customWidth="1"/>
    <col min="8457" max="8704" width="12" style="82"/>
    <col min="8705" max="8705" width="24.5" style="82" customWidth="1"/>
    <col min="8706" max="8706" width="18.1640625" style="82" bestFit="1" customWidth="1"/>
    <col min="8707" max="8707" width="17.83203125" style="82" bestFit="1" customWidth="1"/>
    <col min="8708" max="8709" width="20.6640625" style="82" bestFit="1" customWidth="1"/>
    <col min="8710" max="8710" width="22.5" style="82" bestFit="1" customWidth="1"/>
    <col min="8711" max="8712" width="16.1640625" style="82" bestFit="1" customWidth="1"/>
    <col min="8713" max="8960" width="12" style="82"/>
    <col min="8961" max="8961" width="24.5" style="82" customWidth="1"/>
    <col min="8962" max="8962" width="18.1640625" style="82" bestFit="1" customWidth="1"/>
    <col min="8963" max="8963" width="17.83203125" style="82" bestFit="1" customWidth="1"/>
    <col min="8964" max="8965" width="20.6640625" style="82" bestFit="1" customWidth="1"/>
    <col min="8966" max="8966" width="22.5" style="82" bestFit="1" customWidth="1"/>
    <col min="8967" max="8968" width="16.1640625" style="82" bestFit="1" customWidth="1"/>
    <col min="8969" max="9216" width="12" style="82"/>
    <col min="9217" max="9217" width="24.5" style="82" customWidth="1"/>
    <col min="9218" max="9218" width="18.1640625" style="82" bestFit="1" customWidth="1"/>
    <col min="9219" max="9219" width="17.83203125" style="82" bestFit="1" customWidth="1"/>
    <col min="9220" max="9221" width="20.6640625" style="82" bestFit="1" customWidth="1"/>
    <col min="9222" max="9222" width="22.5" style="82" bestFit="1" customWidth="1"/>
    <col min="9223" max="9224" width="16.1640625" style="82" bestFit="1" customWidth="1"/>
    <col min="9225" max="9472" width="12" style="82"/>
    <col min="9473" max="9473" width="24.5" style="82" customWidth="1"/>
    <col min="9474" max="9474" width="18.1640625" style="82" bestFit="1" customWidth="1"/>
    <col min="9475" max="9475" width="17.83203125" style="82" bestFit="1" customWidth="1"/>
    <col min="9476" max="9477" width="20.6640625" style="82" bestFit="1" customWidth="1"/>
    <col min="9478" max="9478" width="22.5" style="82" bestFit="1" customWidth="1"/>
    <col min="9479" max="9480" width="16.1640625" style="82" bestFit="1" customWidth="1"/>
    <col min="9481" max="9728" width="12" style="82"/>
    <col min="9729" max="9729" width="24.5" style="82" customWidth="1"/>
    <col min="9730" max="9730" width="18.1640625" style="82" bestFit="1" customWidth="1"/>
    <col min="9731" max="9731" width="17.83203125" style="82" bestFit="1" customWidth="1"/>
    <col min="9732" max="9733" width="20.6640625" style="82" bestFit="1" customWidth="1"/>
    <col min="9734" max="9734" width="22.5" style="82" bestFit="1" customWidth="1"/>
    <col min="9735" max="9736" width="16.1640625" style="82" bestFit="1" customWidth="1"/>
    <col min="9737" max="9984" width="12" style="82"/>
    <col min="9985" max="9985" width="24.5" style="82" customWidth="1"/>
    <col min="9986" max="9986" width="18.1640625" style="82" bestFit="1" customWidth="1"/>
    <col min="9987" max="9987" width="17.83203125" style="82" bestFit="1" customWidth="1"/>
    <col min="9988" max="9989" width="20.6640625" style="82" bestFit="1" customWidth="1"/>
    <col min="9990" max="9990" width="22.5" style="82" bestFit="1" customWidth="1"/>
    <col min="9991" max="9992" width="16.1640625" style="82" bestFit="1" customWidth="1"/>
    <col min="9993" max="10240" width="12" style="82"/>
    <col min="10241" max="10241" width="24.5" style="82" customWidth="1"/>
    <col min="10242" max="10242" width="18.1640625" style="82" bestFit="1" customWidth="1"/>
    <col min="10243" max="10243" width="17.83203125" style="82" bestFit="1" customWidth="1"/>
    <col min="10244" max="10245" width="20.6640625" style="82" bestFit="1" customWidth="1"/>
    <col min="10246" max="10246" width="22.5" style="82" bestFit="1" customWidth="1"/>
    <col min="10247" max="10248" width="16.1640625" style="82" bestFit="1" customWidth="1"/>
    <col min="10249" max="10496" width="12" style="82"/>
    <col min="10497" max="10497" width="24.5" style="82" customWidth="1"/>
    <col min="10498" max="10498" width="18.1640625" style="82" bestFit="1" customWidth="1"/>
    <col min="10499" max="10499" width="17.83203125" style="82" bestFit="1" customWidth="1"/>
    <col min="10500" max="10501" width="20.6640625" style="82" bestFit="1" customWidth="1"/>
    <col min="10502" max="10502" width="22.5" style="82" bestFit="1" customWidth="1"/>
    <col min="10503" max="10504" width="16.1640625" style="82" bestFit="1" customWidth="1"/>
    <col min="10505" max="10752" width="12" style="82"/>
    <col min="10753" max="10753" width="24.5" style="82" customWidth="1"/>
    <col min="10754" max="10754" width="18.1640625" style="82" bestFit="1" customWidth="1"/>
    <col min="10755" max="10755" width="17.83203125" style="82" bestFit="1" customWidth="1"/>
    <col min="10756" max="10757" width="20.6640625" style="82" bestFit="1" customWidth="1"/>
    <col min="10758" max="10758" width="22.5" style="82" bestFit="1" customWidth="1"/>
    <col min="10759" max="10760" width="16.1640625" style="82" bestFit="1" customWidth="1"/>
    <col min="10761" max="11008" width="12" style="82"/>
    <col min="11009" max="11009" width="24.5" style="82" customWidth="1"/>
    <col min="11010" max="11010" width="18.1640625" style="82" bestFit="1" customWidth="1"/>
    <col min="11011" max="11011" width="17.83203125" style="82" bestFit="1" customWidth="1"/>
    <col min="11012" max="11013" width="20.6640625" style="82" bestFit="1" customWidth="1"/>
    <col min="11014" max="11014" width="22.5" style="82" bestFit="1" customWidth="1"/>
    <col min="11015" max="11016" width="16.1640625" style="82" bestFit="1" customWidth="1"/>
    <col min="11017" max="11264" width="12" style="82"/>
    <col min="11265" max="11265" width="24.5" style="82" customWidth="1"/>
    <col min="11266" max="11266" width="18.1640625" style="82" bestFit="1" customWidth="1"/>
    <col min="11267" max="11267" width="17.83203125" style="82" bestFit="1" customWidth="1"/>
    <col min="11268" max="11269" width="20.6640625" style="82" bestFit="1" customWidth="1"/>
    <col min="11270" max="11270" width="22.5" style="82" bestFit="1" customWidth="1"/>
    <col min="11271" max="11272" width="16.1640625" style="82" bestFit="1" customWidth="1"/>
    <col min="11273" max="11520" width="12" style="82"/>
    <col min="11521" max="11521" width="24.5" style="82" customWidth="1"/>
    <col min="11522" max="11522" width="18.1640625" style="82" bestFit="1" customWidth="1"/>
    <col min="11523" max="11523" width="17.83203125" style="82" bestFit="1" customWidth="1"/>
    <col min="11524" max="11525" width="20.6640625" style="82" bestFit="1" customWidth="1"/>
    <col min="11526" max="11526" width="22.5" style="82" bestFit="1" customWidth="1"/>
    <col min="11527" max="11528" width="16.1640625" style="82" bestFit="1" customWidth="1"/>
    <col min="11529" max="11776" width="12" style="82"/>
    <col min="11777" max="11777" width="24.5" style="82" customWidth="1"/>
    <col min="11778" max="11778" width="18.1640625" style="82" bestFit="1" customWidth="1"/>
    <col min="11779" max="11779" width="17.83203125" style="82" bestFit="1" customWidth="1"/>
    <col min="11780" max="11781" width="20.6640625" style="82" bestFit="1" customWidth="1"/>
    <col min="11782" max="11782" width="22.5" style="82" bestFit="1" customWidth="1"/>
    <col min="11783" max="11784" width="16.1640625" style="82" bestFit="1" customWidth="1"/>
    <col min="11785" max="12032" width="12" style="82"/>
    <col min="12033" max="12033" width="24.5" style="82" customWidth="1"/>
    <col min="12034" max="12034" width="18.1640625" style="82" bestFit="1" customWidth="1"/>
    <col min="12035" max="12035" width="17.83203125" style="82" bestFit="1" customWidth="1"/>
    <col min="12036" max="12037" width="20.6640625" style="82" bestFit="1" customWidth="1"/>
    <col min="12038" max="12038" width="22.5" style="82" bestFit="1" customWidth="1"/>
    <col min="12039" max="12040" width="16.1640625" style="82" bestFit="1" customWidth="1"/>
    <col min="12041" max="12288" width="12" style="82"/>
    <col min="12289" max="12289" width="24.5" style="82" customWidth="1"/>
    <col min="12290" max="12290" width="18.1640625" style="82" bestFit="1" customWidth="1"/>
    <col min="12291" max="12291" width="17.83203125" style="82" bestFit="1" customWidth="1"/>
    <col min="12292" max="12293" width="20.6640625" style="82" bestFit="1" customWidth="1"/>
    <col min="12294" max="12294" width="22.5" style="82" bestFit="1" customWidth="1"/>
    <col min="12295" max="12296" width="16.1640625" style="82" bestFit="1" customWidth="1"/>
    <col min="12297" max="12544" width="12" style="82"/>
    <col min="12545" max="12545" width="24.5" style="82" customWidth="1"/>
    <col min="12546" max="12546" width="18.1640625" style="82" bestFit="1" customWidth="1"/>
    <col min="12547" max="12547" width="17.83203125" style="82" bestFit="1" customWidth="1"/>
    <col min="12548" max="12549" width="20.6640625" style="82" bestFit="1" customWidth="1"/>
    <col min="12550" max="12550" width="22.5" style="82" bestFit="1" customWidth="1"/>
    <col min="12551" max="12552" width="16.1640625" style="82" bestFit="1" customWidth="1"/>
    <col min="12553" max="12800" width="12" style="82"/>
    <col min="12801" max="12801" width="24.5" style="82" customWidth="1"/>
    <col min="12802" max="12802" width="18.1640625" style="82" bestFit="1" customWidth="1"/>
    <col min="12803" max="12803" width="17.83203125" style="82" bestFit="1" customWidth="1"/>
    <col min="12804" max="12805" width="20.6640625" style="82" bestFit="1" customWidth="1"/>
    <col min="12806" max="12806" width="22.5" style="82" bestFit="1" customWidth="1"/>
    <col min="12807" max="12808" width="16.1640625" style="82" bestFit="1" customWidth="1"/>
    <col min="12809" max="13056" width="12" style="82"/>
    <col min="13057" max="13057" width="24.5" style="82" customWidth="1"/>
    <col min="13058" max="13058" width="18.1640625" style="82" bestFit="1" customWidth="1"/>
    <col min="13059" max="13059" width="17.83203125" style="82" bestFit="1" customWidth="1"/>
    <col min="13060" max="13061" width="20.6640625" style="82" bestFit="1" customWidth="1"/>
    <col min="13062" max="13062" width="22.5" style="82" bestFit="1" customWidth="1"/>
    <col min="13063" max="13064" width="16.1640625" style="82" bestFit="1" customWidth="1"/>
    <col min="13065" max="13312" width="12" style="82"/>
    <col min="13313" max="13313" width="24.5" style="82" customWidth="1"/>
    <col min="13314" max="13314" width="18.1640625" style="82" bestFit="1" customWidth="1"/>
    <col min="13315" max="13315" width="17.83203125" style="82" bestFit="1" customWidth="1"/>
    <col min="13316" max="13317" width="20.6640625" style="82" bestFit="1" customWidth="1"/>
    <col min="13318" max="13318" width="22.5" style="82" bestFit="1" customWidth="1"/>
    <col min="13319" max="13320" width="16.1640625" style="82" bestFit="1" customWidth="1"/>
    <col min="13321" max="13568" width="12" style="82"/>
    <col min="13569" max="13569" width="24.5" style="82" customWidth="1"/>
    <col min="13570" max="13570" width="18.1640625" style="82" bestFit="1" customWidth="1"/>
    <col min="13571" max="13571" width="17.83203125" style="82" bestFit="1" customWidth="1"/>
    <col min="13572" max="13573" width="20.6640625" style="82" bestFit="1" customWidth="1"/>
    <col min="13574" max="13574" width="22.5" style="82" bestFit="1" customWidth="1"/>
    <col min="13575" max="13576" width="16.1640625" style="82" bestFit="1" customWidth="1"/>
    <col min="13577" max="13824" width="12" style="82"/>
    <col min="13825" max="13825" width="24.5" style="82" customWidth="1"/>
    <col min="13826" max="13826" width="18.1640625" style="82" bestFit="1" customWidth="1"/>
    <col min="13827" max="13827" width="17.83203125" style="82" bestFit="1" customWidth="1"/>
    <col min="13828" max="13829" width="20.6640625" style="82" bestFit="1" customWidth="1"/>
    <col min="13830" max="13830" width="22.5" style="82" bestFit="1" customWidth="1"/>
    <col min="13831" max="13832" width="16.1640625" style="82" bestFit="1" customWidth="1"/>
    <col min="13833" max="14080" width="12" style="82"/>
    <col min="14081" max="14081" width="24.5" style="82" customWidth="1"/>
    <col min="14082" max="14082" width="18.1640625" style="82" bestFit="1" customWidth="1"/>
    <col min="14083" max="14083" width="17.83203125" style="82" bestFit="1" customWidth="1"/>
    <col min="14084" max="14085" width="20.6640625" style="82" bestFit="1" customWidth="1"/>
    <col min="14086" max="14086" width="22.5" style="82" bestFit="1" customWidth="1"/>
    <col min="14087" max="14088" width="16.1640625" style="82" bestFit="1" customWidth="1"/>
    <col min="14089" max="14336" width="12" style="82"/>
    <col min="14337" max="14337" width="24.5" style="82" customWidth="1"/>
    <col min="14338" max="14338" width="18.1640625" style="82" bestFit="1" customWidth="1"/>
    <col min="14339" max="14339" width="17.83203125" style="82" bestFit="1" customWidth="1"/>
    <col min="14340" max="14341" width="20.6640625" style="82" bestFit="1" customWidth="1"/>
    <col min="14342" max="14342" width="22.5" style="82" bestFit="1" customWidth="1"/>
    <col min="14343" max="14344" width="16.1640625" style="82" bestFit="1" customWidth="1"/>
    <col min="14345" max="14592" width="12" style="82"/>
    <col min="14593" max="14593" width="24.5" style="82" customWidth="1"/>
    <col min="14594" max="14594" width="18.1640625" style="82" bestFit="1" customWidth="1"/>
    <col min="14595" max="14595" width="17.83203125" style="82" bestFit="1" customWidth="1"/>
    <col min="14596" max="14597" width="20.6640625" style="82" bestFit="1" customWidth="1"/>
    <col min="14598" max="14598" width="22.5" style="82" bestFit="1" customWidth="1"/>
    <col min="14599" max="14600" width="16.1640625" style="82" bestFit="1" customWidth="1"/>
    <col min="14601" max="14848" width="12" style="82"/>
    <col min="14849" max="14849" width="24.5" style="82" customWidth="1"/>
    <col min="14850" max="14850" width="18.1640625" style="82" bestFit="1" customWidth="1"/>
    <col min="14851" max="14851" width="17.83203125" style="82" bestFit="1" customWidth="1"/>
    <col min="14852" max="14853" width="20.6640625" style="82" bestFit="1" customWidth="1"/>
    <col min="14854" max="14854" width="22.5" style="82" bestFit="1" customWidth="1"/>
    <col min="14855" max="14856" width="16.1640625" style="82" bestFit="1" customWidth="1"/>
    <col min="14857" max="15104" width="12" style="82"/>
    <col min="15105" max="15105" width="24.5" style="82" customWidth="1"/>
    <col min="15106" max="15106" width="18.1640625" style="82" bestFit="1" customWidth="1"/>
    <col min="15107" max="15107" width="17.83203125" style="82" bestFit="1" customWidth="1"/>
    <col min="15108" max="15109" width="20.6640625" style="82" bestFit="1" customWidth="1"/>
    <col min="15110" max="15110" width="22.5" style="82" bestFit="1" customWidth="1"/>
    <col min="15111" max="15112" width="16.1640625" style="82" bestFit="1" customWidth="1"/>
    <col min="15113" max="15360" width="12" style="82"/>
    <col min="15361" max="15361" width="24.5" style="82" customWidth="1"/>
    <col min="15362" max="15362" width="18.1640625" style="82" bestFit="1" customWidth="1"/>
    <col min="15363" max="15363" width="17.83203125" style="82" bestFit="1" customWidth="1"/>
    <col min="15364" max="15365" width="20.6640625" style="82" bestFit="1" customWidth="1"/>
    <col min="15366" max="15366" width="22.5" style="82" bestFit="1" customWidth="1"/>
    <col min="15367" max="15368" width="16.1640625" style="82" bestFit="1" customWidth="1"/>
    <col min="15369" max="15616" width="12" style="82"/>
    <col min="15617" max="15617" width="24.5" style="82" customWidth="1"/>
    <col min="15618" max="15618" width="18.1640625" style="82" bestFit="1" customWidth="1"/>
    <col min="15619" max="15619" width="17.83203125" style="82" bestFit="1" customWidth="1"/>
    <col min="15620" max="15621" width="20.6640625" style="82" bestFit="1" customWidth="1"/>
    <col min="15622" max="15622" width="22.5" style="82" bestFit="1" customWidth="1"/>
    <col min="15623" max="15624" width="16.1640625" style="82" bestFit="1" customWidth="1"/>
    <col min="15625" max="15872" width="12" style="82"/>
    <col min="15873" max="15873" width="24.5" style="82" customWidth="1"/>
    <col min="15874" max="15874" width="18.1640625" style="82" bestFit="1" customWidth="1"/>
    <col min="15875" max="15875" width="17.83203125" style="82" bestFit="1" customWidth="1"/>
    <col min="15876" max="15877" width="20.6640625" style="82" bestFit="1" customWidth="1"/>
    <col min="15878" max="15878" width="22.5" style="82" bestFit="1" customWidth="1"/>
    <col min="15879" max="15880" width="16.1640625" style="82" bestFit="1" customWidth="1"/>
    <col min="15881" max="16128" width="12" style="82"/>
    <col min="16129" max="16129" width="24.5" style="82" customWidth="1"/>
    <col min="16130" max="16130" width="18.1640625" style="82" bestFit="1" customWidth="1"/>
    <col min="16131" max="16131" width="17.83203125" style="82" bestFit="1" customWidth="1"/>
    <col min="16132" max="16133" width="20.6640625" style="82" bestFit="1" customWidth="1"/>
    <col min="16134" max="16134" width="22.5" style="82" bestFit="1" customWidth="1"/>
    <col min="16135" max="16136" width="16.1640625" style="82" bestFit="1" customWidth="1"/>
    <col min="16137" max="16384" width="12" style="82"/>
  </cols>
  <sheetData>
    <row r="1" spans="1:8">
      <c r="A1" s="25" t="s">
        <v>52</v>
      </c>
    </row>
    <row r="2" spans="1:8">
      <c r="A2" s="133" t="s">
        <v>75</v>
      </c>
    </row>
    <row r="3" spans="1:8">
      <c r="A3" s="83" t="s">
        <v>76</v>
      </c>
    </row>
    <row r="4" spans="1:8" ht="24.75" customHeight="1">
      <c r="A4" s="403" t="s">
        <v>77</v>
      </c>
      <c r="B4" s="403"/>
      <c r="C4" s="403"/>
      <c r="D4" s="403"/>
      <c r="E4" s="267"/>
      <c r="F4" s="36" t="s">
        <v>227</v>
      </c>
      <c r="G4" s="267"/>
      <c r="H4" s="267"/>
    </row>
    <row r="5" spans="1:8">
      <c r="A5" s="404" t="s">
        <v>276</v>
      </c>
      <c r="B5" s="404"/>
      <c r="C5" s="404"/>
      <c r="D5" s="404"/>
      <c r="E5" s="404"/>
      <c r="F5" s="404"/>
      <c r="G5" s="404"/>
      <c r="H5" s="404"/>
    </row>
    <row r="6" spans="1:8">
      <c r="A6" s="85"/>
      <c r="B6" s="86"/>
      <c r="C6" s="86"/>
      <c r="D6" s="87" t="s">
        <v>79</v>
      </c>
    </row>
    <row r="7" spans="1:8">
      <c r="A7" s="277" t="s">
        <v>80</v>
      </c>
      <c r="B7" s="278" t="s">
        <v>81</v>
      </c>
      <c r="C7" s="278" t="s">
        <v>82</v>
      </c>
      <c r="D7" s="278" t="s">
        <v>83</v>
      </c>
    </row>
    <row r="8" spans="1:8">
      <c r="A8" s="273">
        <v>1980</v>
      </c>
      <c r="B8" s="272">
        <v>3945.0479999999998</v>
      </c>
      <c r="C8" s="272">
        <v>4151.7700000000004</v>
      </c>
      <c r="D8" s="272">
        <v>-206.72200000000066</v>
      </c>
      <c r="E8" s="88"/>
      <c r="F8" s="88"/>
    </row>
    <row r="9" spans="1:8" ht="12.75" customHeight="1">
      <c r="A9" s="273">
        <v>1981</v>
      </c>
      <c r="B9" s="272">
        <v>2956.4</v>
      </c>
      <c r="C9" s="272">
        <v>4640.5529999999999</v>
      </c>
      <c r="D9" s="272">
        <v>-1684.1529999999998</v>
      </c>
      <c r="E9" s="88"/>
      <c r="F9" s="88"/>
    </row>
    <row r="10" spans="1:8">
      <c r="A10" s="273">
        <v>1982</v>
      </c>
      <c r="B10" s="272">
        <v>3094.9670000000001</v>
      </c>
      <c r="C10" s="272">
        <v>4905.817</v>
      </c>
      <c r="D10" s="272">
        <v>-1810.85</v>
      </c>
      <c r="E10" s="88"/>
      <c r="F10" s="88"/>
    </row>
    <row r="11" spans="1:8">
      <c r="A11" s="273">
        <v>1983</v>
      </c>
      <c r="B11" s="272">
        <v>3080.893</v>
      </c>
      <c r="C11" s="272">
        <v>4477.9679999999998</v>
      </c>
      <c r="D11" s="272">
        <v>-1397.0749999999998</v>
      </c>
      <c r="E11" s="88"/>
      <c r="F11" s="88"/>
    </row>
    <row r="12" spans="1:8">
      <c r="A12" s="273">
        <v>1984</v>
      </c>
      <c r="B12" s="272">
        <v>3483.14</v>
      </c>
      <c r="C12" s="272">
        <v>4054.4929999999999</v>
      </c>
      <c r="D12" s="272">
        <v>-571.35300000000007</v>
      </c>
      <c r="E12" s="88"/>
      <c r="F12" s="88"/>
    </row>
    <row r="13" spans="1:8" ht="12.75" customHeight="1">
      <c r="A13" s="273">
        <v>1985</v>
      </c>
      <c r="B13" s="272">
        <v>3551.886</v>
      </c>
      <c r="C13" s="272">
        <v>3714.2750000000001</v>
      </c>
      <c r="D13" s="272">
        <v>-162.38900000000012</v>
      </c>
      <c r="E13" s="88"/>
      <c r="F13" s="88"/>
    </row>
    <row r="14" spans="1:8" ht="13.5" customHeight="1">
      <c r="A14" s="274">
        <v>1986</v>
      </c>
      <c r="B14" s="272">
        <v>5107.9359999999997</v>
      </c>
      <c r="C14" s="272">
        <v>3445.556</v>
      </c>
      <c r="D14" s="272">
        <v>1662.3799999999997</v>
      </c>
      <c r="E14" s="88"/>
      <c r="F14" s="88"/>
    </row>
    <row r="15" spans="1:8" ht="13.5" customHeight="1">
      <c r="A15" s="274">
        <v>1987</v>
      </c>
      <c r="B15" s="272">
        <v>5024.4229999999998</v>
      </c>
      <c r="C15" s="272">
        <v>3810.1790000000001</v>
      </c>
      <c r="D15" s="272">
        <v>1214.2439999999997</v>
      </c>
      <c r="E15" s="88"/>
      <c r="F15" s="88"/>
    </row>
    <row r="16" spans="1:8">
      <c r="A16" s="274">
        <v>1988</v>
      </c>
      <c r="B16" s="272">
        <v>5026.2269999999999</v>
      </c>
      <c r="C16" s="272">
        <v>4534.8360000000002</v>
      </c>
      <c r="D16" s="272">
        <v>491.39099999999962</v>
      </c>
      <c r="E16" s="88"/>
      <c r="F16" s="88"/>
    </row>
    <row r="17" spans="1:8">
      <c r="A17" s="274">
        <v>1989</v>
      </c>
      <c r="B17" s="272">
        <v>5739.4430000000002</v>
      </c>
      <c r="C17" s="272">
        <v>4578.9480000000003</v>
      </c>
      <c r="D17" s="272">
        <v>1160.4949999999999</v>
      </c>
      <c r="E17" s="88"/>
      <c r="F17" s="88"/>
    </row>
    <row r="18" spans="1:8">
      <c r="A18" s="274">
        <v>1990</v>
      </c>
      <c r="B18" s="272">
        <v>6765.0370000000003</v>
      </c>
      <c r="C18" s="272">
        <v>5148.7160000000003</v>
      </c>
      <c r="D18" s="272">
        <v>1616.3209999999999</v>
      </c>
      <c r="E18" s="88"/>
      <c r="F18" s="88"/>
    </row>
    <row r="19" spans="1:8">
      <c r="A19" s="274">
        <v>1991</v>
      </c>
      <c r="B19" s="272">
        <v>7119.730364</v>
      </c>
      <c r="C19" s="272">
        <v>4568.5559999999996</v>
      </c>
      <c r="D19" s="272">
        <v>2551.1740710000004</v>
      </c>
      <c r="E19" s="88"/>
      <c r="F19" s="88"/>
      <c r="G19" s="89"/>
      <c r="H19" s="88"/>
    </row>
    <row r="20" spans="1:8">
      <c r="A20" s="274">
        <v>1992</v>
      </c>
      <c r="B20" s="272">
        <v>6909.633691</v>
      </c>
      <c r="C20" s="272">
        <v>6144.7139999999999</v>
      </c>
      <c r="D20" s="272">
        <v>764.92005100000006</v>
      </c>
      <c r="E20" s="88"/>
      <c r="F20" s="88"/>
      <c r="G20" s="89"/>
      <c r="H20" s="88"/>
    </row>
    <row r="21" spans="1:8">
      <c r="A21" s="274">
        <v>1993</v>
      </c>
      <c r="B21" s="272">
        <v>7123.4459999999999</v>
      </c>
      <c r="C21" s="272">
        <v>9088.6638949999997</v>
      </c>
      <c r="D21" s="272">
        <v>-1965.2178949999998</v>
      </c>
      <c r="E21" s="88"/>
      <c r="F21" s="88"/>
      <c r="G21" s="89"/>
      <c r="H21" s="88"/>
    </row>
    <row r="22" spans="1:8">
      <c r="A22" s="274">
        <v>1994</v>
      </c>
      <c r="B22" s="272">
        <v>8537.5280000000002</v>
      </c>
      <c r="C22" s="272">
        <v>11093.914000000001</v>
      </c>
      <c r="D22" s="272">
        <v>-2556.3860000000004</v>
      </c>
      <c r="E22" s="88"/>
      <c r="F22" s="88"/>
      <c r="G22" s="89"/>
      <c r="H22" s="88"/>
    </row>
    <row r="23" spans="1:8">
      <c r="A23" s="274">
        <v>1995</v>
      </c>
      <c r="B23" s="272">
        <v>10201.064</v>
      </c>
      <c r="C23" s="272">
        <v>12952.336092</v>
      </c>
      <c r="D23" s="272">
        <v>-2751.2720919999992</v>
      </c>
      <c r="E23" s="88"/>
      <c r="F23" s="88"/>
      <c r="G23" s="89"/>
      <c r="H23" s="88"/>
    </row>
    <row r="24" spans="1:8">
      <c r="A24" s="274">
        <v>1996</v>
      </c>
      <c r="B24" s="272">
        <v>10647.564205000001</v>
      </c>
      <c r="C24" s="272">
        <v>12791.870764000001</v>
      </c>
      <c r="D24" s="272">
        <v>-2144.3065590000006</v>
      </c>
      <c r="E24" s="88"/>
      <c r="F24" s="88"/>
      <c r="G24" s="89"/>
      <c r="H24" s="88"/>
    </row>
    <row r="25" spans="1:8">
      <c r="A25" s="274">
        <v>1997</v>
      </c>
      <c r="B25" s="272">
        <v>11549.028844</v>
      </c>
      <c r="C25" s="272">
        <v>14369.193224999999</v>
      </c>
      <c r="D25" s="272">
        <v>-2820.1643809999987</v>
      </c>
      <c r="E25" s="88"/>
      <c r="F25" s="88"/>
      <c r="G25" s="89"/>
      <c r="H25" s="88"/>
    </row>
    <row r="26" spans="1:8">
      <c r="A26" s="274">
        <v>1998</v>
      </c>
      <c r="B26" s="272">
        <v>10865.625</v>
      </c>
      <c r="C26" s="272">
        <v>13768.058999999999</v>
      </c>
      <c r="D26" s="272">
        <v>-2902.4339999999993</v>
      </c>
      <c r="E26" s="88"/>
      <c r="F26" s="88"/>
      <c r="G26" s="89"/>
      <c r="H26" s="88"/>
    </row>
    <row r="27" spans="1:8">
      <c r="A27" s="274">
        <v>1999</v>
      </c>
      <c r="B27" s="272">
        <v>11617.040585000001</v>
      </c>
      <c r="C27" s="272">
        <v>9991.0490000000009</v>
      </c>
      <c r="D27" s="272">
        <v>1625.9915849999998</v>
      </c>
      <c r="E27" s="88"/>
      <c r="F27" s="88"/>
      <c r="G27" s="89"/>
      <c r="H27" s="88"/>
    </row>
    <row r="28" spans="1:8">
      <c r="A28" s="274">
        <v>2000</v>
      </c>
      <c r="B28" s="272">
        <v>13158.400847000001</v>
      </c>
      <c r="C28" s="272">
        <v>10997.91519</v>
      </c>
      <c r="D28" s="272">
        <v>2160.4856570000011</v>
      </c>
      <c r="E28" s="88"/>
      <c r="F28" s="88"/>
      <c r="G28" s="89"/>
      <c r="H28" s="88"/>
    </row>
    <row r="29" spans="1:8">
      <c r="A29" s="274">
        <v>2001</v>
      </c>
      <c r="B29" s="272">
        <v>12329.896346</v>
      </c>
      <c r="C29" s="272">
        <v>11996.605465999999</v>
      </c>
      <c r="D29" s="272">
        <v>333.29088000000047</v>
      </c>
      <c r="E29" s="90"/>
      <c r="F29" s="90"/>
      <c r="G29" s="89"/>
      <c r="H29" s="88"/>
    </row>
    <row r="30" spans="1:8">
      <c r="A30" s="274">
        <v>2002</v>
      </c>
      <c r="B30" s="272">
        <v>11975.423892000001</v>
      </c>
      <c r="C30" s="272">
        <v>11897.232852999998</v>
      </c>
      <c r="D30" s="272">
        <v>78.191039000003002</v>
      </c>
      <c r="E30" s="90"/>
      <c r="F30" s="90"/>
      <c r="G30" s="89"/>
      <c r="H30" s="88"/>
    </row>
    <row r="31" spans="1:8">
      <c r="A31" s="274">
        <v>2003</v>
      </c>
      <c r="B31" s="272">
        <v>13128.524194000003</v>
      </c>
      <c r="C31" s="272">
        <v>13025.675811999999</v>
      </c>
      <c r="D31" s="272">
        <v>102.84838200000377</v>
      </c>
      <c r="E31" s="90"/>
      <c r="F31" s="90"/>
      <c r="G31" s="89"/>
      <c r="H31" s="88"/>
    </row>
    <row r="32" spans="1:8">
      <c r="A32" s="274">
        <v>2004</v>
      </c>
      <c r="B32" s="272">
        <v>16788.327839540008</v>
      </c>
      <c r="C32" s="272">
        <v>15648.65488</v>
      </c>
      <c r="D32" s="272">
        <v>1139.6729595400084</v>
      </c>
      <c r="E32" s="90"/>
      <c r="F32" s="90"/>
      <c r="G32" s="89"/>
      <c r="H32" s="88"/>
    </row>
    <row r="33" spans="1:8">
      <c r="A33" s="273">
        <v>2005</v>
      </c>
      <c r="B33" s="272">
        <v>21190.438734930009</v>
      </c>
      <c r="C33" s="272">
        <v>19798.90538801999</v>
      </c>
      <c r="D33" s="272">
        <v>1391.5333469100187</v>
      </c>
      <c r="E33" s="90"/>
      <c r="F33" s="90"/>
      <c r="G33" s="89"/>
      <c r="H33" s="88"/>
    </row>
    <row r="34" spans="1:8">
      <c r="A34" s="273">
        <v>2006</v>
      </c>
      <c r="B34" s="272">
        <v>24390.975102709999</v>
      </c>
      <c r="C34" s="272">
        <v>24534.002069999999</v>
      </c>
      <c r="D34" s="272">
        <v>-143.02696728999945</v>
      </c>
      <c r="E34" s="90"/>
      <c r="F34" s="90"/>
      <c r="G34" s="89"/>
      <c r="H34" s="88"/>
    </row>
    <row r="35" spans="1:8">
      <c r="A35" s="273">
        <v>2007</v>
      </c>
      <c r="B35" s="272">
        <v>29991.331999919999</v>
      </c>
      <c r="C35" s="272">
        <v>30815.653140000002</v>
      </c>
      <c r="D35" s="272">
        <v>-824.32114008000281</v>
      </c>
      <c r="E35" s="90"/>
      <c r="F35" s="90"/>
      <c r="G35" s="89"/>
      <c r="H35" s="88"/>
    </row>
    <row r="36" spans="1:8">
      <c r="A36" s="273">
        <v>2008</v>
      </c>
      <c r="B36" s="272">
        <v>37625.882065089994</v>
      </c>
      <c r="C36" s="272">
        <v>37152.391523610073</v>
      </c>
      <c r="D36" s="272">
        <v>473.49054147992138</v>
      </c>
      <c r="E36" s="90"/>
      <c r="F36" s="90"/>
      <c r="G36" s="89"/>
      <c r="H36" s="88"/>
    </row>
    <row r="37" spans="1:8">
      <c r="A37" s="273">
        <v>2009</v>
      </c>
      <c r="B37" s="272">
        <v>32846.326710190027</v>
      </c>
      <c r="C37" s="272">
        <v>31181.279312529863</v>
      </c>
      <c r="D37" s="272">
        <v>1665.0473976601643</v>
      </c>
      <c r="E37" s="90"/>
      <c r="F37" s="90"/>
      <c r="G37" s="89"/>
      <c r="H37" s="88"/>
    </row>
    <row r="38" spans="1:8">
      <c r="A38" s="273">
        <v>2010</v>
      </c>
      <c r="B38" s="272">
        <v>39713.336400439999</v>
      </c>
      <c r="C38" s="272">
        <v>38153.973558499827</v>
      </c>
      <c r="D38" s="272">
        <v>1559.3628419401721</v>
      </c>
      <c r="E38" s="90"/>
      <c r="F38" s="90"/>
      <c r="G38" s="89"/>
      <c r="H38" s="88"/>
    </row>
    <row r="39" spans="1:8">
      <c r="A39" s="273">
        <v>2011</v>
      </c>
      <c r="B39" s="272">
        <v>56914.939110339968</v>
      </c>
      <c r="C39" s="272">
        <v>51556.489510999694</v>
      </c>
      <c r="D39" s="272">
        <v>5358.4495993402743</v>
      </c>
      <c r="E39" s="90"/>
      <c r="F39" s="90"/>
      <c r="G39" s="89"/>
      <c r="H39" s="88"/>
    </row>
    <row r="40" spans="1:8">
      <c r="A40" s="273">
        <v>2012</v>
      </c>
      <c r="B40" s="272">
        <v>60125.165917929946</v>
      </c>
      <c r="C40" s="272">
        <v>56102.148114880052</v>
      </c>
      <c r="D40" s="272">
        <v>4023.0178030499351</v>
      </c>
      <c r="E40" s="90"/>
      <c r="F40" s="90"/>
      <c r="G40" s="89"/>
      <c r="H40" s="88"/>
    </row>
    <row r="41" spans="1:8">
      <c r="A41" s="273">
        <v>2013</v>
      </c>
      <c r="B41" s="272">
        <v>58823.661107120424</v>
      </c>
      <c r="C41" s="272">
        <v>56620.327172681929</v>
      </c>
      <c r="D41" s="272">
        <v>2203.3339344384949</v>
      </c>
      <c r="E41" s="90"/>
      <c r="F41" s="90"/>
      <c r="G41" s="89"/>
      <c r="H41" s="88"/>
    </row>
    <row r="42" spans="1:8">
      <c r="A42" s="273">
        <v>2014</v>
      </c>
      <c r="B42" s="272">
        <v>54795.323732749923</v>
      </c>
      <c r="C42" s="272">
        <v>61087.815077340005</v>
      </c>
      <c r="D42" s="272">
        <v>-6292.4913445900529</v>
      </c>
      <c r="E42" s="90"/>
      <c r="F42" s="90"/>
      <c r="G42" s="91"/>
      <c r="H42" s="88"/>
    </row>
    <row r="43" spans="1:8">
      <c r="A43" s="273">
        <v>2015</v>
      </c>
      <c r="B43" s="272">
        <v>36017.521665430148</v>
      </c>
      <c r="C43" s="272">
        <v>51598.039982989983</v>
      </c>
      <c r="D43" s="272">
        <v>-15580.518317559836</v>
      </c>
      <c r="E43" s="90"/>
      <c r="F43" s="90"/>
      <c r="G43" s="91"/>
      <c r="H43" s="88"/>
    </row>
    <row r="44" spans="1:8" s="145" customFormat="1">
      <c r="A44" s="273">
        <v>2016</v>
      </c>
      <c r="B44" s="272">
        <v>31756.807252469931</v>
      </c>
      <c r="C44" s="272">
        <v>42849.436142069993</v>
      </c>
      <c r="D44" s="272">
        <v>-11092.628889600062</v>
      </c>
      <c r="E44" s="90"/>
      <c r="F44" s="90"/>
      <c r="G44" s="91"/>
      <c r="H44" s="144"/>
    </row>
    <row r="45" spans="1:8" s="145" customFormat="1">
      <c r="A45" s="268">
        <v>2017</v>
      </c>
      <c r="B45" s="269">
        <v>37766.322537599917</v>
      </c>
      <c r="C45" s="269">
        <v>43976.638532639998</v>
      </c>
      <c r="D45" s="269">
        <v>-6210.3159950400805</v>
      </c>
      <c r="E45" s="90"/>
      <c r="F45" s="90"/>
      <c r="G45" s="91"/>
    </row>
    <row r="46" spans="1:8" s="145" customFormat="1">
      <c r="A46" s="275" t="s">
        <v>84</v>
      </c>
      <c r="B46" s="276"/>
      <c r="C46" s="270"/>
      <c r="D46" s="271"/>
      <c r="E46" s="144"/>
      <c r="F46" s="147"/>
      <c r="G46" s="146"/>
    </row>
    <row r="47" spans="1:8" s="145" customFormat="1">
      <c r="A47" s="92"/>
      <c r="C47" s="93"/>
      <c r="D47" s="93"/>
      <c r="E47" s="144"/>
      <c r="F47" s="146"/>
      <c r="G47" s="146"/>
    </row>
    <row r="48" spans="1:8" s="145" customFormat="1">
      <c r="A48" s="94"/>
      <c r="C48" s="93"/>
      <c r="D48" s="93"/>
      <c r="E48" s="146"/>
      <c r="F48" s="146"/>
      <c r="G48" s="146"/>
    </row>
    <row r="51" spans="1:8">
      <c r="A51" s="37"/>
      <c r="B51" s="37"/>
      <c r="C51" s="37"/>
      <c r="D51" s="37"/>
      <c r="E51" s="37"/>
      <c r="F51" s="37"/>
      <c r="G51" s="37"/>
      <c r="H51" s="37"/>
    </row>
    <row r="52" spans="1:8">
      <c r="A52" s="37"/>
      <c r="B52" s="37"/>
      <c r="C52" s="37"/>
      <c r="D52" s="37"/>
      <c r="E52" s="37"/>
      <c r="F52" s="37"/>
      <c r="G52" s="37"/>
      <c r="H52" s="37"/>
    </row>
    <row r="53" spans="1:8">
      <c r="A53" s="37"/>
      <c r="B53" s="37"/>
      <c r="C53" s="37"/>
      <c r="D53" s="37"/>
      <c r="E53" s="37"/>
      <c r="F53" s="37"/>
      <c r="G53" s="37"/>
      <c r="H53" s="37"/>
    </row>
    <row r="54" spans="1:8">
      <c r="A54" s="37"/>
      <c r="B54" s="37"/>
      <c r="C54" s="37"/>
      <c r="D54" s="37"/>
      <c r="E54" s="37"/>
      <c r="F54" s="37"/>
      <c r="G54" s="37"/>
      <c r="H54" s="37"/>
    </row>
    <row r="55" spans="1:8">
      <c r="A55" s="37"/>
      <c r="B55" s="37"/>
      <c r="C55" s="37"/>
      <c r="D55" s="37"/>
      <c r="E55" s="37"/>
      <c r="F55" s="37"/>
      <c r="G55" s="37"/>
      <c r="H55" s="37"/>
    </row>
    <row r="56" spans="1:8">
      <c r="A56" s="37"/>
      <c r="B56" s="37"/>
      <c r="C56" s="37"/>
      <c r="D56" s="37"/>
      <c r="E56" s="37"/>
      <c r="F56" s="37"/>
      <c r="G56" s="37"/>
      <c r="H56" s="37"/>
    </row>
    <row r="57" spans="1:8">
      <c r="A57" s="37"/>
      <c r="B57" s="37"/>
      <c r="C57" s="37"/>
      <c r="D57" s="37"/>
      <c r="E57" s="37"/>
      <c r="F57" s="37"/>
      <c r="G57" s="37"/>
      <c r="H57" s="37"/>
    </row>
    <row r="58" spans="1:8">
      <c r="A58" s="37"/>
      <c r="B58" s="37"/>
      <c r="C58" s="37"/>
      <c r="D58" s="37"/>
      <c r="E58" s="37"/>
      <c r="F58" s="37"/>
      <c r="G58" s="37"/>
      <c r="H58" s="37"/>
    </row>
    <row r="59" spans="1:8">
      <c r="A59" s="37"/>
      <c r="B59" s="37"/>
      <c r="C59" s="37"/>
      <c r="D59" s="37"/>
      <c r="E59" s="37"/>
      <c r="F59" s="37"/>
      <c r="G59" s="37"/>
      <c r="H59" s="37"/>
    </row>
    <row r="60" spans="1:8">
      <c r="A60" s="37"/>
      <c r="B60" s="37"/>
      <c r="C60" s="37"/>
      <c r="D60" s="37"/>
      <c r="E60" s="37"/>
      <c r="F60" s="37"/>
      <c r="G60" s="37"/>
      <c r="H60" s="37"/>
    </row>
    <row r="61" spans="1:8">
      <c r="A61" s="37"/>
      <c r="B61" s="37"/>
      <c r="C61" s="37"/>
      <c r="D61" s="37"/>
      <c r="E61" s="37"/>
      <c r="F61" s="37"/>
      <c r="G61" s="37"/>
      <c r="H61" s="37"/>
    </row>
    <row r="62" spans="1:8">
      <c r="A62" s="37"/>
      <c r="B62" s="37"/>
      <c r="C62" s="37"/>
      <c r="D62" s="37"/>
      <c r="E62" s="37"/>
      <c r="F62" s="37"/>
      <c r="G62" s="37"/>
      <c r="H62" s="37"/>
    </row>
    <row r="63" spans="1:8">
      <c r="A63" s="37"/>
      <c r="B63" s="37"/>
      <c r="C63" s="37"/>
      <c r="D63" s="37"/>
      <c r="E63" s="37"/>
      <c r="F63" s="37"/>
      <c r="G63" s="37"/>
      <c r="H63" s="37"/>
    </row>
    <row r="64" spans="1:8">
      <c r="A64" s="37"/>
      <c r="B64" s="37"/>
      <c r="C64" s="37"/>
      <c r="D64" s="37"/>
      <c r="E64" s="37"/>
      <c r="F64" s="37"/>
      <c r="G64" s="37"/>
      <c r="H64" s="37"/>
    </row>
    <row r="65" spans="1:19">
      <c r="A65" s="37"/>
      <c r="B65" s="37"/>
      <c r="C65" s="37"/>
      <c r="D65" s="37"/>
      <c r="E65" s="37"/>
      <c r="F65" s="37"/>
      <c r="G65" s="37"/>
      <c r="H65" s="37"/>
    </row>
    <row r="66" spans="1:19">
      <c r="A66" s="37"/>
      <c r="B66" s="37"/>
      <c r="C66" s="37"/>
      <c r="D66" s="37"/>
      <c r="E66" s="37"/>
      <c r="F66" s="37"/>
      <c r="G66" s="37"/>
      <c r="H66" s="37"/>
    </row>
    <row r="67" spans="1:19">
      <c r="A67" s="37"/>
      <c r="B67" s="37"/>
      <c r="C67" s="37"/>
      <c r="D67" s="37"/>
      <c r="E67" s="37"/>
      <c r="F67" s="37"/>
      <c r="G67" s="37"/>
      <c r="H67" s="37"/>
    </row>
    <row r="68" spans="1:19">
      <c r="A68" s="37"/>
      <c r="B68" s="37"/>
      <c r="C68" s="37"/>
      <c r="D68" s="37"/>
      <c r="E68" s="37"/>
      <c r="F68" s="37"/>
      <c r="G68" s="37"/>
      <c r="H68" s="37"/>
    </row>
    <row r="69" spans="1:19">
      <c r="A69" s="37"/>
      <c r="B69" s="37"/>
      <c r="C69" s="37"/>
      <c r="D69" s="37"/>
      <c r="E69" s="37"/>
      <c r="F69" s="37"/>
      <c r="G69" s="37"/>
      <c r="H69" s="37"/>
    </row>
    <row r="70" spans="1:19">
      <c r="A70" s="37"/>
      <c r="B70" s="37"/>
      <c r="C70" s="37"/>
      <c r="D70" s="37"/>
      <c r="E70" s="37"/>
      <c r="F70" s="37"/>
      <c r="G70" s="37"/>
      <c r="H70" s="37"/>
    </row>
    <row r="71" spans="1:19">
      <c r="A71" s="37"/>
      <c r="B71" s="37"/>
      <c r="C71" s="37"/>
      <c r="D71" s="37"/>
      <c r="E71" s="37"/>
      <c r="F71" s="37"/>
      <c r="G71" s="37"/>
      <c r="H71" s="37"/>
    </row>
    <row r="72" spans="1:19">
      <c r="A72" s="37"/>
      <c r="B72" s="37"/>
      <c r="C72" s="37"/>
      <c r="D72" s="37"/>
      <c r="E72" s="37"/>
      <c r="F72" s="37"/>
      <c r="G72" s="37"/>
      <c r="H72" s="37"/>
    </row>
    <row r="73" spans="1:19">
      <c r="A73" s="37"/>
      <c r="B73" s="37"/>
      <c r="C73" s="37"/>
      <c r="D73" s="37"/>
      <c r="E73" s="37"/>
      <c r="F73" s="37"/>
      <c r="G73" s="37"/>
      <c r="H73" s="37"/>
    </row>
    <row r="74" spans="1:19">
      <c r="A74" s="37"/>
      <c r="B74" s="37"/>
      <c r="C74" s="37"/>
      <c r="D74" s="37"/>
      <c r="E74" s="37"/>
      <c r="F74" s="37"/>
      <c r="G74" s="37"/>
      <c r="H74" s="37"/>
    </row>
    <row r="75" spans="1:1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</row>
    <row r="76" spans="1:19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</row>
    <row r="77" spans="1:1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</row>
    <row r="79" spans="1:1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</row>
    <row r="80" spans="1:1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1:19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</row>
    <row r="88" spans="1:19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</row>
    <row r="89" spans="1:19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</row>
    <row r="90" spans="1:1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</row>
    <row r="91" spans="1:19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</row>
    <row r="92" spans="1:1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</row>
    <row r="93" spans="1:1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</row>
    <row r="94" spans="1:19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</row>
    <row r="95" spans="1:19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</row>
    <row r="96" spans="1:1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</row>
    <row r="97" spans="1:19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</row>
    <row r="98" spans="1:19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</row>
    <row r="99" spans="1:1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</row>
    <row r="100" spans="1:19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</row>
    <row r="101" spans="1:19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</row>
    <row r="102" spans="1:19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</row>
    <row r="103" spans="1:19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</row>
    <row r="104" spans="1:19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</row>
    <row r="105" spans="1:19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</row>
    <row r="106" spans="1:19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</row>
    <row r="107" spans="1:19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</row>
    <row r="108" spans="1:1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</row>
    <row r="109" spans="1:1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</row>
    <row r="110" spans="1:19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</row>
    <row r="111" spans="1:19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</row>
    <row r="112" spans="1:19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</row>
    <row r="113" spans="1:19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</row>
    <row r="114" spans="1:19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</row>
    <row r="115" spans="1:19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</row>
    <row r="116" spans="1:19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</row>
    <row r="117" spans="1:19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</row>
    <row r="118" spans="1:19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</row>
    <row r="119" spans="1: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</row>
    <row r="120" spans="1:19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</row>
    <row r="121" spans="1:19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</row>
    <row r="122" spans="1:19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</row>
    <row r="123" spans="1:19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</row>
    <row r="124" spans="1:19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</row>
    <row r="125" spans="1:19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</row>
    <row r="126" spans="1:19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</row>
    <row r="127" spans="1:19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</row>
    <row r="128" spans="1:19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</row>
    <row r="129" spans="1:1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</row>
    <row r="130" spans="1:19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</row>
    <row r="131" spans="1:19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</row>
    <row r="132" spans="1:19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</row>
    <row r="133" spans="1:19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</row>
    <row r="134" spans="1:19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</row>
    <row r="135" spans="1:19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</row>
    <row r="136" spans="1:19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</row>
    <row r="137" spans="1:19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</row>
    <row r="138" spans="1:19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</row>
    <row r="139" spans="1:1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</row>
    <row r="140" spans="1:19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</row>
    <row r="141" spans="1:19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</row>
    <row r="142" spans="1:19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</row>
    <row r="143" spans="1:19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</row>
    <row r="144" spans="1:19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</row>
    <row r="145" spans="1:19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</row>
    <row r="146" spans="1:19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</row>
    <row r="147" spans="1:19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</row>
    <row r="148" spans="1:19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</row>
    <row r="149" spans="1:1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</row>
    <row r="150" spans="1:19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</row>
    <row r="151" spans="1:19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</row>
    <row r="152" spans="1:19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</row>
    <row r="153" spans="1:19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</row>
    <row r="154" spans="1:19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</row>
    <row r="155" spans="1:19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</row>
    <row r="156" spans="1:19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</row>
    <row r="157" spans="1:19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</row>
    <row r="158" spans="1:19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</row>
    <row r="159" spans="1:1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</row>
    <row r="160" spans="1:19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</row>
    <row r="161" spans="1:19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</row>
    <row r="162" spans="1:19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</row>
    <row r="163" spans="1:19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</row>
    <row r="164" spans="1:19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</row>
    <row r="165" spans="1:19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</row>
    <row r="166" spans="1:19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</row>
    <row r="167" spans="1:19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</row>
    <row r="168" spans="1:19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</row>
    <row r="169" spans="1:1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</row>
    <row r="170" spans="1:19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</row>
    <row r="171" spans="1:19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</row>
    <row r="172" spans="1:19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</row>
    <row r="173" spans="1:19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</row>
    <row r="174" spans="1:19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</row>
    <row r="175" spans="1:19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</row>
    <row r="176" spans="1:19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</row>
    <row r="177" spans="1:19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</row>
    <row r="178" spans="1:19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</row>
    <row r="179" spans="1:1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</row>
    <row r="180" spans="1:19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</row>
    <row r="181" spans="1:19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</row>
    <row r="182" spans="1:19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</row>
    <row r="183" spans="1:19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</row>
    <row r="184" spans="1:19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</row>
    <row r="185" spans="1:19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</row>
    <row r="186" spans="1:19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</row>
    <row r="187" spans="1:19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</row>
    <row r="188" spans="1:19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</row>
    <row r="189" spans="1:1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</row>
    <row r="190" spans="1:19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</row>
    <row r="191" spans="1:19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</row>
    <row r="192" spans="1:19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</row>
    <row r="193" spans="1:19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</row>
    <row r="194" spans="1:19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</row>
    <row r="195" spans="1:19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</row>
    <row r="196" spans="1:19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</row>
    <row r="197" spans="1:19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</row>
    <row r="198" spans="1:19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</row>
    <row r="199" spans="1:1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</row>
    <row r="200" spans="1:19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</row>
    <row r="201" spans="1:19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</row>
    <row r="202" spans="1:19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</row>
    <row r="203" spans="1:19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</row>
    <row r="204" spans="1:19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</row>
    <row r="205" spans="1:19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</row>
    <row r="206" spans="1:19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</row>
    <row r="207" spans="1:19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</row>
    <row r="208" spans="1:19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</row>
    <row r="209" spans="1:1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</row>
    <row r="210" spans="1:19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</row>
    <row r="211" spans="1:19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</row>
    <row r="212" spans="1:19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</row>
    <row r="213" spans="1:19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</row>
    <row r="214" spans="1:19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</row>
    <row r="215" spans="1:19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</row>
    <row r="216" spans="1:19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</row>
    <row r="217" spans="1:19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</row>
    <row r="218" spans="1:19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</row>
    <row r="219" spans="1: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</row>
    <row r="220" spans="1:19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</row>
    <row r="221" spans="1:19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</row>
    <row r="222" spans="1:19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</row>
    <row r="223" spans="1:19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</row>
    <row r="224" spans="1:19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</row>
    <row r="225" spans="1:19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</row>
    <row r="226" spans="1:19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</row>
    <row r="227" spans="1:19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</row>
    <row r="228" spans="1:19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</row>
    <row r="229" spans="1:1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</row>
    <row r="230" spans="1:19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</row>
    <row r="231" spans="1:19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</row>
    <row r="232" spans="1:19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</row>
    <row r="233" spans="1:19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</row>
    <row r="234" spans="1:19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</row>
    <row r="235" spans="1:19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</row>
    <row r="236" spans="1:19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</row>
    <row r="237" spans="1:19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</row>
    <row r="238" spans="1:19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</row>
    <row r="239" spans="1:1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</row>
    <row r="240" spans="1:19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</row>
    <row r="241" spans="1:19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</row>
    <row r="242" spans="1:19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</row>
    <row r="243" spans="1:19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</row>
    <row r="244" spans="1:19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</row>
    <row r="245" spans="1:19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</row>
    <row r="246" spans="1:19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</row>
    <row r="247" spans="1:19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</row>
    <row r="248" spans="1:19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</row>
    <row r="249" spans="1:1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</row>
    <row r="250" spans="1:19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</row>
    <row r="251" spans="1:19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</row>
    <row r="252" spans="1:19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</row>
    <row r="253" spans="1:19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</row>
    <row r="254" spans="1:19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</row>
    <row r="255" spans="1:19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</row>
    <row r="256" spans="1:19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</row>
    <row r="257" spans="1:19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</row>
    <row r="258" spans="1:19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</row>
    <row r="259" spans="1:1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</row>
    <row r="260" spans="1:19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</row>
    <row r="261" spans="1:19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</row>
    <row r="262" spans="1:19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</row>
    <row r="263" spans="1:19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</row>
    <row r="264" spans="1:19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</row>
    <row r="265" spans="1:19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</row>
    <row r="266" spans="1:19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</row>
    <row r="267" spans="1:19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</row>
    <row r="268" spans="1:19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</row>
    <row r="269" spans="1:1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</row>
    <row r="270" spans="1:19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</row>
    <row r="271" spans="1:19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</row>
    <row r="272" spans="1:19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</row>
    <row r="273" spans="1:19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</row>
    <row r="274" spans="1:19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</row>
    <row r="275" spans="1:19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</row>
    <row r="276" spans="1:19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</row>
    <row r="277" spans="1:19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</row>
    <row r="278" spans="1:19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</row>
    <row r="279" spans="1:1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</row>
    <row r="280" spans="1:19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</row>
    <row r="281" spans="1:19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</row>
    <row r="282" spans="1:19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</row>
    <row r="283" spans="1:19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</row>
    <row r="284" spans="1:19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</row>
    <row r="285" spans="1:19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</row>
    <row r="286" spans="1:19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</row>
    <row r="287" spans="1:19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</row>
    <row r="288" spans="1:19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</row>
    <row r="289" spans="1:1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</row>
    <row r="290" spans="1:19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</row>
    <row r="291" spans="1:19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</row>
    <row r="292" spans="1:19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</row>
    <row r="293" spans="1:19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</row>
    <row r="294" spans="1:19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</row>
    <row r="295" spans="1:19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</row>
    <row r="296" spans="1:19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</row>
    <row r="297" spans="1:19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</row>
    <row r="298" spans="1:19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</row>
    <row r="299" spans="1:1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</row>
    <row r="300" spans="1:19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</row>
    <row r="301" spans="1:19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</row>
    <row r="302" spans="1:19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</row>
    <row r="303" spans="1:19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</row>
    <row r="304" spans="1:19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</row>
    <row r="305" spans="1:19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</row>
    <row r="306" spans="1:19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</row>
    <row r="307" spans="1:19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</row>
    <row r="308" spans="1:19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</row>
    <row r="309" spans="1:1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</row>
    <row r="310" spans="1:19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</row>
    <row r="311" spans="1:19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</row>
    <row r="312" spans="1:19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</row>
    <row r="313" spans="1:19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</row>
    <row r="314" spans="1:19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</row>
    <row r="315" spans="1:19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</row>
    <row r="316" spans="1:19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</row>
    <row r="317" spans="1:19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</row>
    <row r="318" spans="1:19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</row>
    <row r="319" spans="1: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</row>
    <row r="320" spans="1:19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</row>
    <row r="321" spans="1:19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</row>
    <row r="322" spans="1:19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</row>
    <row r="323" spans="1:19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</row>
    <row r="324" spans="1:19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</row>
    <row r="325" spans="1:19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</row>
    <row r="326" spans="1:19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</row>
    <row r="327" spans="1:19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</row>
    <row r="328" spans="1:19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</row>
    <row r="329" spans="1:1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</row>
    <row r="330" spans="1:19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</row>
    <row r="331" spans="1:19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</row>
    <row r="332" spans="1:19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</row>
    <row r="333" spans="1:19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</row>
    <row r="334" spans="1:19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</row>
    <row r="335" spans="1:19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</row>
    <row r="336" spans="1:19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</row>
    <row r="337" spans="1:19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</row>
    <row r="338" spans="1:19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</row>
    <row r="339" spans="1:1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</row>
    <row r="340" spans="1:19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</row>
    <row r="341" spans="1:19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</row>
    <row r="342" spans="1:19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</row>
    <row r="343" spans="1:19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</row>
    <row r="344" spans="1:19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</row>
    <row r="345" spans="1:19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</row>
    <row r="346" spans="1:19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</row>
    <row r="347" spans="1:19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</row>
    <row r="348" spans="1:19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</row>
    <row r="349" spans="1:1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</row>
    <row r="350" spans="1:19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</row>
    <row r="351" spans="1:19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</row>
    <row r="352" spans="1:19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</row>
    <row r="353" spans="1:19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</row>
    <row r="354" spans="1:19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</row>
    <row r="355" spans="1:19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</row>
    <row r="356" spans="1:19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</row>
    <row r="357" spans="1:19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</row>
    <row r="358" spans="1:19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</row>
    <row r="359" spans="1:1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</row>
    <row r="360" spans="1:19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</row>
    <row r="361" spans="1:19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</row>
    <row r="362" spans="1:19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</row>
    <row r="363" spans="1:19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</row>
    <row r="364" spans="1:19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</row>
    <row r="365" spans="1:19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</row>
    <row r="366" spans="1:19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</row>
    <row r="367" spans="1:19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</row>
    <row r="368" spans="1:19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</row>
    <row r="369" spans="1:1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</row>
    <row r="370" spans="1:19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</row>
    <row r="371" spans="1:19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</row>
    <row r="372" spans="1:19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</row>
    <row r="373" spans="1:19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</row>
    <row r="374" spans="1:19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</row>
    <row r="375" spans="1:19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</row>
    <row r="376" spans="1:19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</row>
    <row r="377" spans="1:19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</row>
    <row r="378" spans="1:19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</row>
    <row r="379" spans="1:1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</row>
    <row r="380" spans="1:19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</row>
    <row r="381" spans="1:19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</row>
    <row r="382" spans="1:19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</row>
    <row r="383" spans="1:19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</row>
    <row r="384" spans="1:19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</row>
    <row r="385" spans="1:19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</row>
    <row r="386" spans="1:19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</row>
    <row r="387" spans="1:19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</row>
    <row r="388" spans="1:19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</row>
    <row r="389" spans="1:1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</row>
    <row r="390" spans="1:19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</row>
    <row r="391" spans="1:19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</row>
    <row r="392" spans="1:19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</row>
    <row r="393" spans="1:19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</row>
    <row r="394" spans="1:19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</row>
    <row r="395" spans="1:19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</row>
    <row r="396" spans="1:19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</row>
    <row r="397" spans="1:19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</row>
    <row r="398" spans="1:19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</row>
    <row r="399" spans="1:1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</row>
    <row r="400" spans="1:19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</row>
    <row r="401" spans="1:19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</row>
    <row r="402" spans="1:19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</row>
    <row r="403" spans="1:19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</row>
    <row r="404" spans="1:19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</row>
    <row r="405" spans="1:19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</row>
    <row r="406" spans="1:19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</row>
    <row r="407" spans="1:19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</row>
    <row r="408" spans="1:19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</row>
    <row r="409" spans="1:1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</row>
    <row r="410" spans="1:19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</row>
    <row r="411" spans="1:19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</row>
    <row r="412" spans="1:19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</row>
    <row r="413" spans="1:19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</row>
    <row r="414" spans="1:19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</row>
    <row r="415" spans="1:19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</row>
    <row r="416" spans="1:19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</row>
    <row r="417" spans="1:19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</row>
    <row r="418" spans="1:19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</row>
    <row r="419" spans="1: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</row>
    <row r="420" spans="1:19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</row>
    <row r="421" spans="1:19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</row>
    <row r="422" spans="1:19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</row>
    <row r="423" spans="1:19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</row>
    <row r="424" spans="1:19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</row>
    <row r="425" spans="1:19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</row>
    <row r="426" spans="1:19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</row>
    <row r="427" spans="1:19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</row>
    <row r="428" spans="1:19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</row>
    <row r="429" spans="1:1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</row>
    <row r="430" spans="1:19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</row>
    <row r="431" spans="1:19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</row>
    <row r="432" spans="1:19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</row>
    <row r="433" spans="1:19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</row>
    <row r="434" spans="1:19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</row>
    <row r="435" spans="1:19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</row>
    <row r="436" spans="1:19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</row>
    <row r="437" spans="1:19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</row>
    <row r="438" spans="1:19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</row>
  </sheetData>
  <mergeCells count="2">
    <mergeCell ref="A4:D4"/>
    <mergeCell ref="A5:H5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8"/>
  <sheetViews>
    <sheetView zoomScaleNormal="100" workbookViewId="0">
      <selection activeCell="A12" sqref="A12"/>
    </sheetView>
  </sheetViews>
  <sheetFormatPr baseColWidth="10" defaultRowHeight="15"/>
  <cols>
    <col min="1" max="1" width="12" style="95"/>
    <col min="2" max="2" width="15" style="96" bestFit="1" customWidth="1"/>
    <col min="3" max="3" width="14" style="96" bestFit="1" customWidth="1"/>
    <col min="4" max="4" width="14.5" style="96" customWidth="1"/>
    <col min="5" max="5" width="17.5" style="96" customWidth="1"/>
    <col min="6" max="6" width="14" style="96" customWidth="1"/>
    <col min="7" max="7" width="18.33203125" style="96" customWidth="1"/>
    <col min="8" max="8" width="17" style="96" customWidth="1"/>
    <col min="9" max="9" width="12.33203125" style="95" customWidth="1"/>
    <col min="10" max="10" width="18.33203125" style="96" bestFit="1" customWidth="1"/>
    <col min="11" max="11" width="18.33203125" style="95" bestFit="1" customWidth="1"/>
    <col min="12" max="12" width="20.1640625" style="96" bestFit="1" customWidth="1"/>
    <col min="13" max="13" width="15.6640625" style="96" bestFit="1" customWidth="1"/>
    <col min="14" max="27" width="12" style="95"/>
    <col min="28" max="16384" width="12" style="96"/>
  </cols>
  <sheetData>
    <row r="1" spans="1:45" s="95" customFormat="1">
      <c r="A1" s="25" t="s">
        <v>235</v>
      </c>
    </row>
    <row r="2" spans="1:45" s="95" customFormat="1">
      <c r="A2" s="158" t="s">
        <v>234</v>
      </c>
    </row>
    <row r="3" spans="1:45" s="95" customFormat="1">
      <c r="A3" s="25" t="s">
        <v>76</v>
      </c>
    </row>
    <row r="4" spans="1:45">
      <c r="B4" s="95"/>
      <c r="C4" s="95"/>
      <c r="D4" s="95"/>
      <c r="E4" s="95"/>
      <c r="F4" s="95"/>
      <c r="G4" s="95"/>
      <c r="H4" s="95"/>
      <c r="J4" s="95"/>
      <c r="L4" s="95"/>
      <c r="M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</row>
    <row r="5" spans="1:45">
      <c r="A5" s="169"/>
      <c r="B5" s="95"/>
      <c r="C5" s="95"/>
      <c r="D5" s="95"/>
      <c r="E5" s="95"/>
      <c r="F5" s="95"/>
      <c r="G5" s="95"/>
      <c r="H5" s="95"/>
      <c r="J5" s="95"/>
      <c r="L5" s="95"/>
      <c r="M5" s="95"/>
      <c r="O5" s="84" t="s">
        <v>71</v>
      </c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</row>
    <row r="6" spans="1:45" ht="33.75">
      <c r="A6" s="282"/>
      <c r="B6" s="287" t="s">
        <v>85</v>
      </c>
      <c r="C6" s="287" t="s">
        <v>86</v>
      </c>
      <c r="D6" s="287" t="s">
        <v>87</v>
      </c>
      <c r="E6" s="287" t="s">
        <v>88</v>
      </c>
      <c r="F6" s="287" t="s">
        <v>89</v>
      </c>
      <c r="G6" s="287" t="s">
        <v>90</v>
      </c>
      <c r="H6" s="287" t="s">
        <v>91</v>
      </c>
      <c r="I6" s="287" t="s">
        <v>92</v>
      </c>
      <c r="J6" s="287" t="s">
        <v>236</v>
      </c>
      <c r="K6" s="287" t="s">
        <v>237</v>
      </c>
      <c r="L6" s="287" t="s">
        <v>238</v>
      </c>
      <c r="M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</row>
    <row r="7" spans="1:45">
      <c r="A7" s="283">
        <v>2000</v>
      </c>
      <c r="B7" s="279">
        <v>2436.4599234285615</v>
      </c>
      <c r="C7" s="279">
        <v>-383.9183383314388</v>
      </c>
      <c r="D7" s="284">
        <v>9.7495983399999773</v>
      </c>
      <c r="E7" s="284">
        <v>879.98878423999997</v>
      </c>
      <c r="F7" s="284">
        <v>519.91576167999995</v>
      </c>
      <c r="G7" s="284">
        <v>-0.40463230000000294</v>
      </c>
      <c r="H7" s="284">
        <v>555.78618647999997</v>
      </c>
      <c r="I7" s="284">
        <v>855.34256332000018</v>
      </c>
      <c r="J7" s="284">
        <v>2820.37826176</v>
      </c>
      <c r="K7" s="284"/>
      <c r="L7" s="285"/>
      <c r="M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</row>
    <row r="8" spans="1:45">
      <c r="A8" s="283">
        <v>2001</v>
      </c>
      <c r="B8" s="279">
        <v>2541.942612207391</v>
      </c>
      <c r="C8" s="279">
        <v>520.77283109301959</v>
      </c>
      <c r="D8" s="284">
        <v>204.64292765999997</v>
      </c>
      <c r="E8" s="284">
        <v>590.45855929437153</v>
      </c>
      <c r="F8" s="284">
        <v>452.89457446000006</v>
      </c>
      <c r="G8" s="284">
        <v>12.460005639999995</v>
      </c>
      <c r="H8" s="284">
        <v>261.22930441</v>
      </c>
      <c r="I8" s="284">
        <v>499.48440965000009</v>
      </c>
      <c r="J8" s="284">
        <v>2021.1697811143715</v>
      </c>
      <c r="K8" s="280">
        <v>-0.28336925279905489</v>
      </c>
      <c r="L8" s="281"/>
      <c r="M8" s="95"/>
      <c r="AA8" s="96"/>
    </row>
    <row r="9" spans="1:45">
      <c r="A9" s="283">
        <v>2002</v>
      </c>
      <c r="B9" s="279">
        <v>2133.6981241494641</v>
      </c>
      <c r="C9" s="279">
        <v>449.13201066921516</v>
      </c>
      <c r="D9" s="284">
        <v>115.93234893906728</v>
      </c>
      <c r="E9" s="284">
        <v>323.52317999873537</v>
      </c>
      <c r="F9" s="284">
        <v>600.89042886850598</v>
      </c>
      <c r="G9" s="284">
        <v>-5.0700853410797162</v>
      </c>
      <c r="H9" s="284">
        <v>308.11711598961665</v>
      </c>
      <c r="I9" s="284">
        <v>341.17312502540341</v>
      </c>
      <c r="J9" s="284">
        <v>1684.566113480249</v>
      </c>
      <c r="K9" s="280">
        <v>-0.16653903634386236</v>
      </c>
      <c r="L9" s="281">
        <v>4.3293422462863829E-2</v>
      </c>
      <c r="M9" s="95"/>
      <c r="AA9" s="96"/>
    </row>
    <row r="10" spans="1:45">
      <c r="A10" s="283">
        <v>2003</v>
      </c>
      <c r="B10" s="279">
        <v>1720.4934554981317</v>
      </c>
      <c r="C10" s="279">
        <v>277.94419109525666</v>
      </c>
      <c r="D10" s="284">
        <v>221.97482463566453</v>
      </c>
      <c r="E10" s="284">
        <v>283.32248296753494</v>
      </c>
      <c r="F10" s="284">
        <v>695.60187687556345</v>
      </c>
      <c r="G10" s="284">
        <v>7.982154193359956</v>
      </c>
      <c r="H10" s="284">
        <v>288.9891223451894</v>
      </c>
      <c r="I10" s="284">
        <v>-55.321196614437213</v>
      </c>
      <c r="J10" s="284">
        <v>1442.549264402875</v>
      </c>
      <c r="K10" s="280">
        <v>-0.14366717170712673</v>
      </c>
      <c r="L10" s="281">
        <v>-0.1606033456842727</v>
      </c>
      <c r="M10" s="95"/>
      <c r="AA10" s="96"/>
    </row>
    <row r="11" spans="1:45">
      <c r="A11" s="283">
        <v>2004</v>
      </c>
      <c r="B11" s="279">
        <v>3115.7958735205802</v>
      </c>
      <c r="C11" s="279">
        <v>494.86182936869221</v>
      </c>
      <c r="D11" s="284">
        <v>201.98277572457653</v>
      </c>
      <c r="E11" s="284">
        <v>237.54625008102425</v>
      </c>
      <c r="F11" s="284">
        <v>1334.9191803632996</v>
      </c>
      <c r="G11" s="284">
        <v>3.3005048356135895</v>
      </c>
      <c r="H11" s="284">
        <v>288.40965304990186</v>
      </c>
      <c r="I11" s="284">
        <v>554.77568009747222</v>
      </c>
      <c r="J11" s="284">
        <v>2620.934044151888</v>
      </c>
      <c r="K11" s="280">
        <v>0.81687662863756016</v>
      </c>
      <c r="L11" s="281">
        <v>-0.19365657398983949</v>
      </c>
      <c r="M11" s="95"/>
      <c r="AA11" s="96"/>
    </row>
    <row r="12" spans="1:45">
      <c r="A12" s="283">
        <v>2005</v>
      </c>
      <c r="B12" s="279">
        <v>10235.419011167551</v>
      </c>
      <c r="C12" s="279">
        <v>1124.6178166818811</v>
      </c>
      <c r="D12" s="284">
        <v>299.49564441013621</v>
      </c>
      <c r="E12" s="284">
        <v>229.13717366809473</v>
      </c>
      <c r="F12" s="284">
        <v>1898.9150615491305</v>
      </c>
      <c r="G12" s="284">
        <v>5.1721091722029264</v>
      </c>
      <c r="H12" s="284">
        <v>5502.2938399573404</v>
      </c>
      <c r="I12" s="284">
        <v>1175.7873657287657</v>
      </c>
      <c r="J12" s="284">
        <v>9110.8011944856698</v>
      </c>
      <c r="K12" s="280">
        <v>2.4761657641918449</v>
      </c>
      <c r="L12" s="281">
        <v>0.810989669018223</v>
      </c>
      <c r="M12" s="95"/>
      <c r="AA12" s="96"/>
    </row>
    <row r="13" spans="1:45">
      <c r="A13" s="286">
        <v>2006</v>
      </c>
      <c r="B13" s="279">
        <v>6750.6180347487743</v>
      </c>
      <c r="C13" s="279">
        <v>1994.978439275942</v>
      </c>
      <c r="D13" s="284">
        <v>500.93976635381875</v>
      </c>
      <c r="E13" s="284">
        <v>481.59855620930767</v>
      </c>
      <c r="F13" s="284">
        <v>1728.5431825219671</v>
      </c>
      <c r="G13" s="284">
        <v>5.8954813537767361</v>
      </c>
      <c r="H13" s="284">
        <v>815.18683206231572</v>
      </c>
      <c r="I13" s="284">
        <v>1223.4757769716459</v>
      </c>
      <c r="J13" s="284">
        <v>4755.6395954728314</v>
      </c>
      <c r="K13" s="280">
        <v>-0.47802180138106942</v>
      </c>
      <c r="L13" s="281">
        <v>2.2850094892777464</v>
      </c>
      <c r="M13" s="95"/>
      <c r="AA13" s="96"/>
    </row>
    <row r="14" spans="1:45">
      <c r="A14" s="286">
        <v>2007</v>
      </c>
      <c r="B14" s="279">
        <v>8885.7675396729301</v>
      </c>
      <c r="C14" s="279">
        <v>3333.1846840198864</v>
      </c>
      <c r="D14" s="284">
        <v>779.37594064221071</v>
      </c>
      <c r="E14" s="284">
        <v>1398.6925005821699</v>
      </c>
      <c r="F14" s="284">
        <v>951.50800438046326</v>
      </c>
      <c r="G14" s="284">
        <v>38.536262187150122</v>
      </c>
      <c r="H14" s="284">
        <v>1760.3636946658319</v>
      </c>
      <c r="I14" s="284">
        <v>624.10645319521745</v>
      </c>
      <c r="J14" s="284">
        <v>5552.5828556530432</v>
      </c>
      <c r="K14" s="280">
        <v>0.16757856523418391</v>
      </c>
      <c r="L14" s="281">
        <v>-0.34046490647980476</v>
      </c>
      <c r="M14" s="95"/>
      <c r="AA14" s="96"/>
    </row>
    <row r="15" spans="1:45">
      <c r="A15" s="286">
        <v>2008</v>
      </c>
      <c r="B15" s="279">
        <v>10564.672090762737</v>
      </c>
      <c r="C15" s="279">
        <v>3349.4722510055863</v>
      </c>
      <c r="D15" s="284">
        <v>1017.5644258599999</v>
      </c>
      <c r="E15" s="284">
        <v>1154.3252369871514</v>
      </c>
      <c r="F15" s="284">
        <v>1946.1667908899994</v>
      </c>
      <c r="G15" s="284">
        <v>36.345110779999992</v>
      </c>
      <c r="H15" s="284">
        <v>1695.8779036799997</v>
      </c>
      <c r="I15" s="284">
        <v>1364.9203715599999</v>
      </c>
      <c r="J15" s="284">
        <v>7215.1998397571497</v>
      </c>
      <c r="K15" s="280">
        <v>0.29943127861863572</v>
      </c>
      <c r="L15" s="281">
        <v>0.31628948548614133</v>
      </c>
      <c r="M15" s="95"/>
      <c r="AA15" s="96"/>
    </row>
    <row r="16" spans="1:45">
      <c r="A16" s="286">
        <v>2009</v>
      </c>
      <c r="B16" s="279">
        <v>8035.5947796395212</v>
      </c>
      <c r="C16" s="279">
        <v>2637.4185642922848</v>
      </c>
      <c r="D16" s="284">
        <v>578.41374951697935</v>
      </c>
      <c r="E16" s="284">
        <v>798.81579369887095</v>
      </c>
      <c r="F16" s="284">
        <v>2022.4899567693947</v>
      </c>
      <c r="G16" s="284">
        <v>20.261709980290831</v>
      </c>
      <c r="H16" s="284">
        <v>1364.2321978395271</v>
      </c>
      <c r="I16" s="284">
        <v>613.96280754217355</v>
      </c>
      <c r="J16" s="284">
        <v>5398.1762153472364</v>
      </c>
      <c r="K16" s="280">
        <v>-0.25183275096522773</v>
      </c>
      <c r="L16" s="281">
        <v>0.18894310970817996</v>
      </c>
      <c r="M16" s="95"/>
      <c r="AA16" s="96"/>
    </row>
    <row r="17" spans="1:27">
      <c r="A17" s="286">
        <v>2010</v>
      </c>
      <c r="B17" s="279">
        <v>6429.943091260101</v>
      </c>
      <c r="C17" s="279">
        <v>3079.7745741314029</v>
      </c>
      <c r="D17" s="284">
        <v>221.27544471087552</v>
      </c>
      <c r="E17" s="284">
        <v>1034.1847233623198</v>
      </c>
      <c r="F17" s="284">
        <v>1880.9926898637932</v>
      </c>
      <c r="G17" s="284">
        <v>58.13971857374117</v>
      </c>
      <c r="H17" s="284">
        <v>209.79191655613812</v>
      </c>
      <c r="I17" s="284">
        <v>-54.215975938169834</v>
      </c>
      <c r="J17" s="284">
        <v>3350.1685171286977</v>
      </c>
      <c r="K17" s="280">
        <v>-0.37938881883773423</v>
      </c>
      <c r="L17" s="281">
        <v>-0.23939004347655279</v>
      </c>
      <c r="M17" s="95"/>
      <c r="AA17" s="96"/>
    </row>
    <row r="18" spans="1:27">
      <c r="A18" s="286">
        <v>2011</v>
      </c>
      <c r="B18" s="279">
        <v>14647.755353755399</v>
      </c>
      <c r="C18" s="279">
        <v>4699.8587437936903</v>
      </c>
      <c r="D18" s="284">
        <v>2546.063635492254</v>
      </c>
      <c r="E18" s="284">
        <v>966.88269167920953</v>
      </c>
      <c r="F18" s="284">
        <v>2860.6487184938096</v>
      </c>
      <c r="G18" s="284">
        <v>156.04912344556357</v>
      </c>
      <c r="H18" s="284">
        <v>1214.0158995102179</v>
      </c>
      <c r="I18" s="284">
        <v>2204.2365413406555</v>
      </c>
      <c r="J18" s="284">
        <v>9947.8966099617101</v>
      </c>
      <c r="K18" s="280">
        <v>1.9693720059454427</v>
      </c>
      <c r="L18" s="281">
        <v>-0.19981740398953396</v>
      </c>
      <c r="M18" s="95"/>
      <c r="AA18" s="96"/>
    </row>
    <row r="19" spans="1:27">
      <c r="A19" s="286">
        <v>2012</v>
      </c>
      <c r="B19" s="279">
        <v>15039.372277453504</v>
      </c>
      <c r="C19" s="279">
        <v>5470.9372750990206</v>
      </c>
      <c r="D19" s="284">
        <v>1338.8139522820629</v>
      </c>
      <c r="E19" s="284">
        <v>1426.2021561090066</v>
      </c>
      <c r="F19" s="284">
        <v>3146.0151513412138</v>
      </c>
      <c r="G19" s="284">
        <v>25.596442233820767</v>
      </c>
      <c r="H19" s="284">
        <v>1985.2931241854881</v>
      </c>
      <c r="I19" s="284">
        <v>1646.5141762028925</v>
      </c>
      <c r="J19" s="284">
        <v>9568.4350023544848</v>
      </c>
      <c r="K19" s="280">
        <v>-3.8144908666143174E-2</v>
      </c>
      <c r="L19" s="281">
        <v>1.2780536539530742</v>
      </c>
      <c r="M19" s="95"/>
      <c r="AA19" s="96"/>
    </row>
    <row r="20" spans="1:27">
      <c r="A20" s="286">
        <v>2013</v>
      </c>
      <c r="B20" s="279">
        <v>16210.89072631132</v>
      </c>
      <c r="C20" s="279">
        <v>5111.5038581996914</v>
      </c>
      <c r="D20" s="284">
        <v>1360.9405512562291</v>
      </c>
      <c r="E20" s="284">
        <v>1930.7974428523335</v>
      </c>
      <c r="F20" s="284">
        <v>3290.8772198420197</v>
      </c>
      <c r="G20" s="284">
        <v>296.138324517554</v>
      </c>
      <c r="H20" s="284">
        <v>2481.3612542377732</v>
      </c>
      <c r="I20" s="284">
        <v>1739.2720754057166</v>
      </c>
      <c r="J20" s="284">
        <v>11099.386868111627</v>
      </c>
      <c r="K20" s="280">
        <v>0.16000023675558483</v>
      </c>
      <c r="L20" s="281">
        <v>2.6735627011800212E-2</v>
      </c>
      <c r="M20" s="95"/>
      <c r="AA20" s="96"/>
    </row>
    <row r="21" spans="1:27">
      <c r="A21" s="286">
        <v>2014</v>
      </c>
      <c r="B21" s="279">
        <v>16482.519432194829</v>
      </c>
      <c r="C21" s="279">
        <v>4731.8232900320481</v>
      </c>
      <c r="D21" s="284">
        <v>1121.7686158738181</v>
      </c>
      <c r="E21" s="284">
        <v>2654.8517221648663</v>
      </c>
      <c r="F21" s="284">
        <v>2045.3091182285257</v>
      </c>
      <c r="G21" s="284">
        <v>201.85735103016924</v>
      </c>
      <c r="H21" s="284">
        <v>2967.1076340725685</v>
      </c>
      <c r="I21" s="284">
        <v>2759.801700792832</v>
      </c>
      <c r="J21" s="284">
        <v>11750.696142162778</v>
      </c>
      <c r="K21" s="280">
        <v>5.867975247554913E-2</v>
      </c>
      <c r="L21" s="281">
        <v>7.7896765054091821E-2</v>
      </c>
      <c r="M21" s="95"/>
      <c r="AA21" s="96"/>
    </row>
    <row r="22" spans="1:27">
      <c r="A22" s="286">
        <v>2015</v>
      </c>
      <c r="B22" s="279">
        <v>11723.17687935703</v>
      </c>
      <c r="C22" s="279">
        <v>2501.6737653403984</v>
      </c>
      <c r="D22" s="284">
        <v>1672.1298735549158</v>
      </c>
      <c r="E22" s="284">
        <v>2324.7643467373837</v>
      </c>
      <c r="F22" s="284">
        <v>911.98994040145885</v>
      </c>
      <c r="G22" s="284">
        <v>211.31757594846385</v>
      </c>
      <c r="H22" s="284">
        <v>2661.4522883951504</v>
      </c>
      <c r="I22" s="284">
        <v>1439.8490889792592</v>
      </c>
      <c r="J22" s="284">
        <v>9221.503114016632</v>
      </c>
      <c r="K22" s="280">
        <v>-0.21523771847619533</v>
      </c>
      <c r="L22" s="281">
        <v>1.6755939600693104E-2</v>
      </c>
      <c r="M22" s="95"/>
      <c r="AA22" s="96"/>
    </row>
    <row r="23" spans="1:27">
      <c r="A23" s="286">
        <v>2016</v>
      </c>
      <c r="B23" s="279">
        <v>13849.68180908732</v>
      </c>
      <c r="C23" s="279">
        <v>2386.241172146038</v>
      </c>
      <c r="D23" s="284">
        <v>902.50795253180002</v>
      </c>
      <c r="E23" s="284">
        <v>2813.9734667642529</v>
      </c>
      <c r="F23" s="284">
        <v>3494.4739217547954</v>
      </c>
      <c r="G23" s="284">
        <v>298.55680148165374</v>
      </c>
      <c r="H23" s="284">
        <v>1838.7817414260217</v>
      </c>
      <c r="I23" s="284">
        <v>2115.1467529827573</v>
      </c>
      <c r="J23" s="284">
        <v>11463.440636941281</v>
      </c>
      <c r="K23" s="280">
        <v>0.24312061658548023</v>
      </c>
      <c r="L23" s="281">
        <v>-0.28875091410731257</v>
      </c>
      <c r="M23" s="95"/>
      <c r="AA23" s="96"/>
    </row>
    <row r="24" spans="1:27">
      <c r="A24" s="286">
        <v>2017</v>
      </c>
      <c r="B24" s="279">
        <v>14518.210431555486</v>
      </c>
      <c r="C24" s="279">
        <v>3728.8527024118403</v>
      </c>
      <c r="D24" s="284">
        <v>978.55132678566633</v>
      </c>
      <c r="E24" s="284">
        <v>2059.850904606431</v>
      </c>
      <c r="F24" s="284">
        <v>1427.0618464251552</v>
      </c>
      <c r="G24" s="284">
        <v>241.32911329473637</v>
      </c>
      <c r="H24" s="284">
        <v>2522.7000047228685</v>
      </c>
      <c r="I24" s="284">
        <v>3559.8645333087889</v>
      </c>
      <c r="J24" s="284">
        <v>10789.357729143645</v>
      </c>
      <c r="K24" s="280">
        <v>-5.8802843679007122E-2</v>
      </c>
      <c r="L24" s="281">
        <v>0.18139323082933134</v>
      </c>
      <c r="M24" s="95"/>
      <c r="AA24" s="96"/>
    </row>
    <row r="25" spans="1:27">
      <c r="A25" s="97"/>
      <c r="B25" s="167"/>
      <c r="C25" s="95"/>
      <c r="D25" s="95"/>
      <c r="E25" s="98"/>
      <c r="F25" s="95"/>
      <c r="G25" s="95"/>
      <c r="H25" s="95"/>
      <c r="J25" s="95"/>
      <c r="L25" s="95"/>
      <c r="M25" s="95"/>
    </row>
    <row r="26" spans="1:27">
      <c r="A26" s="97"/>
      <c r="B26" s="95"/>
      <c r="C26" s="95"/>
      <c r="D26" s="95"/>
      <c r="E26" s="95"/>
      <c r="F26" s="95"/>
      <c r="G26" s="95"/>
      <c r="H26" s="95"/>
      <c r="J26" s="95"/>
      <c r="L26" s="95"/>
      <c r="M26" s="95"/>
    </row>
    <row r="27" spans="1:27">
      <c r="B27" s="95"/>
      <c r="C27" s="95"/>
      <c r="D27" s="95"/>
      <c r="E27" s="95"/>
      <c r="F27" s="95"/>
      <c r="G27" s="95"/>
      <c r="H27" s="95"/>
      <c r="J27" s="95"/>
      <c r="L27" s="95"/>
      <c r="M27" s="95"/>
    </row>
    <row r="28" spans="1:27">
      <c r="B28" s="95"/>
      <c r="C28" s="95"/>
      <c r="D28" s="95"/>
      <c r="E28" s="95"/>
      <c r="F28" s="95"/>
      <c r="G28" s="95"/>
      <c r="H28" s="95"/>
      <c r="J28" s="95"/>
      <c r="L28" s="95"/>
      <c r="M28" s="95"/>
    </row>
    <row r="29" spans="1:27">
      <c r="B29" s="95"/>
      <c r="C29" s="95"/>
      <c r="D29" s="95"/>
      <c r="E29" s="95"/>
      <c r="F29" s="95"/>
      <c r="G29" s="95"/>
      <c r="H29" s="95"/>
      <c r="J29" s="95"/>
      <c r="L29" s="95"/>
      <c r="M29" s="95"/>
    </row>
    <row r="30" spans="1:27">
      <c r="B30" s="95"/>
      <c r="C30" s="95"/>
      <c r="D30" s="95"/>
      <c r="E30" s="95"/>
      <c r="F30" s="95"/>
      <c r="G30" s="95"/>
      <c r="H30" s="95"/>
      <c r="J30" s="95"/>
      <c r="L30" s="95"/>
      <c r="M30" s="95"/>
    </row>
    <row r="31" spans="1:27">
      <c r="B31"/>
      <c r="C31" s="95"/>
      <c r="D31" s="95"/>
      <c r="E31" s="95"/>
      <c r="F31" s="95"/>
      <c r="G31" s="95"/>
      <c r="H31" s="95"/>
      <c r="J31" s="95"/>
      <c r="L31" s="95"/>
      <c r="M31" s="95"/>
    </row>
    <row r="32" spans="1:27">
      <c r="B32" s="95"/>
      <c r="C32" s="95"/>
      <c r="D32" s="95"/>
      <c r="E32" s="95"/>
      <c r="F32" s="95"/>
      <c r="G32" s="95"/>
      <c r="H32" s="98"/>
      <c r="J32" s="95"/>
      <c r="L32" s="95"/>
      <c r="M32" s="95"/>
    </row>
    <row r="33" spans="2:13">
      <c r="B33" s="95"/>
      <c r="C33" s="95"/>
      <c r="D33" s="95"/>
      <c r="E33" s="95"/>
      <c r="F33" s="95"/>
      <c r="G33" s="95"/>
      <c r="H33" s="95"/>
      <c r="I33" s="156"/>
      <c r="J33" s="95"/>
      <c r="L33" s="95"/>
      <c r="M33" s="95"/>
    </row>
    <row r="34" spans="2:13">
      <c r="B34" s="95"/>
      <c r="C34" s="95"/>
      <c r="D34" s="95"/>
      <c r="E34" s="95"/>
      <c r="F34" s="95"/>
      <c r="G34" s="95"/>
      <c r="H34" s="95"/>
      <c r="J34" s="95"/>
      <c r="L34" s="95"/>
      <c r="M34" s="95"/>
    </row>
    <row r="35" spans="2:13">
      <c r="B35" s="95"/>
      <c r="C35" s="95"/>
      <c r="D35" s="95"/>
      <c r="E35" s="95"/>
      <c r="F35" s="95"/>
      <c r="G35" s="95"/>
      <c r="H35" s="95"/>
      <c r="J35" s="95"/>
      <c r="L35" s="95"/>
      <c r="M35" s="95"/>
    </row>
    <row r="36" spans="2:13">
      <c r="B36" s="95"/>
      <c r="C36" s="95"/>
      <c r="D36" s="95"/>
      <c r="E36" s="95"/>
      <c r="F36" s="95"/>
      <c r="G36" s="95"/>
      <c r="H36" s="95"/>
      <c r="J36" s="95"/>
      <c r="L36" s="95"/>
      <c r="M36" s="95"/>
    </row>
    <row r="37" spans="2:13">
      <c r="B37" s="95"/>
      <c r="C37" s="95"/>
      <c r="D37" s="95"/>
      <c r="E37" s="95"/>
      <c r="F37" s="95"/>
      <c r="G37" s="95"/>
      <c r="H37" s="95"/>
      <c r="J37" s="95"/>
      <c r="L37" s="95"/>
      <c r="M37" s="95"/>
    </row>
    <row r="38" spans="2:13">
      <c r="B38" s="95"/>
      <c r="C38" s="95"/>
      <c r="D38" s="95"/>
      <c r="E38" s="95"/>
      <c r="F38" s="95"/>
      <c r="G38" s="95"/>
      <c r="H38" s="95"/>
      <c r="J38" s="95"/>
      <c r="L38" s="95"/>
      <c r="M38" s="95"/>
    </row>
    <row r="39" spans="2:13">
      <c r="B39" s="95"/>
      <c r="C39" s="95"/>
      <c r="D39" s="95"/>
      <c r="E39" s="95"/>
      <c r="F39" s="95"/>
      <c r="G39" s="95"/>
      <c r="H39" s="95"/>
      <c r="J39" s="95"/>
      <c r="L39" s="95"/>
      <c r="M39" s="95"/>
    </row>
    <row r="40" spans="2:13">
      <c r="B40" s="95"/>
      <c r="C40" s="95"/>
      <c r="D40" s="95"/>
      <c r="E40" s="95"/>
      <c r="F40" s="95"/>
      <c r="G40" s="95"/>
      <c r="H40" s="95"/>
      <c r="J40" s="95"/>
      <c r="L40" s="95"/>
      <c r="M40" s="95"/>
    </row>
    <row r="41" spans="2:13">
      <c r="B41" s="95"/>
      <c r="C41" s="95"/>
      <c r="D41" s="95"/>
      <c r="E41" s="95"/>
      <c r="F41" s="95"/>
      <c r="G41" s="95"/>
      <c r="H41" s="95"/>
      <c r="J41" s="95"/>
      <c r="L41" s="95"/>
      <c r="M41" s="95"/>
    </row>
    <row r="42" spans="2:13">
      <c r="B42" s="95"/>
      <c r="C42" s="95"/>
      <c r="D42" s="95"/>
      <c r="E42" s="95"/>
      <c r="F42" s="95"/>
      <c r="G42" s="95"/>
      <c r="H42" s="95"/>
      <c r="J42" s="95"/>
      <c r="L42" s="95"/>
      <c r="M42" s="95"/>
    </row>
    <row r="43" spans="2:13">
      <c r="B43" s="95"/>
      <c r="C43" s="95"/>
      <c r="D43" s="95"/>
      <c r="E43" s="95"/>
      <c r="F43" s="95"/>
      <c r="G43" s="95"/>
      <c r="H43" s="95"/>
      <c r="J43" s="95"/>
      <c r="L43" s="95"/>
      <c r="M43" s="95"/>
    </row>
    <row r="44" spans="2:13">
      <c r="B44" s="95"/>
      <c r="C44" s="95"/>
      <c r="D44" s="95"/>
      <c r="E44" s="95"/>
      <c r="F44" s="95"/>
      <c r="G44" s="95"/>
      <c r="H44" s="95"/>
      <c r="J44" s="95"/>
      <c r="L44" s="95"/>
      <c r="M44" s="95"/>
    </row>
    <row r="45" spans="2:13">
      <c r="B45" s="95"/>
      <c r="C45" s="95"/>
      <c r="D45" s="95"/>
      <c r="E45" s="95"/>
      <c r="F45" s="95"/>
      <c r="G45" s="95"/>
      <c r="H45" s="95"/>
      <c r="J45" s="95"/>
      <c r="L45" s="95"/>
      <c r="M45" s="95"/>
    </row>
    <row r="46" spans="2:13">
      <c r="B46" s="95"/>
      <c r="C46" s="95"/>
      <c r="D46" s="95"/>
      <c r="E46" s="95"/>
      <c r="F46" s="95"/>
      <c r="G46" s="95"/>
      <c r="H46" s="95"/>
      <c r="J46" s="95"/>
      <c r="L46" s="95"/>
      <c r="M46" s="95"/>
    </row>
    <row r="47" spans="2:13">
      <c r="B47" s="95"/>
      <c r="C47" s="95"/>
      <c r="D47" s="95"/>
      <c r="E47" s="95"/>
      <c r="F47" s="95"/>
      <c r="G47" s="95"/>
      <c r="H47" s="95"/>
      <c r="J47" s="95"/>
      <c r="L47" s="95"/>
      <c r="M47" s="95"/>
    </row>
    <row r="48" spans="2:13">
      <c r="B48" s="95"/>
      <c r="C48" s="95"/>
      <c r="D48" s="95"/>
      <c r="E48" s="95"/>
      <c r="F48" s="95"/>
      <c r="G48" s="95"/>
      <c r="H48" s="95"/>
      <c r="J48" s="95"/>
      <c r="L48" s="95"/>
      <c r="M48" s="95"/>
    </row>
    <row r="49" spans="1:19">
      <c r="B49" s="95"/>
      <c r="C49" s="95"/>
      <c r="D49" s="95"/>
      <c r="E49" s="95"/>
      <c r="F49" s="95"/>
      <c r="G49" s="95"/>
      <c r="H49" s="95"/>
      <c r="J49" s="95"/>
      <c r="L49" s="95"/>
      <c r="M49" s="95"/>
    </row>
    <row r="50" spans="1:19">
      <c r="B50" s="95"/>
      <c r="C50" s="95"/>
      <c r="D50" s="95"/>
      <c r="E50" s="95"/>
      <c r="F50" s="95"/>
      <c r="G50" s="95"/>
      <c r="H50" s="95"/>
      <c r="J50" s="95"/>
      <c r="L50" s="95"/>
      <c r="M50" s="95"/>
    </row>
    <row r="51" spans="1:19">
      <c r="B51" s="95"/>
      <c r="C51" s="95"/>
      <c r="D51" s="95"/>
      <c r="E51" s="95"/>
      <c r="F51" s="95"/>
      <c r="G51" s="95"/>
      <c r="H51" s="95"/>
      <c r="J51" s="95"/>
      <c r="L51" s="95"/>
      <c r="M51" s="95"/>
    </row>
    <row r="52" spans="1:19">
      <c r="B52" s="95"/>
      <c r="C52" s="95"/>
      <c r="D52" s="95"/>
      <c r="E52" s="95"/>
      <c r="F52" s="95"/>
      <c r="G52" s="95"/>
      <c r="H52" s="95"/>
      <c r="J52" s="95"/>
      <c r="L52" s="95"/>
      <c r="M52" s="95"/>
    </row>
    <row r="53" spans="1:19">
      <c r="B53" s="95"/>
      <c r="C53" s="95"/>
      <c r="D53" s="95"/>
      <c r="E53" s="95"/>
      <c r="F53" s="95"/>
      <c r="G53" s="95"/>
      <c r="H53" s="95"/>
      <c r="J53" s="95"/>
      <c r="L53" s="95"/>
      <c r="M53" s="95"/>
    </row>
    <row r="54" spans="1:19">
      <c r="B54" s="95"/>
      <c r="C54" s="95"/>
      <c r="D54" s="95"/>
      <c r="E54" s="95"/>
      <c r="F54" s="95"/>
      <c r="G54" s="95"/>
      <c r="H54" s="95"/>
      <c r="J54" s="95"/>
      <c r="L54" s="95"/>
      <c r="M54" s="95"/>
    </row>
    <row r="55" spans="1:19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1:19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1:19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</row>
    <row r="58" spans="1:19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</row>
    <row r="61" spans="1:19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</row>
    <row r="62" spans="1:19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</row>
    <row r="63" spans="1:19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</row>
    <row r="64" spans="1:19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</row>
    <row r="65" spans="1:19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</row>
    <row r="66" spans="1:19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</row>
    <row r="67" spans="1:19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</row>
    <row r="68" spans="1:19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</row>
    <row r="69" spans="1:19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</row>
    <row r="70" spans="1:19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</row>
    <row r="71" spans="1:19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</row>
    <row r="72" spans="1:19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</row>
    <row r="73" spans="1:19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</row>
    <row r="74" spans="1:19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</row>
    <row r="75" spans="1:1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</row>
    <row r="76" spans="1:19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</row>
    <row r="77" spans="1:1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</row>
    <row r="79" spans="1:1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</row>
    <row r="80" spans="1:1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1:19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</row>
    <row r="88" spans="1:19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</row>
    <row r="89" spans="1:19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</row>
    <row r="90" spans="1:1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</row>
    <row r="91" spans="1:19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</row>
    <row r="92" spans="1:1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</row>
    <row r="93" spans="1:1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</row>
    <row r="94" spans="1:19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</row>
    <row r="95" spans="1:19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</row>
    <row r="96" spans="1:1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</row>
    <row r="97" spans="1:19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</row>
    <row r="98" spans="1:19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</row>
    <row r="99" spans="1:1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</row>
    <row r="100" spans="1:19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</row>
    <row r="101" spans="1:19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</row>
    <row r="102" spans="1:19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</row>
    <row r="103" spans="1:19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</row>
    <row r="104" spans="1:19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</row>
    <row r="105" spans="1:19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</row>
    <row r="106" spans="1:19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</row>
    <row r="107" spans="1:19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</row>
    <row r="108" spans="1:1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</row>
    <row r="109" spans="1:1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</row>
    <row r="110" spans="1:19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</row>
    <row r="111" spans="1:19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</row>
    <row r="112" spans="1:19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</row>
    <row r="113" spans="1:19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</row>
    <row r="114" spans="1:19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</row>
    <row r="115" spans="1:19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</row>
    <row r="116" spans="1:19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</row>
    <row r="117" spans="1:19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</row>
    <row r="118" spans="1:19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</row>
    <row r="119" spans="1: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</row>
    <row r="120" spans="1:19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</row>
    <row r="121" spans="1:19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</row>
    <row r="122" spans="1:19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</row>
    <row r="123" spans="1:19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</row>
    <row r="124" spans="1:19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</row>
    <row r="125" spans="1:19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</row>
    <row r="126" spans="1:19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</row>
    <row r="127" spans="1:19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</row>
    <row r="128" spans="1:19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</row>
    <row r="129" spans="1:1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</row>
    <row r="130" spans="1:19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</row>
    <row r="131" spans="1:19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</row>
    <row r="132" spans="1:19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</row>
    <row r="133" spans="1:19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</row>
    <row r="134" spans="1:19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</row>
    <row r="135" spans="1:19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</row>
    <row r="136" spans="1:19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</row>
    <row r="137" spans="1:19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</row>
    <row r="138" spans="1:19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</row>
    <row r="139" spans="1:1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</row>
    <row r="140" spans="1:19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</row>
    <row r="141" spans="1:19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</row>
    <row r="142" spans="1:19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</row>
    <row r="143" spans="1:19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</row>
    <row r="144" spans="1:19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</row>
    <row r="145" spans="1:19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</row>
    <row r="146" spans="1:19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</row>
    <row r="147" spans="1:19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</row>
    <row r="148" spans="1:19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</row>
    <row r="149" spans="1:1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</row>
    <row r="150" spans="1:19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</row>
    <row r="151" spans="1:19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</row>
    <row r="152" spans="1:19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</row>
    <row r="153" spans="1:19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</row>
    <row r="154" spans="1:19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</row>
    <row r="155" spans="1:19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</row>
    <row r="156" spans="1:19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</row>
    <row r="157" spans="1:19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</row>
    <row r="158" spans="1:19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</row>
    <row r="159" spans="1:1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</row>
    <row r="160" spans="1:19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</row>
    <row r="161" spans="1:19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</row>
    <row r="162" spans="1:19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</row>
    <row r="163" spans="1:19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</row>
    <row r="164" spans="1:19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</row>
    <row r="165" spans="1:19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</row>
    <row r="166" spans="1:19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</row>
    <row r="167" spans="1:19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</row>
    <row r="168" spans="1:19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</row>
    <row r="169" spans="1:1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</row>
    <row r="170" spans="1:19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</row>
    <row r="171" spans="1:19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</row>
    <row r="172" spans="1:19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</row>
    <row r="173" spans="1:19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</row>
    <row r="174" spans="1:19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</row>
    <row r="175" spans="1:19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</row>
    <row r="176" spans="1:19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</row>
    <row r="177" spans="1:19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</row>
    <row r="178" spans="1:19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</row>
    <row r="179" spans="1:1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</row>
    <row r="180" spans="1:19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</row>
    <row r="181" spans="1:19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</row>
    <row r="182" spans="1:19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</row>
    <row r="183" spans="1:19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</row>
    <row r="184" spans="1:19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</row>
    <row r="185" spans="1:19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</row>
    <row r="186" spans="1:19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</row>
    <row r="187" spans="1:19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</row>
    <row r="188" spans="1:19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</row>
    <row r="189" spans="1:1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</row>
    <row r="190" spans="1:19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</row>
    <row r="191" spans="1:19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</row>
    <row r="192" spans="1:19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</row>
    <row r="193" spans="1:19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</row>
    <row r="194" spans="1:19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</row>
    <row r="195" spans="1:19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</row>
    <row r="196" spans="1:19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</row>
    <row r="197" spans="1:19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</row>
    <row r="198" spans="1:19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</row>
    <row r="199" spans="1:1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</row>
    <row r="200" spans="1:19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</row>
    <row r="201" spans="1:19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</row>
    <row r="202" spans="1:19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</row>
    <row r="203" spans="1:19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</row>
    <row r="204" spans="1:19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</row>
    <row r="205" spans="1:19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</row>
    <row r="206" spans="1:19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</row>
    <row r="207" spans="1:19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</row>
    <row r="208" spans="1:19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</row>
    <row r="209" spans="1:1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</row>
    <row r="210" spans="1:19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</row>
    <row r="211" spans="1:19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</row>
    <row r="212" spans="1:19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</row>
    <row r="213" spans="1:19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</row>
    <row r="214" spans="1:19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</row>
    <row r="215" spans="1:19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</row>
    <row r="216" spans="1:19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</row>
    <row r="217" spans="1:19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</row>
    <row r="218" spans="1:19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</row>
    <row r="219" spans="1: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</row>
    <row r="220" spans="1:19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</row>
    <row r="221" spans="1:19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</row>
    <row r="222" spans="1:19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</row>
    <row r="223" spans="1:19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</row>
    <row r="224" spans="1:19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</row>
    <row r="225" spans="1:19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</row>
    <row r="226" spans="1:19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</row>
    <row r="227" spans="1:19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</row>
    <row r="228" spans="1:19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</row>
    <row r="229" spans="1:1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</row>
    <row r="230" spans="1:19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</row>
    <row r="231" spans="1:19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</row>
    <row r="232" spans="1:19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</row>
    <row r="233" spans="1:19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</row>
    <row r="234" spans="1:19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</row>
    <row r="235" spans="1:19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</row>
    <row r="236" spans="1:19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</row>
    <row r="237" spans="1:19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</row>
    <row r="238" spans="1:19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</row>
    <row r="239" spans="1:1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</row>
    <row r="240" spans="1:19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</row>
    <row r="241" spans="1:19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</row>
    <row r="242" spans="1:19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</row>
    <row r="243" spans="1:19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</row>
    <row r="244" spans="1:19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</row>
    <row r="245" spans="1:19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</row>
    <row r="246" spans="1:19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</row>
    <row r="247" spans="1:19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</row>
    <row r="248" spans="1:19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</row>
    <row r="249" spans="1:1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</row>
    <row r="250" spans="1:19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</row>
    <row r="251" spans="1:19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</row>
    <row r="252" spans="1:19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</row>
    <row r="253" spans="1:19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</row>
    <row r="254" spans="1:19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</row>
    <row r="255" spans="1:19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</row>
    <row r="256" spans="1:19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</row>
    <row r="257" spans="1:19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</row>
    <row r="258" spans="1:19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</row>
    <row r="259" spans="1:1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</row>
    <row r="260" spans="1:19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</row>
    <row r="261" spans="1:19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</row>
    <row r="262" spans="1:19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</row>
    <row r="263" spans="1:19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</row>
    <row r="264" spans="1:19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</row>
    <row r="265" spans="1:19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</row>
    <row r="266" spans="1:19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</row>
    <row r="267" spans="1:19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</row>
    <row r="268" spans="1:19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</row>
    <row r="269" spans="1:1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</row>
    <row r="270" spans="1:19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</row>
    <row r="271" spans="1:19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</row>
    <row r="272" spans="1:19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</row>
    <row r="273" spans="1:19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</row>
    <row r="274" spans="1:19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</row>
    <row r="275" spans="1:19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</row>
    <row r="276" spans="1:19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</row>
    <row r="277" spans="1:19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</row>
    <row r="278" spans="1:19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</row>
    <row r="279" spans="1:1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</row>
    <row r="280" spans="1:19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</row>
    <row r="281" spans="1:19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</row>
    <row r="282" spans="1:19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</row>
    <row r="283" spans="1:19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</row>
    <row r="284" spans="1:19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</row>
    <row r="285" spans="1:19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</row>
    <row r="286" spans="1:19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</row>
    <row r="287" spans="1:19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</row>
    <row r="288" spans="1:19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</row>
    <row r="289" spans="1:1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</row>
    <row r="290" spans="1:19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</row>
    <row r="291" spans="1:19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</row>
    <row r="292" spans="1:19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</row>
    <row r="293" spans="1:19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</row>
    <row r="294" spans="1:19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</row>
    <row r="295" spans="1:19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</row>
    <row r="296" spans="1:19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</row>
    <row r="297" spans="1:19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</row>
    <row r="298" spans="1:19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</row>
    <row r="299" spans="1:1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</row>
    <row r="300" spans="1:19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</row>
    <row r="301" spans="1:19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</row>
    <row r="302" spans="1:19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</row>
    <row r="303" spans="1:19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</row>
    <row r="304" spans="1:19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</row>
    <row r="305" spans="1:19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</row>
    <row r="306" spans="1:19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</row>
    <row r="307" spans="1:19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</row>
    <row r="308" spans="1:19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</row>
    <row r="309" spans="1:1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</row>
    <row r="310" spans="1:19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</row>
    <row r="311" spans="1:19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</row>
    <row r="312" spans="1:19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</row>
    <row r="313" spans="1:19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</row>
    <row r="314" spans="1:19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</row>
    <row r="315" spans="1:19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</row>
    <row r="316" spans="1:19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</row>
    <row r="317" spans="1:19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</row>
    <row r="318" spans="1:19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</row>
    <row r="319" spans="1: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</row>
    <row r="320" spans="1:19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</row>
    <row r="321" spans="1:19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</row>
    <row r="322" spans="1:19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</row>
    <row r="323" spans="1:19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</row>
    <row r="324" spans="1:19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</row>
    <row r="325" spans="1:19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</row>
    <row r="326" spans="1:19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</row>
    <row r="327" spans="1:19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</row>
    <row r="328" spans="1:19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</row>
    <row r="329" spans="1:1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</row>
    <row r="330" spans="1:19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</row>
    <row r="331" spans="1:19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</row>
    <row r="332" spans="1:19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</row>
    <row r="333" spans="1:19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</row>
    <row r="334" spans="1:19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</row>
    <row r="335" spans="1:19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</row>
    <row r="336" spans="1:19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</row>
    <row r="337" spans="1:19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</row>
    <row r="338" spans="1:19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</row>
    <row r="339" spans="1:1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</row>
    <row r="340" spans="1:19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</row>
    <row r="341" spans="1:19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</row>
    <row r="342" spans="1:19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</row>
    <row r="343" spans="1:19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</row>
    <row r="344" spans="1:19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</row>
    <row r="345" spans="1:19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</row>
    <row r="346" spans="1:19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</row>
    <row r="347" spans="1:19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</row>
    <row r="348" spans="1:19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</row>
    <row r="349" spans="1:1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</row>
    <row r="350" spans="1:19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</row>
    <row r="351" spans="1:19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</row>
    <row r="352" spans="1:19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</row>
    <row r="353" spans="1:19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</row>
    <row r="354" spans="1:19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</row>
    <row r="355" spans="1:19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</row>
    <row r="356" spans="1:19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</row>
    <row r="357" spans="1:19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</row>
    <row r="358" spans="1:19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</row>
    <row r="359" spans="1:1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</row>
    <row r="360" spans="1:19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</row>
    <row r="361" spans="1:19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</row>
    <row r="362" spans="1:19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</row>
    <row r="363" spans="1:19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</row>
    <row r="364" spans="1:19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</row>
    <row r="365" spans="1:19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</row>
    <row r="366" spans="1:19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</row>
    <row r="367" spans="1:19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</row>
    <row r="368" spans="1:19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</row>
    <row r="369" spans="1:1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</row>
    <row r="370" spans="1:19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</row>
    <row r="371" spans="1:19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</row>
    <row r="372" spans="1:19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</row>
    <row r="373" spans="1:19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</row>
    <row r="374" spans="1:19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</row>
    <row r="375" spans="1:19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</row>
    <row r="376" spans="1:19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</row>
    <row r="377" spans="1:19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</row>
    <row r="378" spans="1:19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</row>
    <row r="379" spans="1:1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</row>
    <row r="380" spans="1:19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</row>
    <row r="381" spans="1:19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</row>
    <row r="382" spans="1:19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</row>
    <row r="383" spans="1:19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</row>
    <row r="384" spans="1:19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</row>
    <row r="385" spans="1:19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</row>
    <row r="386" spans="1:19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</row>
    <row r="387" spans="1:19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</row>
    <row r="388" spans="1:19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</row>
    <row r="389" spans="1:1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</row>
    <row r="390" spans="1:19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</row>
    <row r="391" spans="1:19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</row>
    <row r="392" spans="1:19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</row>
    <row r="393" spans="1:19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</row>
    <row r="394" spans="1:19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</row>
    <row r="395" spans="1:19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</row>
    <row r="396" spans="1:19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</row>
    <row r="397" spans="1:19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</row>
    <row r="398" spans="1:19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</row>
    <row r="399" spans="1:1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</row>
    <row r="400" spans="1:19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</row>
    <row r="401" spans="1:19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</row>
    <row r="402" spans="1:19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</row>
    <row r="403" spans="1:19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</row>
    <row r="404" spans="1:19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</row>
    <row r="405" spans="1:19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</row>
    <row r="406" spans="1:19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</row>
    <row r="407" spans="1:19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</row>
    <row r="408" spans="1:19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</row>
    <row r="409" spans="1:1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</row>
    <row r="410" spans="1:19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</row>
    <row r="411" spans="1:19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</row>
    <row r="412" spans="1:19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</row>
    <row r="413" spans="1:19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</row>
    <row r="414" spans="1:19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</row>
    <row r="415" spans="1:19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</row>
    <row r="416" spans="1:19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</row>
    <row r="417" spans="1:19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</row>
    <row r="418" spans="1:19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</row>
  </sheetData>
  <hyperlinks>
    <hyperlink ref="A2" r:id="rId1"/>
  </hyperlinks>
  <pageMargins left="0.7" right="0.7" top="0.75" bottom="0.75" header="0.3" footer="0.3"/>
  <pageSetup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="115" zoomScaleNormal="115" workbookViewId="0">
      <selection activeCell="B11" sqref="B11"/>
    </sheetView>
  </sheetViews>
  <sheetFormatPr baseColWidth="10" defaultRowHeight="11.25"/>
  <cols>
    <col min="1" max="1" width="13.83203125" style="37" bestFit="1" customWidth="1"/>
    <col min="2" max="2" width="29.33203125" style="37" bestFit="1" customWidth="1"/>
    <col min="3" max="16384" width="12" style="37"/>
  </cols>
  <sheetData>
    <row r="1" spans="1:12" ht="12.75">
      <c r="A1" s="25" t="s">
        <v>93</v>
      </c>
    </row>
    <row r="2" spans="1:12" ht="12.75">
      <c r="A2" s="158" t="s">
        <v>94</v>
      </c>
    </row>
    <row r="3" spans="1:12" ht="12.75">
      <c r="A3" s="25" t="s">
        <v>95</v>
      </c>
    </row>
    <row r="4" spans="1:12" ht="12.75">
      <c r="E4" s="38" t="s">
        <v>241</v>
      </c>
    </row>
    <row r="6" spans="1:12" ht="14.25">
      <c r="A6" s="99" t="s">
        <v>96</v>
      </c>
    </row>
    <row r="8" spans="1:12" ht="14.25">
      <c r="B8" s="99"/>
      <c r="C8" s="39"/>
      <c r="L8" s="100"/>
    </row>
    <row r="9" spans="1:12" ht="14.25">
      <c r="A9" s="101" t="s">
        <v>97</v>
      </c>
      <c r="B9" s="101" t="s">
        <v>266</v>
      </c>
      <c r="C9" s="39"/>
      <c r="L9" s="100"/>
    </row>
    <row r="10" spans="1:12" ht="14.25">
      <c r="A10" s="102">
        <v>2010</v>
      </c>
      <c r="B10" s="288">
        <v>26</v>
      </c>
      <c r="C10" s="39"/>
    </row>
    <row r="11" spans="1:12" ht="14.25">
      <c r="A11" s="102">
        <v>2011</v>
      </c>
      <c r="B11" s="288">
        <v>24</v>
      </c>
      <c r="C11" s="39"/>
    </row>
    <row r="12" spans="1:12" ht="14.25">
      <c r="A12" s="102">
        <v>2012</v>
      </c>
      <c r="B12" s="288">
        <v>18.2</v>
      </c>
      <c r="C12" s="39"/>
    </row>
    <row r="13" spans="1:12" ht="14.25">
      <c r="A13" s="102">
        <v>2013</v>
      </c>
      <c r="B13" s="288">
        <v>28.5</v>
      </c>
      <c r="C13" s="39"/>
    </row>
    <row r="14" spans="1:12" ht="14.25">
      <c r="A14" s="102">
        <v>2014</v>
      </c>
      <c r="B14" s="288">
        <v>40.1</v>
      </c>
      <c r="C14" s="39"/>
    </row>
    <row r="15" spans="1:12" ht="14.25">
      <c r="A15" s="102">
        <v>2015</v>
      </c>
      <c r="B15" s="288">
        <v>32.200000000000003</v>
      </c>
      <c r="C15" s="103"/>
    </row>
    <row r="16" spans="1:12" ht="14.25">
      <c r="A16" s="159">
        <v>2016</v>
      </c>
      <c r="B16" s="289">
        <v>39.700000000000003</v>
      </c>
      <c r="C16" s="103"/>
    </row>
    <row r="17" spans="1:7" ht="14.25">
      <c r="A17" s="104">
        <v>2017</v>
      </c>
      <c r="B17" s="290">
        <v>1.59</v>
      </c>
      <c r="C17" s="103"/>
    </row>
    <row r="18" spans="1:7" ht="12.75">
      <c r="A18" s="38"/>
      <c r="B18" s="105"/>
    </row>
    <row r="22" spans="1:7">
      <c r="C22" s="106"/>
      <c r="D22" s="106"/>
      <c r="F22" s="106"/>
    </row>
    <row r="23" spans="1:7">
      <c r="B23" s="106"/>
      <c r="F23" s="107"/>
    </row>
    <row r="24" spans="1:7">
      <c r="F24" s="107"/>
      <c r="G24" s="107"/>
    </row>
    <row r="25" spans="1:7">
      <c r="F25" s="107"/>
      <c r="G25" s="107"/>
    </row>
    <row r="26" spans="1:7">
      <c r="F26" s="107"/>
      <c r="G26" s="107"/>
    </row>
    <row r="27" spans="1:7">
      <c r="F27" s="107"/>
      <c r="G27" s="107"/>
    </row>
    <row r="28" spans="1:7">
      <c r="F28" s="107"/>
      <c r="G28" s="107"/>
    </row>
    <row r="29" spans="1:7">
      <c r="F29" s="107"/>
      <c r="G29" s="107"/>
    </row>
    <row r="30" spans="1:7">
      <c r="A30" s="108"/>
    </row>
    <row r="34" spans="2:9">
      <c r="C34" s="109"/>
      <c r="D34" s="109"/>
      <c r="E34" s="109"/>
      <c r="F34" s="109"/>
      <c r="G34" s="109"/>
      <c r="H34" s="109"/>
      <c r="I34" s="109"/>
    </row>
    <row r="35" spans="2:9" ht="15">
      <c r="B35" s="109"/>
      <c r="C35" s="110"/>
      <c r="D35" s="110"/>
      <c r="E35" s="110"/>
      <c r="F35" s="110"/>
      <c r="G35" s="109"/>
      <c r="H35" s="109"/>
      <c r="I35" s="109"/>
    </row>
    <row r="36" spans="2:9">
      <c r="B36" s="109"/>
      <c r="C36" s="111"/>
      <c r="D36" s="111"/>
      <c r="E36" s="111"/>
      <c r="F36" s="111"/>
      <c r="G36" s="109"/>
      <c r="H36" s="109"/>
      <c r="I36" s="109"/>
    </row>
    <row r="37" spans="2:9">
      <c r="B37" s="109"/>
      <c r="C37" s="109"/>
      <c r="D37" s="109"/>
      <c r="E37" s="109"/>
      <c r="F37" s="109"/>
      <c r="G37" s="109"/>
      <c r="H37" s="109"/>
      <c r="I37" s="109"/>
    </row>
    <row r="38" spans="2:9">
      <c r="B38" s="109"/>
      <c r="C38" s="109"/>
      <c r="D38" s="109"/>
      <c r="E38" s="109"/>
      <c r="F38" s="109"/>
      <c r="G38" s="109"/>
      <c r="H38" s="109"/>
      <c r="I38" s="109"/>
    </row>
    <row r="39" spans="2:9">
      <c r="B39" s="109"/>
      <c r="C39" s="109"/>
      <c r="D39" s="109"/>
      <c r="E39" s="109"/>
      <c r="F39" s="109"/>
      <c r="G39" s="109"/>
      <c r="H39" s="109"/>
      <c r="I39" s="109"/>
    </row>
    <row r="40" spans="2:9">
      <c r="B40" s="162"/>
      <c r="C40" s="109"/>
      <c r="D40" s="109"/>
      <c r="E40" s="109"/>
      <c r="F40" s="109"/>
      <c r="G40" s="109"/>
      <c r="H40" s="109"/>
      <c r="I40" s="109"/>
    </row>
    <row r="41" spans="2:9">
      <c r="B41" s="109"/>
    </row>
    <row r="51" spans="3:3">
      <c r="C51" s="100"/>
    </row>
    <row r="52" spans="3:3">
      <c r="C52" s="100"/>
    </row>
    <row r="53" spans="3:3">
      <c r="C53" s="100"/>
    </row>
    <row r="54" spans="3:3">
      <c r="C54" s="100"/>
    </row>
    <row r="55" spans="3:3">
      <c r="C55" s="100"/>
    </row>
    <row r="56" spans="3:3">
      <c r="C56" s="100"/>
    </row>
    <row r="75" spans="1:1">
      <c r="A75" s="108"/>
    </row>
    <row r="77" spans="1:1">
      <c r="A77" s="108"/>
    </row>
    <row r="78" spans="1:1">
      <c r="A78" s="108"/>
    </row>
    <row r="79" spans="1:1">
      <c r="A79" s="108"/>
    </row>
    <row r="80" spans="1:1">
      <c r="A80" s="108"/>
    </row>
    <row r="81" spans="1:1">
      <c r="A81" s="108"/>
    </row>
    <row r="109" spans="1:2" ht="12.75">
      <c r="A109" s="112"/>
      <c r="B109" s="112"/>
    </row>
    <row r="110" spans="1:2" ht="12.75">
      <c r="A110" s="112"/>
      <c r="B110" s="112"/>
    </row>
    <row r="111" spans="1:2" ht="12.75">
      <c r="A111" s="112"/>
      <c r="B111" s="112"/>
    </row>
    <row r="112" spans="1:2" ht="12.75">
      <c r="A112" s="112"/>
      <c r="B112" s="112"/>
    </row>
    <row r="113" spans="1:2" ht="12.75">
      <c r="A113" s="112"/>
      <c r="B113" s="112"/>
    </row>
    <row r="114" spans="1:2" ht="12.75">
      <c r="A114" s="112"/>
      <c r="B114" s="112"/>
    </row>
    <row r="115" spans="1:2" ht="12.75">
      <c r="A115" s="113"/>
      <c r="B115" s="112"/>
    </row>
  </sheetData>
  <hyperlinks>
    <hyperlink ref="A2" r:id="rId1"/>
  </hyperlinks>
  <pageMargins left="0.7" right="0.7" top="0.75" bottom="0.75" header="0.3" footer="0.3"/>
  <pageSetup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110" zoomScaleNormal="110" workbookViewId="0">
      <selection activeCell="F24" sqref="F24"/>
    </sheetView>
  </sheetViews>
  <sheetFormatPr baseColWidth="10" defaultRowHeight="11.25"/>
  <cols>
    <col min="1" max="4" width="12" style="37"/>
    <col min="5" max="5" width="14.6640625" style="37" customWidth="1"/>
    <col min="6" max="6" width="15.1640625" style="37" bestFit="1" customWidth="1"/>
    <col min="7" max="16384" width="12" style="37"/>
  </cols>
  <sheetData>
    <row r="1" spans="1:8" ht="12.75">
      <c r="A1" s="25" t="s">
        <v>267</v>
      </c>
    </row>
    <row r="2" spans="1:8" ht="12.75">
      <c r="A2" s="158" t="s">
        <v>94</v>
      </c>
    </row>
    <row r="3" spans="1:8" ht="12.75">
      <c r="A3" s="25" t="s">
        <v>98</v>
      </c>
      <c r="H3" s="38" t="s">
        <v>99</v>
      </c>
    </row>
    <row r="5" spans="1:8" ht="12.75">
      <c r="A5" s="38" t="s">
        <v>100</v>
      </c>
      <c r="B5" s="38"/>
      <c r="C5" s="38"/>
      <c r="D5" s="38"/>
      <c r="E5" s="38"/>
      <c r="F5" s="38"/>
      <c r="G5" s="38"/>
    </row>
    <row r="6" spans="1:8" ht="12.75">
      <c r="A6" s="38"/>
      <c r="B6" s="38"/>
      <c r="C6" s="38"/>
      <c r="D6" s="38"/>
      <c r="E6" s="38"/>
      <c r="F6" s="38"/>
      <c r="G6" s="38"/>
    </row>
    <row r="7" spans="1:8" ht="12.75">
      <c r="A7" s="38"/>
      <c r="B7" s="38"/>
      <c r="C7" s="38"/>
      <c r="D7" s="38"/>
      <c r="E7" s="38"/>
      <c r="F7" s="38"/>
      <c r="G7" s="38"/>
    </row>
    <row r="8" spans="1:8" ht="12.75">
      <c r="A8" s="291" t="s">
        <v>97</v>
      </c>
      <c r="B8" s="291" t="s">
        <v>101</v>
      </c>
      <c r="C8" s="291" t="s">
        <v>102</v>
      </c>
      <c r="D8" s="291" t="s">
        <v>103</v>
      </c>
      <c r="E8" s="291" t="s">
        <v>7</v>
      </c>
      <c r="F8" s="291" t="s">
        <v>104</v>
      </c>
      <c r="G8" s="102"/>
    </row>
    <row r="9" spans="1:8" ht="12.75">
      <c r="A9" s="292">
        <v>2010</v>
      </c>
      <c r="B9" s="292">
        <v>34</v>
      </c>
      <c r="C9" s="292">
        <v>39</v>
      </c>
      <c r="D9" s="292">
        <v>38</v>
      </c>
      <c r="E9" s="292">
        <v>111</v>
      </c>
      <c r="F9" s="293">
        <v>0.30630630630630629</v>
      </c>
      <c r="G9" s="102"/>
    </row>
    <row r="10" spans="1:8" ht="12.75">
      <c r="A10" s="292">
        <v>2011</v>
      </c>
      <c r="B10" s="292">
        <v>35</v>
      </c>
      <c r="C10" s="292">
        <v>53</v>
      </c>
      <c r="D10" s="292">
        <v>38</v>
      </c>
      <c r="E10" s="292">
        <v>126</v>
      </c>
      <c r="F10" s="293">
        <v>0.27777777777777779</v>
      </c>
      <c r="G10" s="114"/>
    </row>
    <row r="11" spans="1:8" ht="12.75">
      <c r="A11" s="292">
        <v>2012</v>
      </c>
      <c r="B11" s="292">
        <v>45</v>
      </c>
      <c r="C11" s="292">
        <v>28</v>
      </c>
      <c r="D11" s="292">
        <v>58</v>
      </c>
      <c r="E11" s="292">
        <v>131</v>
      </c>
      <c r="F11" s="293">
        <v>0.34351145038167941</v>
      </c>
      <c r="G11" s="114"/>
    </row>
    <row r="12" spans="1:8" ht="12.75">
      <c r="A12" s="292">
        <v>2013</v>
      </c>
      <c r="B12" s="292">
        <v>32</v>
      </c>
      <c r="C12" s="292">
        <v>39</v>
      </c>
      <c r="D12" s="292">
        <v>44</v>
      </c>
      <c r="E12" s="292">
        <v>115</v>
      </c>
      <c r="F12" s="293">
        <v>0.27826086956521739</v>
      </c>
      <c r="G12" s="114"/>
    </row>
    <row r="13" spans="1:8" ht="12.75">
      <c r="A13" s="292">
        <v>2014</v>
      </c>
      <c r="B13" s="292">
        <v>4</v>
      </c>
      <c r="C13" s="292">
        <v>43</v>
      </c>
      <c r="D13" s="292">
        <v>45</v>
      </c>
      <c r="E13" s="292">
        <v>92</v>
      </c>
      <c r="F13" s="293">
        <v>4.3478260869565216E-2</v>
      </c>
      <c r="G13" s="114"/>
    </row>
    <row r="14" spans="1:8" ht="12.75">
      <c r="A14" s="292">
        <v>2015</v>
      </c>
      <c r="B14" s="292">
        <v>2</v>
      </c>
      <c r="C14" s="292">
        <v>10</v>
      </c>
      <c r="D14" s="292">
        <v>8</v>
      </c>
      <c r="E14" s="292">
        <v>20</v>
      </c>
      <c r="F14" s="293">
        <v>0.1</v>
      </c>
      <c r="G14" s="114"/>
    </row>
    <row r="15" spans="1:8" ht="12.75">
      <c r="A15" s="294">
        <v>2016</v>
      </c>
      <c r="B15" s="294">
        <v>3</v>
      </c>
      <c r="C15" s="294">
        <v>10</v>
      </c>
      <c r="D15" s="294">
        <v>8</v>
      </c>
      <c r="E15" s="294">
        <v>21</v>
      </c>
      <c r="F15" s="295">
        <v>0.14285714285714285</v>
      </c>
      <c r="G15" s="114"/>
    </row>
    <row r="16" spans="1:8" ht="12.75">
      <c r="A16" s="296">
        <v>2017</v>
      </c>
      <c r="B16" s="296">
        <v>23</v>
      </c>
      <c r="C16" s="296">
        <v>0</v>
      </c>
      <c r="D16" s="296">
        <v>0</v>
      </c>
      <c r="E16" s="296">
        <v>54</v>
      </c>
      <c r="F16" s="297">
        <v>0.42592592592592593</v>
      </c>
      <c r="G16" s="114"/>
    </row>
    <row r="17" spans="1:7" ht="12.75">
      <c r="A17" s="141"/>
      <c r="B17" s="38"/>
      <c r="C17" s="38"/>
      <c r="D17" s="38"/>
      <c r="E17" s="38"/>
      <c r="F17" s="38"/>
      <c r="G17" s="38"/>
    </row>
    <row r="18" spans="1:7" ht="12.75">
      <c r="A18" s="38"/>
      <c r="B18" s="38"/>
      <c r="C18" s="38"/>
      <c r="D18" s="38"/>
      <c r="E18" s="38"/>
      <c r="F18" s="38"/>
      <c r="G18" s="38"/>
    </row>
    <row r="22" spans="1:7" ht="15">
      <c r="C22" s="110"/>
      <c r="D22" s="110"/>
      <c r="E22" s="110"/>
      <c r="F22" s="110"/>
      <c r="G22" s="109"/>
    </row>
    <row r="23" spans="1:7">
      <c r="C23" s="111"/>
      <c r="D23" s="111"/>
      <c r="E23" s="111"/>
      <c r="F23" s="111"/>
      <c r="G23" s="109"/>
    </row>
    <row r="24" spans="1:7">
      <c r="C24" s="109"/>
      <c r="D24" s="109"/>
      <c r="E24" s="109"/>
      <c r="F24" s="109"/>
      <c r="G24" s="109"/>
    </row>
    <row r="25" spans="1:7">
      <c r="C25" s="109"/>
      <c r="D25" s="109"/>
      <c r="E25" s="109"/>
      <c r="F25" s="109"/>
      <c r="G25" s="109"/>
    </row>
    <row r="26" spans="1:7">
      <c r="C26" s="109"/>
      <c r="D26" s="109"/>
      <c r="E26" s="109"/>
      <c r="F26" s="109"/>
      <c r="G26" s="109"/>
    </row>
  </sheetData>
  <hyperlinks>
    <hyperlink ref="A2" r:id="rId1"/>
  </hyperlinks>
  <pageMargins left="0.7" right="0.7" top="0.75" bottom="0.75" header="0.3" footer="0.3"/>
  <pageSetup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zoomScaleNormal="100" workbookViewId="0">
      <selection activeCell="E33" sqref="E33"/>
    </sheetView>
  </sheetViews>
  <sheetFormatPr baseColWidth="10" defaultRowHeight="12.75"/>
  <cols>
    <col min="1" max="2" width="12" style="115"/>
    <col min="3" max="3" width="15.1640625" style="115" customWidth="1"/>
    <col min="4" max="4" width="15.33203125" style="115" customWidth="1"/>
    <col min="5" max="5" width="13.1640625" style="115" customWidth="1"/>
    <col min="6" max="6" width="18.5" style="115" bestFit="1" customWidth="1"/>
    <col min="7" max="7" width="11.33203125" style="115" bestFit="1" customWidth="1"/>
    <col min="8" max="8" width="13.83203125" style="115" bestFit="1" customWidth="1"/>
    <col min="9" max="10" width="14.6640625" style="115" customWidth="1"/>
    <col min="11" max="14" width="12" style="115"/>
    <col min="15" max="15" width="17.33203125" style="115" bestFit="1" customWidth="1"/>
    <col min="16" max="16384" width="12" style="115"/>
  </cols>
  <sheetData>
    <row r="1" spans="1:11">
      <c r="A1" s="25" t="s">
        <v>93</v>
      </c>
    </row>
    <row r="2" spans="1:11">
      <c r="A2" s="158" t="s">
        <v>105</v>
      </c>
    </row>
    <row r="3" spans="1:11">
      <c r="A3" s="25" t="s">
        <v>239</v>
      </c>
    </row>
    <row r="4" spans="1:11">
      <c r="C4" s="405" t="s">
        <v>106</v>
      </c>
      <c r="D4" s="405"/>
      <c r="E4" s="405"/>
      <c r="K4" s="116" t="s">
        <v>107</v>
      </c>
    </row>
    <row r="5" spans="1:11" ht="22.5">
      <c r="A5" s="299"/>
      <c r="B5" s="300" t="s">
        <v>97</v>
      </c>
      <c r="C5" s="300" t="s">
        <v>108</v>
      </c>
      <c r="D5" s="300" t="s">
        <v>109</v>
      </c>
      <c r="E5" s="300" t="s">
        <v>110</v>
      </c>
      <c r="F5" s="300" t="s">
        <v>111</v>
      </c>
      <c r="G5" s="300" t="s">
        <v>112</v>
      </c>
      <c r="H5" s="300"/>
      <c r="I5" s="301"/>
      <c r="J5" s="301"/>
    </row>
    <row r="6" spans="1:11">
      <c r="A6" s="299"/>
      <c r="B6" s="299">
        <v>2000</v>
      </c>
      <c r="C6" s="302">
        <f>VLOOKUP(B6,[4]Indicadores!$A$8:$F$20,5,FALSE)</f>
        <v>1972</v>
      </c>
      <c r="D6" s="299"/>
      <c r="E6" s="299"/>
      <c r="F6" s="302">
        <f>VLOOKUP(B6,[4]Indicadores!$A$8:$C$20,3,FALSE)</f>
        <v>687</v>
      </c>
      <c r="G6" s="303">
        <f>(C6*1000/F6)/365</f>
        <v>7.8642499651053823</v>
      </c>
      <c r="H6" s="303"/>
      <c r="I6" s="305"/>
      <c r="J6" s="305"/>
    </row>
    <row r="7" spans="1:11">
      <c r="A7" s="299"/>
      <c r="B7" s="299">
        <v>2001</v>
      </c>
      <c r="C7" s="302">
        <f>VLOOKUP(B7,[4]Indicadores!$A$8:$F$20,5,FALSE)</f>
        <v>1842</v>
      </c>
      <c r="D7" s="299"/>
      <c r="E7" s="299"/>
      <c r="F7" s="302">
        <f>VLOOKUP(B7,[4]Indicadores!$A$8:$C$20,3,FALSE)</f>
        <v>604</v>
      </c>
      <c r="G7" s="303">
        <f t="shared" ref="G7:G22" si="0">(C7*1000/F7)/365</f>
        <v>8.3552571895128374</v>
      </c>
      <c r="H7" s="303"/>
      <c r="I7" s="298"/>
      <c r="J7" s="298"/>
    </row>
    <row r="8" spans="1:11">
      <c r="A8" s="299"/>
      <c r="B8" s="299">
        <v>2002</v>
      </c>
      <c r="C8" s="302">
        <f>VLOOKUP(B8,[4]Indicadores!$A$8:$F$20,5,FALSE)</f>
        <v>1632</v>
      </c>
      <c r="D8" s="299"/>
      <c r="E8" s="299"/>
      <c r="F8" s="302">
        <f>VLOOKUP(B8,[4]Indicadores!$A$8:$C$20,3,FALSE)</f>
        <v>578</v>
      </c>
      <c r="G8" s="303">
        <f t="shared" si="0"/>
        <v>7.7356970185334406</v>
      </c>
      <c r="H8" s="303"/>
      <c r="I8" s="298"/>
      <c r="J8" s="298"/>
    </row>
    <row r="9" spans="1:11">
      <c r="A9" s="299"/>
      <c r="B9" s="299">
        <v>2003</v>
      </c>
      <c r="C9" s="302">
        <f>VLOOKUP(B9,[4]Indicadores!$A$8:$F$20,5,FALSE)</f>
        <v>1542</v>
      </c>
      <c r="D9" s="299"/>
      <c r="E9" s="299"/>
      <c r="F9" s="302">
        <f>VLOOKUP(B9,[4]Indicadores!$A$8:$C$20,3,FALSE)</f>
        <v>541</v>
      </c>
      <c r="G9" s="303">
        <f t="shared" si="0"/>
        <v>7.8089788063707486</v>
      </c>
      <c r="H9" s="303"/>
      <c r="I9" s="298"/>
      <c r="J9" s="298"/>
    </row>
    <row r="10" spans="1:11">
      <c r="A10" s="299"/>
      <c r="B10" s="299">
        <v>2004</v>
      </c>
      <c r="C10" s="302">
        <f>VLOOKUP(B10,[4]Indicadores!$A$8:$F$20,5,FALSE)</f>
        <v>1478</v>
      </c>
      <c r="D10" s="299"/>
      <c r="E10" s="299"/>
      <c r="F10" s="302">
        <f>VLOOKUP(B10,[4]Indicadores!$A$8:$C$20,3,FALSE)</f>
        <v>528</v>
      </c>
      <c r="G10" s="303">
        <f t="shared" si="0"/>
        <v>7.6691573266915727</v>
      </c>
      <c r="H10" s="303"/>
      <c r="I10" s="298"/>
      <c r="J10" s="298"/>
    </row>
    <row r="11" spans="1:11">
      <c r="A11" s="299"/>
      <c r="B11" s="299">
        <v>2005</v>
      </c>
      <c r="C11" s="302">
        <f>VLOOKUP(B11,[4]Indicadores!$A$8:$F$20,5,FALSE)</f>
        <v>1453</v>
      </c>
      <c r="D11" s="299"/>
      <c r="E11" s="299"/>
      <c r="F11" s="302">
        <f>VLOOKUP(B11,[4]Indicadores!$A$8:$C$20,3,FALSE)</f>
        <v>525</v>
      </c>
      <c r="G11" s="303">
        <f t="shared" si="0"/>
        <v>7.5825179386823223</v>
      </c>
      <c r="H11" s="303"/>
      <c r="I11" s="298"/>
      <c r="J11" s="298"/>
    </row>
    <row r="12" spans="1:11">
      <c r="A12" s="299"/>
      <c r="B12" s="299">
        <v>2006</v>
      </c>
      <c r="C12" s="302">
        <f>VLOOKUP(B12,[4]Indicadores!$A$8:$F$20,5,FALSE)</f>
        <v>1510</v>
      </c>
      <c r="D12" s="299"/>
      <c r="E12" s="299"/>
      <c r="F12" s="302">
        <f>VLOOKUP(B12,[4]Indicadores!$A$8:$C$20,3,FALSE)</f>
        <v>529</v>
      </c>
      <c r="G12" s="303">
        <f t="shared" si="0"/>
        <v>7.8203899836859421</v>
      </c>
      <c r="H12" s="303"/>
      <c r="I12" s="298"/>
      <c r="J12" s="298"/>
    </row>
    <row r="13" spans="1:11">
      <c r="A13" s="299"/>
      <c r="B13" s="299">
        <v>2007</v>
      </c>
      <c r="C13" s="302">
        <f>VLOOKUP(B13,[4]Indicadores!$A$8:$F$20,5,FALSE)</f>
        <v>1358</v>
      </c>
      <c r="D13" s="299"/>
      <c r="E13" s="299"/>
      <c r="F13" s="302">
        <f>VLOOKUP(B13,[4]Indicadores!$A$8:$C$20,3,FALSE)</f>
        <v>531.44571534246563</v>
      </c>
      <c r="G13" s="303">
        <f t="shared" si="0"/>
        <v>7.0008052333396735</v>
      </c>
      <c r="H13" s="303"/>
      <c r="I13" s="298"/>
      <c r="J13" s="298"/>
    </row>
    <row r="14" spans="1:11">
      <c r="A14" s="299"/>
      <c r="B14" s="299">
        <v>2008</v>
      </c>
      <c r="C14" s="302">
        <f>VLOOKUP(B14,[4]Indicadores!$A$8:$F$20,5,FALSE)</f>
        <v>1668</v>
      </c>
      <c r="D14" s="299"/>
      <c r="E14" s="299"/>
      <c r="F14" s="302">
        <f>VLOOKUP(B14,[4]Indicadores!$A$8:$C$20,3,FALSE)</f>
        <v>588.18630136986303</v>
      </c>
      <c r="G14" s="303">
        <f t="shared" si="0"/>
        <v>7.7694142197048741</v>
      </c>
      <c r="H14" s="303"/>
      <c r="I14" s="298"/>
      <c r="J14" s="298"/>
    </row>
    <row r="15" spans="1:11">
      <c r="A15" s="299"/>
      <c r="B15" s="299">
        <v>2009</v>
      </c>
      <c r="C15" s="302">
        <f>VLOOKUP(B15,[4]Indicadores!$A$8:$F$20,5,FALSE)</f>
        <v>1988</v>
      </c>
      <c r="D15" s="299"/>
      <c r="E15" s="299"/>
      <c r="F15" s="302">
        <f>VLOOKUP(B15,[4]Indicadores!$A$8:$C$20,3,FALSE)</f>
        <v>670.5939804383554</v>
      </c>
      <c r="G15" s="303">
        <f t="shared" si="0"/>
        <v>8.1220164530934564</v>
      </c>
      <c r="H15" s="303"/>
      <c r="I15" s="298"/>
      <c r="J15" s="298"/>
    </row>
    <row r="16" spans="1:11">
      <c r="A16" s="302"/>
      <c r="B16" s="299">
        <v>2010</v>
      </c>
      <c r="C16" s="302">
        <f>VLOOKUP(B16,[4]Indicadores!$A$8:$F$20,5,FALSE)</f>
        <v>2058</v>
      </c>
      <c r="D16" s="304">
        <v>672.67</v>
      </c>
      <c r="E16" s="304">
        <v>540.89</v>
      </c>
      <c r="F16" s="302">
        <f>VLOOKUP(B16,[4]Indicadores!$A$8:$C$20,3,FALSE)</f>
        <v>785</v>
      </c>
      <c r="G16" s="303">
        <f t="shared" si="0"/>
        <v>7.1826193176860667</v>
      </c>
      <c r="H16" s="303"/>
      <c r="I16" s="306"/>
      <c r="J16" s="298"/>
    </row>
    <row r="17" spans="1:10">
      <c r="A17" s="302"/>
      <c r="B17" s="299">
        <v>2011</v>
      </c>
      <c r="C17" s="302">
        <f>VLOOKUP(B17,[4]Indicadores!$A$8:$F$20,5,FALSE)</f>
        <v>2259</v>
      </c>
      <c r="D17" s="304">
        <v>553.89</v>
      </c>
      <c r="E17" s="304">
        <v>254.89</v>
      </c>
      <c r="F17" s="302">
        <f>VLOOKUP(B17,[4]Indicadores!$A$8:$C$20,3,FALSE)</f>
        <v>915.27017562918547</v>
      </c>
      <c r="G17" s="303">
        <f t="shared" si="0"/>
        <v>6.761982702687618</v>
      </c>
      <c r="H17" s="303"/>
      <c r="I17" s="306"/>
      <c r="J17" s="298"/>
    </row>
    <row r="18" spans="1:10">
      <c r="A18" s="302"/>
      <c r="B18" s="299">
        <v>2012</v>
      </c>
      <c r="C18" s="302">
        <v>2377</v>
      </c>
      <c r="D18" s="302">
        <v>570.74332400000003</v>
      </c>
      <c r="E18" s="302">
        <v>223.444219</v>
      </c>
      <c r="F18" s="302">
        <f>VLOOKUP(B18,[4]Indicadores!$A$8:$C$20,3,FALSE)</f>
        <v>944.09141666666665</v>
      </c>
      <c r="G18" s="303">
        <f t="shared" si="0"/>
        <v>6.8979853562450257</v>
      </c>
      <c r="H18" s="303"/>
      <c r="I18" s="306"/>
      <c r="J18" s="298"/>
    </row>
    <row r="19" spans="1:10">
      <c r="A19" s="302"/>
      <c r="B19" s="299">
        <v>2013</v>
      </c>
      <c r="C19" s="302">
        <v>2444.541463</v>
      </c>
      <c r="D19" s="302">
        <v>466.44831199999999</v>
      </c>
      <c r="E19" s="302">
        <v>242.90580399999999</v>
      </c>
      <c r="F19" s="302">
        <v>1009.6910200406298</v>
      </c>
      <c r="G19" s="303">
        <f t="shared" si="0"/>
        <v>6.6330924394706168</v>
      </c>
      <c r="H19" s="303"/>
      <c r="I19" s="306"/>
      <c r="J19" s="298"/>
    </row>
    <row r="20" spans="1:10">
      <c r="A20" s="302"/>
      <c r="B20" s="299">
        <v>2014</v>
      </c>
      <c r="C20" s="302">
        <v>2308</v>
      </c>
      <c r="D20" s="302">
        <v>552.16700000000003</v>
      </c>
      <c r="E20" s="302">
        <v>280.61099999999999</v>
      </c>
      <c r="F20" s="302">
        <v>990.45542639585676</v>
      </c>
      <c r="G20" s="303">
        <f t="shared" si="0"/>
        <v>6.3842223513707514</v>
      </c>
      <c r="H20" s="303"/>
      <c r="I20" s="306"/>
      <c r="J20" s="298"/>
    </row>
    <row r="21" spans="1:10">
      <c r="A21" s="302"/>
      <c r="B21" s="305">
        <v>2015</v>
      </c>
      <c r="C21" s="306">
        <v>2002</v>
      </c>
      <c r="D21" s="305">
        <v>613</v>
      </c>
      <c r="E21" s="305">
        <v>440</v>
      </c>
      <c r="F21" s="306">
        <v>1006</v>
      </c>
      <c r="G21" s="307">
        <f>(C21*1000/F21)/365</f>
        <v>5.4522181976633348</v>
      </c>
      <c r="H21" s="307"/>
      <c r="I21" s="306"/>
      <c r="J21" s="298"/>
    </row>
    <row r="22" spans="1:10">
      <c r="A22" s="302"/>
      <c r="B22" s="305">
        <v>2016</v>
      </c>
      <c r="C22" s="306">
        <v>1655</v>
      </c>
      <c r="D22" s="306">
        <v>509</v>
      </c>
      <c r="E22" s="306">
        <v>516</v>
      </c>
      <c r="F22" s="306">
        <v>886</v>
      </c>
      <c r="G22" s="307">
        <f t="shared" si="0"/>
        <v>5.1176597915829189</v>
      </c>
      <c r="H22" s="307"/>
      <c r="I22" s="308"/>
      <c r="J22" s="298"/>
    </row>
    <row r="23" spans="1:10">
      <c r="A23" s="302"/>
      <c r="B23" s="309">
        <v>2017</v>
      </c>
      <c r="C23" s="310">
        <v>1722.975136</v>
      </c>
      <c r="D23" s="310">
        <v>458.01687600000002</v>
      </c>
      <c r="E23" s="310">
        <v>432.61293799999999</v>
      </c>
      <c r="F23" s="310">
        <v>854.13121909715835</v>
      </c>
      <c r="G23" s="311">
        <f>(C23*1000/F23)/365</f>
        <v>5.5266447579883797</v>
      </c>
      <c r="H23" s="311"/>
      <c r="I23" s="308"/>
      <c r="J23" s="298"/>
    </row>
    <row r="24" spans="1:10">
      <c r="A24" s="119"/>
      <c r="B24" s="120"/>
      <c r="C24" s="118"/>
      <c r="D24" s="118"/>
      <c r="E24" s="118"/>
      <c r="F24" s="118"/>
      <c r="G24" s="118"/>
      <c r="H24" s="118"/>
      <c r="I24" s="389"/>
      <c r="J24" s="389"/>
    </row>
    <row r="25" spans="1:10">
      <c r="A25" s="119"/>
      <c r="C25" s="118"/>
      <c r="D25" s="118"/>
      <c r="E25" s="118"/>
      <c r="F25" s="118"/>
      <c r="G25" s="118"/>
      <c r="H25" s="118"/>
    </row>
    <row r="27" spans="1:10">
      <c r="B27" s="115" t="s">
        <v>113</v>
      </c>
    </row>
    <row r="31" spans="1:10" ht="13.5" thickBot="1"/>
    <row r="32" spans="1:10" ht="15.75" thickBot="1">
      <c r="B32" s="122"/>
      <c r="C32" s="123"/>
      <c r="G32" s="124"/>
    </row>
    <row r="33" spans="2:16" ht="15.75" thickBot="1">
      <c r="B33" s="122"/>
      <c r="C33" s="123"/>
      <c r="G33" s="124"/>
    </row>
    <row r="34" spans="2:16" ht="15.75" thickBot="1">
      <c r="B34" s="122"/>
      <c r="C34" s="123"/>
      <c r="G34" s="124"/>
      <c r="O34" s="125"/>
      <c r="P34" s="125"/>
    </row>
    <row r="35" spans="2:16" ht="15.75" thickBot="1">
      <c r="B35" s="122"/>
      <c r="C35" s="123"/>
      <c r="G35" s="124"/>
    </row>
    <row r="36" spans="2:16" ht="15.75" thickBot="1">
      <c r="B36" s="122"/>
      <c r="C36" s="123"/>
      <c r="G36" s="124"/>
      <c r="O36" s="126"/>
    </row>
    <row r="37" spans="2:16" ht="15.75" thickBot="1">
      <c r="B37" s="122"/>
      <c r="C37" s="123"/>
      <c r="G37" s="124"/>
      <c r="O37" s="127"/>
    </row>
    <row r="38" spans="2:16" ht="15.75" thickBot="1">
      <c r="B38" s="122"/>
      <c r="C38" s="123"/>
    </row>
    <row r="39" spans="2:16" ht="15.75" thickBot="1">
      <c r="B39" s="122"/>
      <c r="C39" s="123"/>
      <c r="O39" s="128"/>
    </row>
    <row r="40" spans="2:16" ht="15.75" thickBot="1">
      <c r="B40" s="122"/>
      <c r="C40" s="123"/>
    </row>
    <row r="41" spans="2:16" ht="15.75" thickBot="1">
      <c r="B41" s="122"/>
      <c r="C41" s="123"/>
    </row>
    <row r="42" spans="2:16" ht="15.75" thickBot="1">
      <c r="B42" s="122"/>
      <c r="C42" s="123"/>
    </row>
    <row r="43" spans="2:16" ht="15.75" thickBot="1">
      <c r="B43" s="122"/>
      <c r="C43" s="123"/>
    </row>
    <row r="44" spans="2:16" ht="15.75" thickBot="1">
      <c r="B44" s="122"/>
      <c r="C44" s="123"/>
    </row>
    <row r="45" spans="2:16" ht="15.75" thickBot="1">
      <c r="B45" s="122"/>
      <c r="C45" s="123"/>
    </row>
    <row r="46" spans="2:16" ht="15.75" thickBot="1">
      <c r="B46" s="122"/>
      <c r="C46" s="123"/>
    </row>
    <row r="47" spans="2:16" ht="15.75" thickBot="1">
      <c r="B47" s="122"/>
      <c r="C47" s="123"/>
    </row>
    <row r="48" spans="2:16" ht="15.75" thickBot="1">
      <c r="B48" s="122"/>
      <c r="C48" s="123"/>
    </row>
    <row r="49" spans="2:3" ht="15.75" thickBot="1">
      <c r="B49" s="122"/>
      <c r="C49" s="123"/>
    </row>
    <row r="50" spans="2:3" ht="15.75" thickBot="1">
      <c r="B50" s="122"/>
      <c r="C50" s="123"/>
    </row>
    <row r="51" spans="2:3" ht="15.75" thickBot="1">
      <c r="B51" s="122"/>
      <c r="C51" s="123"/>
    </row>
    <row r="52" spans="2:3" ht="15.75" thickBot="1">
      <c r="B52" s="122"/>
      <c r="C52" s="123"/>
    </row>
    <row r="53" spans="2:3" ht="15.75" thickBot="1">
      <c r="B53" s="122"/>
      <c r="C53" s="123"/>
    </row>
    <row r="54" spans="2:3" ht="15.75" thickBot="1">
      <c r="B54" s="122"/>
      <c r="C54" s="123"/>
    </row>
    <row r="55" spans="2:3" ht="15.75" thickBot="1">
      <c r="B55" s="122"/>
      <c r="C55" s="123"/>
    </row>
    <row r="56" spans="2:3" ht="15.75" thickBot="1">
      <c r="B56" s="122"/>
      <c r="C56" s="123"/>
    </row>
    <row r="57" spans="2:3" ht="15.75" thickBot="1">
      <c r="B57" s="122"/>
      <c r="C57" s="123"/>
    </row>
    <row r="58" spans="2:3" ht="15.75" thickBot="1">
      <c r="B58" s="122"/>
      <c r="C58" s="123"/>
    </row>
    <row r="59" spans="2:3" ht="15.75" thickBot="1">
      <c r="B59" s="122"/>
      <c r="C59" s="123"/>
    </row>
    <row r="60" spans="2:3" ht="15.75" thickBot="1">
      <c r="B60" s="122"/>
      <c r="C60" s="123"/>
    </row>
    <row r="61" spans="2:3" ht="15.75" thickBot="1">
      <c r="B61" s="122"/>
      <c r="C61" s="123"/>
    </row>
    <row r="62" spans="2:3" ht="15.75" thickBot="1">
      <c r="B62" s="122"/>
      <c r="C62" s="123"/>
    </row>
    <row r="63" spans="2:3" ht="15.75" thickBot="1">
      <c r="B63" s="122"/>
      <c r="C63" s="123"/>
    </row>
    <row r="64" spans="2:3" ht="15.75" thickBot="1">
      <c r="B64" s="122"/>
      <c r="C64" s="123"/>
    </row>
    <row r="65" spans="2:3" ht="15.75" thickBot="1">
      <c r="B65" s="122"/>
      <c r="C65" s="123"/>
    </row>
    <row r="66" spans="2:3" ht="15.75" thickBot="1">
      <c r="B66" s="122"/>
      <c r="C66" s="123"/>
    </row>
    <row r="67" spans="2:3" ht="15.75" thickBot="1">
      <c r="B67" s="122"/>
      <c r="C67" s="123"/>
    </row>
    <row r="68" spans="2:3" ht="15.75" thickBot="1">
      <c r="B68" s="122"/>
      <c r="C68" s="123"/>
    </row>
    <row r="69" spans="2:3" ht="15.75" thickBot="1">
      <c r="B69" s="122"/>
      <c r="C69" s="123"/>
    </row>
    <row r="70" spans="2:3" ht="15.75" thickBot="1">
      <c r="B70" s="122"/>
      <c r="C70" s="123"/>
    </row>
    <row r="71" spans="2:3" ht="15.75" thickBot="1">
      <c r="B71" s="122"/>
      <c r="C71" s="123"/>
    </row>
    <row r="72" spans="2:3" ht="15.75" thickBot="1">
      <c r="B72" s="122"/>
      <c r="C72" s="123"/>
    </row>
    <row r="73" spans="2:3" ht="15.75" thickBot="1">
      <c r="B73" s="122"/>
      <c r="C73" s="123"/>
    </row>
    <row r="74" spans="2:3" ht="15.75" thickBot="1">
      <c r="B74" s="122"/>
      <c r="C74" s="123"/>
    </row>
    <row r="75" spans="2:3" ht="15.75" thickBot="1">
      <c r="B75" s="122"/>
      <c r="C75" s="123"/>
    </row>
    <row r="76" spans="2:3" ht="15.75" thickBot="1">
      <c r="B76" s="122"/>
      <c r="C76" s="123"/>
    </row>
    <row r="77" spans="2:3" ht="15.75" thickBot="1">
      <c r="B77" s="122"/>
      <c r="C77" s="123"/>
    </row>
    <row r="78" spans="2:3" ht="15.75" thickBot="1">
      <c r="B78" s="122"/>
      <c r="C78" s="123"/>
    </row>
    <row r="79" spans="2:3" ht="15.75" thickBot="1">
      <c r="B79" s="122"/>
      <c r="C79" s="123"/>
    </row>
    <row r="80" spans="2:3" ht="15.75" thickBot="1">
      <c r="B80" s="122"/>
      <c r="C80" s="123"/>
    </row>
    <row r="81" spans="2:3" ht="15.75" thickBot="1">
      <c r="B81" s="122"/>
      <c r="C81" s="123"/>
    </row>
    <row r="82" spans="2:3" ht="15.75" thickBot="1">
      <c r="B82" s="122"/>
      <c r="C82" s="123"/>
    </row>
    <row r="83" spans="2:3" ht="15.75" thickBot="1">
      <c r="B83" s="122"/>
      <c r="C83" s="123"/>
    </row>
    <row r="84" spans="2:3" ht="15.75" thickBot="1">
      <c r="B84" s="122"/>
      <c r="C84" s="123"/>
    </row>
    <row r="85" spans="2:3" ht="15.75" thickBot="1">
      <c r="B85" s="122"/>
      <c r="C85" s="123"/>
    </row>
    <row r="86" spans="2:3" ht="15.75" thickBot="1">
      <c r="B86" s="122"/>
      <c r="C86" s="123"/>
    </row>
    <row r="87" spans="2:3" ht="15.75" thickBot="1">
      <c r="B87" s="122"/>
      <c r="C87" s="123"/>
    </row>
    <row r="88" spans="2:3" ht="15.75" thickBot="1">
      <c r="B88" s="122"/>
      <c r="C88" s="123"/>
    </row>
    <row r="89" spans="2:3" ht="15.75" thickBot="1">
      <c r="B89" s="122"/>
      <c r="C89" s="123"/>
    </row>
    <row r="90" spans="2:3" ht="15.75" thickBot="1">
      <c r="B90" s="122"/>
      <c r="C90" s="123"/>
    </row>
    <row r="91" spans="2:3" ht="15.75" thickBot="1">
      <c r="B91" s="122"/>
      <c r="C91" s="123"/>
    </row>
    <row r="92" spans="2:3" ht="15.75" thickBot="1">
      <c r="B92" s="122"/>
      <c r="C92" s="123"/>
    </row>
    <row r="93" spans="2:3" ht="15.75" thickBot="1">
      <c r="B93" s="122"/>
      <c r="C93" s="123"/>
    </row>
    <row r="94" spans="2:3" ht="15.75" thickBot="1">
      <c r="B94" s="122"/>
      <c r="C94" s="123"/>
    </row>
    <row r="95" spans="2:3" ht="15.75" thickBot="1">
      <c r="B95" s="122"/>
      <c r="C95" s="123"/>
    </row>
    <row r="96" spans="2:3" ht="15.75" thickBot="1">
      <c r="B96" s="122"/>
      <c r="C96" s="123"/>
    </row>
    <row r="97" spans="2:3" ht="15.75" thickBot="1">
      <c r="B97" s="122"/>
      <c r="C97" s="123"/>
    </row>
    <row r="98" spans="2:3" ht="15.75" thickBot="1">
      <c r="B98" s="122"/>
      <c r="C98" s="123"/>
    </row>
    <row r="99" spans="2:3" ht="15.75" thickBot="1">
      <c r="B99" s="122"/>
      <c r="C99" s="123"/>
    </row>
    <row r="100" spans="2:3" ht="15.75" thickBot="1">
      <c r="B100" s="122"/>
      <c r="C100" s="123"/>
    </row>
    <row r="101" spans="2:3" ht="15.75" thickBot="1">
      <c r="B101" s="122"/>
      <c r="C101" s="123"/>
    </row>
    <row r="102" spans="2:3" ht="15.75" thickBot="1">
      <c r="B102" s="122"/>
      <c r="C102" s="123"/>
    </row>
    <row r="103" spans="2:3" ht="15.75" thickBot="1">
      <c r="B103" s="122"/>
      <c r="C103" s="123"/>
    </row>
  </sheetData>
  <mergeCells count="1">
    <mergeCell ref="C4:E4"/>
  </mergeCells>
  <hyperlinks>
    <hyperlink ref="A2" r:id="rId1"/>
  </hyperlinks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110" zoomScaleNormal="110" workbookViewId="0">
      <selection activeCell="D34" sqref="D34"/>
    </sheetView>
  </sheetViews>
  <sheetFormatPr baseColWidth="10" defaultRowHeight="12.75"/>
  <cols>
    <col min="1" max="2" width="12" style="115"/>
    <col min="3" max="3" width="18" style="115" customWidth="1"/>
    <col min="4" max="4" width="15.33203125" style="115" customWidth="1"/>
    <col min="5" max="5" width="13.1640625" style="115" customWidth="1"/>
    <col min="6" max="6" width="18.5" style="115" bestFit="1" customWidth="1"/>
    <col min="7" max="7" width="11.33203125" style="115" bestFit="1" customWidth="1"/>
    <col min="8" max="8" width="13.83203125" style="115" bestFit="1" customWidth="1"/>
    <col min="9" max="9" width="14.6640625" style="115" customWidth="1"/>
    <col min="10" max="13" width="12" style="115"/>
    <col min="14" max="14" width="17.33203125" style="115" bestFit="1" customWidth="1"/>
    <col min="15" max="16384" width="12" style="115"/>
  </cols>
  <sheetData>
    <row r="1" spans="1:5">
      <c r="A1" s="25" t="s">
        <v>93</v>
      </c>
    </row>
    <row r="2" spans="1:5">
      <c r="A2" s="158" t="s">
        <v>114</v>
      </c>
    </row>
    <row r="3" spans="1:5">
      <c r="A3" s="25" t="s">
        <v>16</v>
      </c>
    </row>
    <row r="4" spans="1:5">
      <c r="C4" s="405"/>
      <c r="D4" s="405"/>
      <c r="E4" s="405"/>
    </row>
    <row r="5" spans="1:5">
      <c r="A5" s="117"/>
      <c r="B5" s="300" t="s">
        <v>97</v>
      </c>
      <c r="C5" s="300" t="s">
        <v>111</v>
      </c>
      <c r="E5" s="116" t="s">
        <v>115</v>
      </c>
    </row>
    <row r="6" spans="1:5">
      <c r="A6" s="117"/>
      <c r="B6" s="299">
        <v>2000</v>
      </c>
      <c r="C6" s="302">
        <v>687</v>
      </c>
    </row>
    <row r="7" spans="1:5">
      <c r="A7" s="117"/>
      <c r="B7" s="299">
        <v>2001</v>
      </c>
      <c r="C7" s="302">
        <v>604</v>
      </c>
    </row>
    <row r="8" spans="1:5">
      <c r="A8" s="117"/>
      <c r="B8" s="299">
        <v>2002</v>
      </c>
      <c r="C8" s="302">
        <v>578</v>
      </c>
    </row>
    <row r="9" spans="1:5">
      <c r="A9" s="117"/>
      <c r="B9" s="299">
        <v>2003</v>
      </c>
      <c r="C9" s="302">
        <v>541</v>
      </c>
    </row>
    <row r="10" spans="1:5">
      <c r="A10" s="117"/>
      <c r="B10" s="299">
        <v>2004</v>
      </c>
      <c r="C10" s="302">
        <v>528</v>
      </c>
    </row>
    <row r="11" spans="1:5">
      <c r="A11" s="117"/>
      <c r="B11" s="299">
        <v>2005</v>
      </c>
      <c r="C11" s="302">
        <v>525</v>
      </c>
    </row>
    <row r="12" spans="1:5">
      <c r="A12" s="117"/>
      <c r="B12" s="299">
        <v>2006</v>
      </c>
      <c r="C12" s="302">
        <v>529</v>
      </c>
    </row>
    <row r="13" spans="1:5">
      <c r="A13" s="117"/>
      <c r="B13" s="299">
        <v>2007</v>
      </c>
      <c r="C13" s="302">
        <v>531.44571534246563</v>
      </c>
    </row>
    <row r="14" spans="1:5">
      <c r="A14" s="117"/>
      <c r="B14" s="299">
        <v>2008</v>
      </c>
      <c r="C14" s="302">
        <v>588.18630136986303</v>
      </c>
    </row>
    <row r="15" spans="1:5">
      <c r="A15" s="117"/>
      <c r="B15" s="299">
        <v>2009</v>
      </c>
      <c r="C15" s="302">
        <v>670.5939804383554</v>
      </c>
    </row>
    <row r="16" spans="1:5">
      <c r="A16" s="118"/>
      <c r="B16" s="299">
        <v>2010</v>
      </c>
      <c r="C16" s="302">
        <v>785</v>
      </c>
    </row>
    <row r="17" spans="1:8">
      <c r="A17" s="118"/>
      <c r="B17" s="299">
        <v>2011</v>
      </c>
      <c r="C17" s="302">
        <v>915.27017562918547</v>
      </c>
    </row>
    <row r="18" spans="1:8">
      <c r="A18" s="118"/>
      <c r="B18" s="299">
        <v>2012</v>
      </c>
      <c r="C18" s="302">
        <v>944.09141666666665</v>
      </c>
    </row>
    <row r="19" spans="1:8">
      <c r="A19" s="118"/>
      <c r="B19" s="299">
        <v>2013</v>
      </c>
      <c r="C19" s="302">
        <v>1009.6910200406298</v>
      </c>
    </row>
    <row r="20" spans="1:8">
      <c r="A20" s="118"/>
      <c r="B20" s="299">
        <v>2014</v>
      </c>
      <c r="C20" s="302">
        <v>990.45542639585676</v>
      </c>
    </row>
    <row r="21" spans="1:8">
      <c r="A21" s="118"/>
      <c r="B21" s="305">
        <v>2015</v>
      </c>
      <c r="C21" s="352">
        <v>1006</v>
      </c>
    </row>
    <row r="22" spans="1:8">
      <c r="B22" s="353">
        <v>2016</v>
      </c>
      <c r="C22" s="353">
        <v>886</v>
      </c>
    </row>
    <row r="23" spans="1:8">
      <c r="B23" s="354">
        <v>2017</v>
      </c>
      <c r="C23" s="355">
        <v>854.13121909715835</v>
      </c>
    </row>
    <row r="24" spans="1:8">
      <c r="A24" s="119"/>
      <c r="B24" s="120"/>
      <c r="C24" s="119"/>
      <c r="D24" s="119"/>
      <c r="F24" s="119"/>
      <c r="G24" s="119"/>
      <c r="H24" s="119"/>
    </row>
    <row r="25" spans="1:8">
      <c r="A25" s="119"/>
      <c r="C25" s="119"/>
      <c r="F25" s="119"/>
      <c r="G25" s="119"/>
    </row>
    <row r="26" spans="1:8">
      <c r="A26" s="119"/>
      <c r="C26" s="121"/>
      <c r="D26" s="121"/>
      <c r="E26" s="121"/>
      <c r="F26" s="121"/>
      <c r="G26" s="121"/>
    </row>
    <row r="27" spans="1:8">
      <c r="A27" s="119"/>
      <c r="C27" s="121"/>
      <c r="D27" s="121"/>
      <c r="E27" s="121"/>
      <c r="F27" s="119"/>
      <c r="G27" s="119"/>
    </row>
    <row r="28" spans="1:8">
      <c r="A28" s="119"/>
      <c r="C28" s="119"/>
      <c r="D28" s="121"/>
      <c r="E28" s="121"/>
      <c r="F28" s="119"/>
      <c r="G28" s="119"/>
      <c r="H28" s="119"/>
    </row>
    <row r="29" spans="1:8">
      <c r="A29" s="119"/>
      <c r="C29" s="119"/>
      <c r="D29" s="121"/>
      <c r="E29" s="121"/>
      <c r="F29" s="119"/>
      <c r="G29" s="119"/>
      <c r="H29" s="119"/>
    </row>
    <row r="30" spans="1:8">
      <c r="A30" s="119"/>
      <c r="C30" s="119"/>
      <c r="D30" s="121"/>
      <c r="E30" s="121"/>
      <c r="F30" s="119"/>
      <c r="G30" s="119"/>
      <c r="H30" s="119"/>
    </row>
    <row r="37" spans="2:15" ht="13.5" thickBot="1"/>
    <row r="38" spans="2:15" ht="15.75" thickBot="1">
      <c r="B38" s="122"/>
      <c r="C38" s="123"/>
      <c r="G38" s="124"/>
    </row>
    <row r="39" spans="2:15" ht="15.75" thickBot="1">
      <c r="B39" s="122"/>
      <c r="C39" s="123"/>
      <c r="G39" s="124"/>
    </row>
    <row r="40" spans="2:15" ht="15.75" thickBot="1">
      <c r="B40" s="122"/>
      <c r="C40" s="123"/>
      <c r="G40" s="124"/>
    </row>
    <row r="41" spans="2:15" ht="15.75" thickBot="1">
      <c r="B41" s="122"/>
      <c r="C41" s="123"/>
      <c r="G41" s="124"/>
      <c r="N41" s="125"/>
      <c r="O41" s="125"/>
    </row>
    <row r="42" spans="2:15" ht="15.75" thickBot="1">
      <c r="B42" s="122"/>
      <c r="C42" s="123"/>
      <c r="G42" s="124"/>
    </row>
    <row r="43" spans="2:15" ht="15.75" thickBot="1">
      <c r="B43" s="122"/>
      <c r="C43" s="123"/>
      <c r="G43" s="124"/>
      <c r="N43" s="126"/>
    </row>
    <row r="44" spans="2:15" ht="15.75" thickBot="1">
      <c r="B44" s="122"/>
      <c r="C44" s="123"/>
      <c r="N44" s="127"/>
    </row>
    <row r="45" spans="2:15" ht="15.75" thickBot="1">
      <c r="B45" s="122"/>
      <c r="C45" s="123"/>
    </row>
    <row r="46" spans="2:15" ht="15.75" thickBot="1">
      <c r="B46" s="122"/>
      <c r="C46" s="123"/>
      <c r="N46" s="128"/>
    </row>
    <row r="47" spans="2:15" ht="15.75" thickBot="1">
      <c r="B47" s="122"/>
      <c r="C47" s="123"/>
    </row>
    <row r="48" spans="2:15" ht="15.75" thickBot="1">
      <c r="B48" s="122"/>
      <c r="C48" s="123"/>
    </row>
    <row r="49" spans="2:3" ht="15.75" thickBot="1">
      <c r="B49" s="122"/>
      <c r="C49" s="123"/>
    </row>
    <row r="50" spans="2:3" ht="15.75" thickBot="1">
      <c r="B50" s="122"/>
      <c r="C50" s="123"/>
    </row>
    <row r="51" spans="2:3" ht="15.75" thickBot="1">
      <c r="B51" s="122"/>
      <c r="C51" s="123"/>
    </row>
    <row r="52" spans="2:3" ht="15.75" thickBot="1">
      <c r="B52" s="122"/>
      <c r="C52" s="123"/>
    </row>
    <row r="53" spans="2:3" ht="15.75" thickBot="1">
      <c r="B53" s="122"/>
      <c r="C53" s="123"/>
    </row>
    <row r="54" spans="2:3" ht="15.75" thickBot="1">
      <c r="B54" s="122"/>
      <c r="C54" s="123"/>
    </row>
    <row r="55" spans="2:3" ht="15.75" thickBot="1">
      <c r="B55" s="122"/>
      <c r="C55" s="123"/>
    </row>
    <row r="56" spans="2:3" ht="15.75" thickBot="1">
      <c r="B56" s="122"/>
      <c r="C56" s="123"/>
    </row>
    <row r="57" spans="2:3" ht="15.75" thickBot="1">
      <c r="B57" s="122"/>
      <c r="C57" s="123"/>
    </row>
    <row r="58" spans="2:3" ht="15.75" thickBot="1">
      <c r="B58" s="122"/>
      <c r="C58" s="123"/>
    </row>
    <row r="59" spans="2:3" ht="15.75" thickBot="1">
      <c r="B59" s="122"/>
      <c r="C59" s="123"/>
    </row>
    <row r="60" spans="2:3" ht="15.75" thickBot="1">
      <c r="B60" s="122"/>
      <c r="C60" s="123"/>
    </row>
    <row r="61" spans="2:3" ht="15.75" thickBot="1">
      <c r="B61" s="122"/>
      <c r="C61" s="123"/>
    </row>
    <row r="62" spans="2:3" ht="15.75" thickBot="1">
      <c r="B62" s="122"/>
      <c r="C62" s="123"/>
    </row>
    <row r="63" spans="2:3" ht="15.75" thickBot="1">
      <c r="B63" s="122"/>
      <c r="C63" s="123"/>
    </row>
    <row r="64" spans="2:3" ht="15.75" thickBot="1">
      <c r="B64" s="122"/>
      <c r="C64" s="123"/>
    </row>
    <row r="65" spans="2:3" ht="15.75" thickBot="1">
      <c r="B65" s="122"/>
      <c r="C65" s="123"/>
    </row>
    <row r="66" spans="2:3" ht="15.75" thickBot="1">
      <c r="B66" s="122"/>
      <c r="C66" s="123"/>
    </row>
    <row r="67" spans="2:3" ht="15.75" thickBot="1">
      <c r="B67" s="122"/>
      <c r="C67" s="123"/>
    </row>
    <row r="68" spans="2:3" ht="15.75" thickBot="1">
      <c r="B68" s="122"/>
      <c r="C68" s="123"/>
    </row>
    <row r="69" spans="2:3" ht="15.75" thickBot="1">
      <c r="B69" s="122"/>
      <c r="C69" s="123"/>
    </row>
    <row r="70" spans="2:3" ht="15.75" thickBot="1">
      <c r="B70" s="122"/>
      <c r="C70" s="123"/>
    </row>
    <row r="71" spans="2:3" ht="15.75" thickBot="1">
      <c r="B71" s="122"/>
      <c r="C71" s="123"/>
    </row>
    <row r="72" spans="2:3" ht="15.75" thickBot="1">
      <c r="B72" s="122"/>
      <c r="C72" s="123"/>
    </row>
    <row r="73" spans="2:3" ht="15.75" thickBot="1">
      <c r="B73" s="122"/>
      <c r="C73" s="123"/>
    </row>
    <row r="74" spans="2:3" ht="15.75" thickBot="1">
      <c r="B74" s="122"/>
      <c r="C74" s="123"/>
    </row>
    <row r="75" spans="2:3" ht="15.75" thickBot="1">
      <c r="B75" s="122"/>
      <c r="C75" s="123"/>
    </row>
    <row r="76" spans="2:3" ht="15.75" thickBot="1">
      <c r="B76" s="122"/>
      <c r="C76" s="123"/>
    </row>
    <row r="77" spans="2:3" ht="15.75" thickBot="1">
      <c r="B77" s="122"/>
      <c r="C77" s="123"/>
    </row>
    <row r="78" spans="2:3" ht="15.75" thickBot="1">
      <c r="B78" s="122"/>
      <c r="C78" s="123"/>
    </row>
    <row r="79" spans="2:3" ht="15.75" thickBot="1">
      <c r="B79" s="122"/>
      <c r="C79" s="123"/>
    </row>
    <row r="80" spans="2:3" ht="15.75" thickBot="1">
      <c r="B80" s="122"/>
      <c r="C80" s="123"/>
    </row>
    <row r="81" spans="2:3" ht="15.75" thickBot="1">
      <c r="B81" s="122"/>
      <c r="C81" s="123"/>
    </row>
    <row r="82" spans="2:3" ht="15.75" thickBot="1">
      <c r="B82" s="122"/>
      <c r="C82" s="123"/>
    </row>
    <row r="83" spans="2:3" ht="15.75" thickBot="1">
      <c r="B83" s="122"/>
      <c r="C83" s="123"/>
    </row>
    <row r="84" spans="2:3" ht="15.75" thickBot="1">
      <c r="B84" s="122"/>
      <c r="C84" s="123"/>
    </row>
    <row r="85" spans="2:3" ht="15.75" thickBot="1">
      <c r="B85" s="122"/>
      <c r="C85" s="123"/>
    </row>
    <row r="86" spans="2:3" ht="15.75" thickBot="1">
      <c r="B86" s="122"/>
      <c r="C86" s="123"/>
    </row>
    <row r="87" spans="2:3" ht="15.75" thickBot="1">
      <c r="B87" s="122"/>
      <c r="C87" s="123"/>
    </row>
    <row r="88" spans="2:3" ht="15.75" thickBot="1">
      <c r="B88" s="122"/>
      <c r="C88" s="123"/>
    </row>
    <row r="89" spans="2:3" ht="15.75" thickBot="1">
      <c r="B89" s="122"/>
      <c r="C89" s="123"/>
    </row>
    <row r="90" spans="2:3" ht="15.75" thickBot="1">
      <c r="B90" s="122"/>
      <c r="C90" s="123"/>
    </row>
    <row r="91" spans="2:3" ht="15.75" thickBot="1">
      <c r="B91" s="122"/>
      <c r="C91" s="123"/>
    </row>
    <row r="92" spans="2:3" ht="15.75" thickBot="1">
      <c r="B92" s="122"/>
      <c r="C92" s="123"/>
    </row>
    <row r="93" spans="2:3" ht="15.75" thickBot="1">
      <c r="B93" s="122"/>
      <c r="C93" s="123"/>
    </row>
    <row r="94" spans="2:3" ht="15.75" thickBot="1">
      <c r="B94" s="122"/>
      <c r="C94" s="123"/>
    </row>
    <row r="95" spans="2:3" ht="15.75" thickBot="1">
      <c r="B95" s="122"/>
      <c r="C95" s="123"/>
    </row>
    <row r="96" spans="2:3" ht="15.75" thickBot="1">
      <c r="B96" s="122"/>
      <c r="C96" s="123"/>
    </row>
    <row r="97" spans="2:3" ht="15.75" thickBot="1">
      <c r="B97" s="122"/>
      <c r="C97" s="123"/>
    </row>
    <row r="98" spans="2:3" ht="15.75" thickBot="1">
      <c r="B98" s="122"/>
      <c r="C98" s="123"/>
    </row>
    <row r="99" spans="2:3" ht="15.75" thickBot="1">
      <c r="B99" s="122"/>
      <c r="C99" s="123"/>
    </row>
    <row r="100" spans="2:3" ht="15.75" thickBot="1">
      <c r="B100" s="122"/>
      <c r="C100" s="123"/>
    </row>
    <row r="101" spans="2:3" ht="15.75" thickBot="1">
      <c r="B101" s="122"/>
      <c r="C101" s="123"/>
    </row>
    <row r="102" spans="2:3" ht="15.75" thickBot="1">
      <c r="B102" s="122"/>
      <c r="C102" s="123"/>
    </row>
    <row r="103" spans="2:3" ht="15.75" thickBot="1">
      <c r="B103" s="122"/>
      <c r="C103" s="123"/>
    </row>
    <row r="104" spans="2:3" ht="15.75" thickBot="1">
      <c r="B104" s="122"/>
      <c r="C104" s="123"/>
    </row>
    <row r="105" spans="2:3" ht="15.75" thickBot="1">
      <c r="B105" s="122"/>
      <c r="C105" s="123"/>
    </row>
    <row r="106" spans="2:3" ht="15.75" thickBot="1">
      <c r="B106" s="122"/>
      <c r="C106" s="123"/>
    </row>
    <row r="107" spans="2:3" ht="15.75" thickBot="1">
      <c r="B107" s="122"/>
      <c r="C107" s="123"/>
    </row>
    <row r="108" spans="2:3" ht="15.75" thickBot="1">
      <c r="B108" s="122"/>
      <c r="C108" s="123"/>
    </row>
    <row r="109" spans="2:3" ht="15.75" thickBot="1">
      <c r="B109" s="122"/>
      <c r="C109" s="123"/>
    </row>
  </sheetData>
  <mergeCells count="1">
    <mergeCell ref="C4:E4"/>
  </mergeCells>
  <hyperlinks>
    <hyperlink ref="A2" r:id="rId1"/>
  </hyperlinks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="110" zoomScaleNormal="110" workbookViewId="0">
      <selection activeCell="H32" sqref="H32"/>
    </sheetView>
  </sheetViews>
  <sheetFormatPr baseColWidth="10" defaultRowHeight="12.75"/>
  <cols>
    <col min="1" max="1" width="22" style="115" bestFit="1" customWidth="1"/>
    <col min="2" max="3" width="12" style="115"/>
    <col min="4" max="4" width="15.1640625" style="115" customWidth="1"/>
    <col min="5" max="5" width="19.33203125" style="115" customWidth="1"/>
    <col min="6" max="6" width="13.1640625" style="115" customWidth="1"/>
    <col min="7" max="7" width="18.5" style="115" bestFit="1" customWidth="1"/>
    <col min="8" max="8" width="11.33203125" style="115" bestFit="1" customWidth="1"/>
    <col min="9" max="9" width="13.83203125" style="115" bestFit="1" customWidth="1"/>
    <col min="10" max="10" width="14.6640625" style="115" customWidth="1"/>
    <col min="11" max="14" width="12" style="115"/>
    <col min="15" max="15" width="17.33203125" style="115" bestFit="1" customWidth="1"/>
    <col min="16" max="16384" width="12" style="115"/>
  </cols>
  <sheetData>
    <row r="1" spans="1:10">
      <c r="A1" s="83" t="s">
        <v>93</v>
      </c>
      <c r="B1" s="115" t="s">
        <v>242</v>
      </c>
    </row>
    <row r="2" spans="1:10">
      <c r="A2" s="163" t="s">
        <v>114</v>
      </c>
    </row>
    <row r="3" spans="1:10">
      <c r="A3" s="83" t="s">
        <v>16</v>
      </c>
    </row>
    <row r="4" spans="1:10">
      <c r="D4" s="405"/>
      <c r="E4" s="405"/>
      <c r="F4" s="405"/>
    </row>
    <row r="5" spans="1:10">
      <c r="A5" s="119"/>
      <c r="D5" s="121"/>
      <c r="E5" s="121"/>
      <c r="F5" s="121"/>
      <c r="G5" s="121"/>
      <c r="H5" s="121"/>
    </row>
    <row r="6" spans="1:10">
      <c r="A6" s="119"/>
      <c r="D6" s="121"/>
      <c r="E6" s="121"/>
      <c r="F6" s="121"/>
      <c r="G6" s="119"/>
      <c r="H6" s="84" t="s">
        <v>78</v>
      </c>
    </row>
    <row r="7" spans="1:10">
      <c r="A7" s="119"/>
      <c r="D7" s="119"/>
      <c r="E7" s="121"/>
      <c r="F7" s="121"/>
      <c r="G7" s="119"/>
      <c r="H7" s="119"/>
      <c r="I7" s="119"/>
    </row>
    <row r="8" spans="1:10" ht="33.75">
      <c r="A8" s="119"/>
      <c r="B8" s="300" t="s">
        <v>97</v>
      </c>
      <c r="C8" s="300" t="s">
        <v>116</v>
      </c>
      <c r="D8" s="300" t="s">
        <v>117</v>
      </c>
      <c r="E8" s="300" t="s">
        <v>240</v>
      </c>
      <c r="F8" s="300" t="s">
        <v>118</v>
      </c>
      <c r="G8" s="121"/>
      <c r="H8" s="119"/>
      <c r="I8" s="119"/>
      <c r="J8" s="119"/>
    </row>
    <row r="9" spans="1:10">
      <c r="A9" s="161"/>
      <c r="B9" s="356">
        <v>2015</v>
      </c>
      <c r="C9" s="356">
        <v>2002</v>
      </c>
      <c r="D9" s="357">
        <v>1006</v>
      </c>
      <c r="E9" s="358">
        <v>367.19</v>
      </c>
      <c r="F9" s="359">
        <v>5.4522181976633348</v>
      </c>
      <c r="H9" s="119"/>
      <c r="I9" s="119"/>
      <c r="J9" s="119"/>
    </row>
    <row r="10" spans="1:10">
      <c r="A10" s="161"/>
      <c r="B10" s="356">
        <v>2016</v>
      </c>
      <c r="C10" s="356">
        <v>1655</v>
      </c>
      <c r="D10" s="357">
        <v>886</v>
      </c>
      <c r="E10" s="358">
        <v>323.39</v>
      </c>
      <c r="F10" s="359">
        <v>5.1176597915829189</v>
      </c>
    </row>
    <row r="11" spans="1:10">
      <c r="A11" s="161"/>
      <c r="B11" s="356">
        <v>2017</v>
      </c>
      <c r="C11" s="357">
        <v>1722.975136</v>
      </c>
      <c r="D11" s="357">
        <v>854.13121909715835</v>
      </c>
      <c r="E11" s="358">
        <v>311.75789497046276</v>
      </c>
      <c r="F11" s="359">
        <v>5.5266447579883806</v>
      </c>
    </row>
    <row r="12" spans="1:10">
      <c r="A12" s="161"/>
      <c r="B12" s="360">
        <v>2018</v>
      </c>
      <c r="C12" s="361">
        <v>1400.067129</v>
      </c>
      <c r="D12" s="361">
        <v>884.67947123287672</v>
      </c>
      <c r="E12" s="362">
        <v>322.908007</v>
      </c>
      <c r="F12" s="363">
        <v>4.335808027826328</v>
      </c>
    </row>
    <row r="13" spans="1:10">
      <c r="A13" s="161"/>
      <c r="B13" s="360">
        <v>2019</v>
      </c>
      <c r="C13" s="361">
        <v>1096.2250079999999</v>
      </c>
      <c r="D13" s="361">
        <v>832.4441671232878</v>
      </c>
      <c r="E13" s="362">
        <v>303.84212100000002</v>
      </c>
      <c r="F13" s="363">
        <v>3.6078770263718631</v>
      </c>
    </row>
    <row r="14" spans="1:10">
      <c r="A14" s="161"/>
      <c r="B14" s="360">
        <v>2020</v>
      </c>
      <c r="C14" s="361">
        <v>837.04872799999987</v>
      </c>
      <c r="D14" s="361">
        <v>710.07200000000012</v>
      </c>
      <c r="E14" s="362">
        <v>259.17628000000002</v>
      </c>
      <c r="F14" s="363">
        <v>3.2296502133605736</v>
      </c>
    </row>
    <row r="15" spans="1:10">
      <c r="A15" s="161"/>
      <c r="B15" s="360">
        <v>2021</v>
      </c>
      <c r="C15" s="361">
        <v>628.31757599999992</v>
      </c>
      <c r="D15" s="361">
        <v>571.86616986301374</v>
      </c>
      <c r="E15" s="362">
        <v>208.73115200000001</v>
      </c>
      <c r="F15" s="363">
        <v>3.0101763439699689</v>
      </c>
    </row>
    <row r="16" spans="1:10">
      <c r="A16" s="161"/>
      <c r="B16" s="360">
        <v>2022</v>
      </c>
      <c r="C16" s="361">
        <v>473.82954299999994</v>
      </c>
      <c r="D16" s="361">
        <v>423.25488493150687</v>
      </c>
      <c r="E16" s="362">
        <v>154.488033</v>
      </c>
      <c r="F16" s="363">
        <v>3.0670954493931575</v>
      </c>
    </row>
    <row r="17" spans="1:17">
      <c r="A17" s="161"/>
      <c r="B17" s="360">
        <v>2023</v>
      </c>
      <c r="C17" s="361">
        <v>353.60369999999995</v>
      </c>
      <c r="D17" s="361">
        <v>329.3858712328767</v>
      </c>
      <c r="E17" s="362">
        <v>120.225843</v>
      </c>
      <c r="F17" s="363">
        <v>2.9411621592871673</v>
      </c>
    </row>
    <row r="18" spans="1:17">
      <c r="A18" s="161"/>
      <c r="B18" s="360">
        <v>2024</v>
      </c>
      <c r="C18" s="361">
        <v>262.15128299999992</v>
      </c>
      <c r="D18" s="361">
        <v>250.55456712328768</v>
      </c>
      <c r="E18" s="362">
        <v>91.452416999999997</v>
      </c>
      <c r="F18" s="363">
        <v>2.8665320349051018</v>
      </c>
    </row>
    <row r="19" spans="1:17">
      <c r="A19" s="161"/>
      <c r="B19" s="360">
        <v>2025</v>
      </c>
      <c r="C19" s="361">
        <v>192.69276499999992</v>
      </c>
      <c r="D19" s="361">
        <v>190.29730958904108</v>
      </c>
      <c r="E19" s="362">
        <v>69.458517999999998</v>
      </c>
      <c r="F19" s="363">
        <v>2.774213596091986</v>
      </c>
    </row>
    <row r="20" spans="1:17">
      <c r="A20" s="161"/>
      <c r="B20" s="360">
        <v>2026</v>
      </c>
      <c r="C20" s="361">
        <v>141.26235999999992</v>
      </c>
      <c r="D20" s="361">
        <v>140.90521917808218</v>
      </c>
      <c r="E20" s="362">
        <v>51.430405</v>
      </c>
      <c r="F20" s="363">
        <v>2.746670184689386</v>
      </c>
      <c r="P20" s="125"/>
      <c r="Q20" s="125"/>
    </row>
    <row r="21" spans="1:17">
      <c r="A21" s="161"/>
      <c r="B21" s="360">
        <v>2027</v>
      </c>
      <c r="C21" s="361">
        <v>101.80773699999992</v>
      </c>
      <c r="D21" s="361">
        <v>108.09485753424657</v>
      </c>
      <c r="E21" s="362">
        <v>39.454622999999998</v>
      </c>
      <c r="F21" s="363">
        <v>2.5803753593083356</v>
      </c>
    </row>
    <row r="22" spans="1:17">
      <c r="A22" s="161"/>
      <c r="B22" s="360">
        <v>2028</v>
      </c>
      <c r="C22" s="361">
        <v>74.886071999999913</v>
      </c>
      <c r="D22" s="361">
        <v>73.757986301369868</v>
      </c>
      <c r="E22" s="362">
        <v>26.921665000000001</v>
      </c>
      <c r="F22" s="363">
        <v>2.7816285508344269</v>
      </c>
      <c r="P22" s="126"/>
    </row>
    <row r="23" spans="1:17">
      <c r="A23" s="161"/>
      <c r="B23" s="360">
        <v>2029</v>
      </c>
      <c r="C23" s="361">
        <v>54.486442999999909</v>
      </c>
      <c r="D23" s="361">
        <v>55.889394520547945</v>
      </c>
      <c r="E23" s="362">
        <v>20.399629000000001</v>
      </c>
      <c r="F23" s="363">
        <v>2.6709526433054203</v>
      </c>
      <c r="P23" s="127"/>
    </row>
    <row r="24" spans="1:17">
      <c r="A24" s="161"/>
      <c r="B24" s="360">
        <v>2030</v>
      </c>
      <c r="C24" s="361">
        <v>37.965532999999908</v>
      </c>
      <c r="D24" s="361">
        <v>45.262767123287674</v>
      </c>
      <c r="E24" s="362">
        <v>16.520910000000001</v>
      </c>
      <c r="F24" s="363">
        <v>2.298029164253053</v>
      </c>
    </row>
    <row r="25" spans="1:17">
      <c r="A25" s="161"/>
      <c r="B25" s="360">
        <v>2031</v>
      </c>
      <c r="C25" s="361">
        <v>25.169531999999908</v>
      </c>
      <c r="D25" s="361">
        <v>35.057536986301372</v>
      </c>
      <c r="E25" s="362">
        <v>12.796001</v>
      </c>
      <c r="F25" s="363">
        <v>1.9669842163969748</v>
      </c>
      <c r="P25" s="128"/>
    </row>
    <row r="26" spans="1:17">
      <c r="A26" s="161"/>
      <c r="B26" s="360">
        <v>2032</v>
      </c>
      <c r="C26" s="361">
        <v>14.668046999999907</v>
      </c>
      <c r="D26" s="361">
        <v>28.771191780821919</v>
      </c>
      <c r="E26" s="362">
        <v>10.501485000000001</v>
      </c>
      <c r="F26" s="363">
        <v>1.3967593154682321</v>
      </c>
    </row>
    <row r="27" spans="1:17">
      <c r="A27" s="164"/>
      <c r="B27" s="360">
        <v>2033</v>
      </c>
      <c r="C27" s="361">
        <v>8.8099229999999071</v>
      </c>
      <c r="D27" s="361">
        <v>16.049654794520546</v>
      </c>
      <c r="E27" s="362">
        <v>5.8581240000000001</v>
      </c>
      <c r="F27" s="363">
        <v>1.5038812766680778</v>
      </c>
    </row>
    <row r="28" spans="1:17">
      <c r="B28" s="129"/>
      <c r="C28" s="142"/>
      <c r="D28" s="142"/>
      <c r="E28" s="160"/>
      <c r="F28" s="143"/>
    </row>
    <row r="29" spans="1:17">
      <c r="B29" s="129"/>
      <c r="C29" s="142"/>
      <c r="D29" s="142"/>
      <c r="E29" s="160"/>
      <c r="F29" s="143"/>
    </row>
    <row r="30" spans="1:17">
      <c r="C30" s="142"/>
      <c r="D30" s="142"/>
      <c r="F30" s="143"/>
    </row>
    <row r="31" spans="1:17">
      <c r="A31" s="364" t="s">
        <v>243</v>
      </c>
      <c r="C31" s="142"/>
      <c r="D31" s="142"/>
      <c r="F31" s="143"/>
    </row>
    <row r="32" spans="1:17">
      <c r="C32" s="142"/>
      <c r="D32" s="142"/>
      <c r="F32" s="143"/>
    </row>
    <row r="49" spans="2:4" ht="13.5" thickBot="1">
      <c r="B49" s="406"/>
      <c r="C49" s="406"/>
      <c r="D49" s="406"/>
    </row>
    <row r="50" spans="2:4" ht="15.75" thickBot="1">
      <c r="B50" s="122"/>
      <c r="C50" s="122"/>
      <c r="D50" s="123"/>
    </row>
    <row r="51" spans="2:4" ht="15.75" thickBot="1">
      <c r="B51" s="122"/>
      <c r="C51" s="122"/>
      <c r="D51" s="123"/>
    </row>
    <row r="52" spans="2:4" ht="15.75" thickBot="1">
      <c r="B52" s="122"/>
      <c r="C52" s="122"/>
      <c r="D52" s="123"/>
    </row>
    <row r="53" spans="2:4" ht="15.75" thickBot="1">
      <c r="B53" s="122"/>
      <c r="C53" s="122"/>
      <c r="D53" s="123"/>
    </row>
    <row r="54" spans="2:4" ht="15.75" thickBot="1">
      <c r="B54" s="122"/>
      <c r="C54" s="122"/>
      <c r="D54" s="123"/>
    </row>
    <row r="55" spans="2:4" ht="15.75" thickBot="1">
      <c r="B55" s="122"/>
      <c r="C55" s="122"/>
      <c r="D55" s="123"/>
    </row>
    <row r="56" spans="2:4" ht="15.75" thickBot="1">
      <c r="B56" s="122"/>
      <c r="C56" s="122"/>
      <c r="D56" s="123"/>
    </row>
    <row r="57" spans="2:4" ht="15.75" thickBot="1">
      <c r="B57" s="122"/>
      <c r="C57" s="122"/>
      <c r="D57" s="123"/>
    </row>
    <row r="58" spans="2:4" ht="15.75" thickBot="1">
      <c r="B58" s="122"/>
      <c r="C58" s="122"/>
      <c r="D58" s="123"/>
    </row>
    <row r="59" spans="2:4" ht="15.75" thickBot="1">
      <c r="B59" s="122"/>
      <c r="C59" s="122"/>
      <c r="D59" s="123"/>
    </row>
    <row r="60" spans="2:4" ht="15.75" thickBot="1">
      <c r="B60" s="122"/>
      <c r="C60" s="122"/>
      <c r="D60" s="123"/>
    </row>
    <row r="61" spans="2:4" ht="15.75" thickBot="1">
      <c r="B61" s="122"/>
      <c r="C61" s="122"/>
      <c r="D61" s="123"/>
    </row>
    <row r="62" spans="2:4" ht="15.75" thickBot="1">
      <c r="B62" s="122"/>
      <c r="C62" s="122"/>
      <c r="D62" s="123"/>
    </row>
    <row r="63" spans="2:4" ht="15.75" thickBot="1">
      <c r="B63" s="122"/>
      <c r="C63" s="122"/>
      <c r="D63" s="123"/>
    </row>
    <row r="64" spans="2:4" ht="15.75" thickBot="1">
      <c r="B64" s="122"/>
      <c r="C64" s="122"/>
      <c r="D64" s="123"/>
    </row>
    <row r="65" spans="2:4" ht="15.75" thickBot="1">
      <c r="B65" s="122"/>
      <c r="C65" s="122"/>
      <c r="D65" s="123"/>
    </row>
    <row r="66" spans="2:4" ht="15.75" thickBot="1">
      <c r="B66" s="122"/>
      <c r="C66" s="122"/>
      <c r="D66" s="123"/>
    </row>
    <row r="67" spans="2:4" ht="15.75" thickBot="1">
      <c r="B67" s="122"/>
      <c r="C67" s="122"/>
      <c r="D67" s="123"/>
    </row>
    <row r="68" spans="2:4" ht="15.75" thickBot="1">
      <c r="B68" s="122"/>
      <c r="C68" s="122"/>
      <c r="D68" s="123"/>
    </row>
    <row r="69" spans="2:4" ht="15.75" thickBot="1">
      <c r="B69" s="122"/>
      <c r="C69" s="122"/>
      <c r="D69" s="123"/>
    </row>
    <row r="70" spans="2:4" ht="15.75" thickBot="1">
      <c r="B70" s="122"/>
      <c r="C70" s="122"/>
      <c r="D70" s="123"/>
    </row>
    <row r="71" spans="2:4" ht="15.75" thickBot="1">
      <c r="B71" s="122"/>
      <c r="C71" s="122"/>
      <c r="D71" s="123"/>
    </row>
    <row r="72" spans="2:4" ht="15.75" thickBot="1">
      <c r="B72" s="122"/>
      <c r="C72" s="122"/>
      <c r="D72" s="123"/>
    </row>
    <row r="73" spans="2:4" ht="15.75" thickBot="1">
      <c r="B73" s="122"/>
      <c r="C73" s="122"/>
      <c r="D73" s="123"/>
    </row>
    <row r="74" spans="2:4" ht="15.75" thickBot="1">
      <c r="B74" s="122"/>
      <c r="C74" s="122"/>
      <c r="D74" s="123"/>
    </row>
    <row r="75" spans="2:4" ht="15.75" thickBot="1">
      <c r="B75" s="122"/>
      <c r="C75" s="122"/>
      <c r="D75" s="123"/>
    </row>
    <row r="76" spans="2:4" ht="15.75" thickBot="1">
      <c r="B76" s="122"/>
      <c r="C76" s="122"/>
      <c r="D76" s="123"/>
    </row>
    <row r="77" spans="2:4" ht="15.75" thickBot="1">
      <c r="B77" s="122"/>
      <c r="C77" s="122"/>
      <c r="D77" s="123"/>
    </row>
    <row r="78" spans="2:4" ht="15.75" thickBot="1">
      <c r="B78" s="122"/>
      <c r="C78" s="122"/>
      <c r="D78" s="123"/>
    </row>
    <row r="79" spans="2:4" ht="15.75" thickBot="1">
      <c r="B79" s="122"/>
      <c r="C79" s="122"/>
      <c r="D79" s="123"/>
    </row>
    <row r="80" spans="2:4" ht="15.75" thickBot="1">
      <c r="B80" s="122"/>
      <c r="C80" s="122"/>
      <c r="D80" s="123"/>
    </row>
    <row r="81" spans="2:4" ht="15.75" thickBot="1">
      <c r="B81" s="122"/>
      <c r="C81" s="122"/>
      <c r="D81" s="123"/>
    </row>
    <row r="82" spans="2:4" ht="15.75" thickBot="1">
      <c r="B82" s="122"/>
      <c r="C82" s="122"/>
      <c r="D82" s="123"/>
    </row>
    <row r="83" spans="2:4" ht="15.75" thickBot="1">
      <c r="B83" s="122"/>
      <c r="C83" s="122"/>
      <c r="D83" s="123"/>
    </row>
    <row r="84" spans="2:4" ht="15.75" thickBot="1">
      <c r="B84" s="122"/>
      <c r="C84" s="122"/>
      <c r="D84" s="123"/>
    </row>
    <row r="85" spans="2:4" ht="15.75" thickBot="1">
      <c r="B85" s="122"/>
      <c r="C85" s="122"/>
      <c r="D85" s="123"/>
    </row>
    <row r="86" spans="2:4" ht="15.75" thickBot="1">
      <c r="B86" s="122"/>
      <c r="C86" s="122"/>
      <c r="D86" s="123"/>
    </row>
    <row r="87" spans="2:4" ht="15.75" thickBot="1">
      <c r="B87" s="122"/>
      <c r="C87" s="122"/>
      <c r="D87" s="123"/>
    </row>
    <row r="88" spans="2:4" ht="15.75" thickBot="1">
      <c r="B88" s="122"/>
      <c r="C88" s="122"/>
      <c r="D88" s="123"/>
    </row>
  </sheetData>
  <mergeCells count="2">
    <mergeCell ref="D4:F4"/>
    <mergeCell ref="B49:D49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110" zoomScaleNormal="110" workbookViewId="0">
      <selection activeCell="D22" sqref="D22"/>
    </sheetView>
  </sheetViews>
  <sheetFormatPr baseColWidth="10" defaultRowHeight="15"/>
  <cols>
    <col min="1" max="1" width="21.6640625" style="312" customWidth="1"/>
    <col min="2" max="2" width="14.33203125" style="312" bestFit="1" customWidth="1"/>
    <col min="3" max="3" width="14.6640625" style="312" customWidth="1"/>
    <col min="4" max="4" width="18.5" style="312" customWidth="1"/>
    <col min="5" max="14" width="12" style="312"/>
    <col min="15" max="15" width="4.6640625" style="312" customWidth="1"/>
    <col min="16" max="20" width="12" style="312"/>
    <col min="21" max="21" width="18.5" style="312" bestFit="1" customWidth="1"/>
    <col min="22" max="22" width="19.5" style="312" bestFit="1" customWidth="1"/>
    <col min="23" max="16384" width="12" style="312"/>
  </cols>
  <sheetData>
    <row r="1" spans="1:16">
      <c r="A1" s="25" t="s">
        <v>119</v>
      </c>
      <c r="N1" s="313"/>
      <c r="O1" s="313"/>
      <c r="P1" s="313"/>
    </row>
    <row r="2" spans="1:16">
      <c r="A2" s="390" t="s">
        <v>226</v>
      </c>
      <c r="N2" s="313"/>
      <c r="O2" s="313"/>
      <c r="P2" s="313"/>
    </row>
    <row r="3" spans="1:16">
      <c r="A3" s="25" t="s">
        <v>120</v>
      </c>
      <c r="N3" s="313"/>
      <c r="O3" s="313"/>
      <c r="P3" s="313"/>
    </row>
    <row r="4" spans="1:16">
      <c r="A4" s="313"/>
      <c r="D4" s="313"/>
      <c r="E4" s="313"/>
      <c r="F4" s="314" t="s">
        <v>121</v>
      </c>
      <c r="N4" s="313"/>
      <c r="O4" s="313"/>
      <c r="P4" s="313"/>
    </row>
    <row r="5" spans="1:16">
      <c r="A5" s="407" t="s">
        <v>122</v>
      </c>
      <c r="B5" s="407"/>
      <c r="C5" s="407"/>
      <c r="D5" s="407"/>
      <c r="N5" s="313"/>
      <c r="O5" s="313"/>
      <c r="P5" s="313"/>
    </row>
    <row r="6" spans="1:16">
      <c r="A6" s="365"/>
      <c r="B6" s="366"/>
      <c r="C6" s="366"/>
      <c r="D6" s="366"/>
      <c r="N6" s="313"/>
      <c r="O6" s="313"/>
      <c r="P6" s="313"/>
    </row>
    <row r="7" spans="1:16">
      <c r="A7" s="367" t="s">
        <v>97</v>
      </c>
      <c r="B7" s="367" t="s">
        <v>123</v>
      </c>
      <c r="C7" s="367" t="s">
        <v>124</v>
      </c>
      <c r="D7" s="368" t="s">
        <v>125</v>
      </c>
      <c r="N7" s="313"/>
      <c r="O7" s="313"/>
      <c r="P7" s="313"/>
    </row>
    <row r="8" spans="1:16">
      <c r="A8" s="408">
        <v>2015</v>
      </c>
      <c r="B8" s="369" t="s">
        <v>126</v>
      </c>
      <c r="C8" s="370">
        <v>82574.973768945973</v>
      </c>
      <c r="D8" s="370">
        <v>30912</v>
      </c>
      <c r="E8" s="316"/>
      <c r="N8" s="313"/>
      <c r="O8" s="313"/>
      <c r="P8" s="313"/>
    </row>
    <row r="9" spans="1:16">
      <c r="A9" s="408"/>
      <c r="B9" s="369" t="s">
        <v>203</v>
      </c>
      <c r="C9" s="370">
        <v>100265.08501119931</v>
      </c>
      <c r="D9" s="370">
        <v>50343</v>
      </c>
      <c r="E9" s="316"/>
      <c r="N9" s="313"/>
      <c r="O9" s="313"/>
      <c r="P9" s="313"/>
    </row>
    <row r="10" spans="1:16">
      <c r="A10" s="408"/>
      <c r="B10" s="369" t="s">
        <v>127</v>
      </c>
      <c r="C10" s="370">
        <v>22265.655726308123</v>
      </c>
      <c r="D10" s="370">
        <v>2851</v>
      </c>
      <c r="E10" s="316"/>
      <c r="N10" s="313"/>
      <c r="O10" s="313"/>
      <c r="P10" s="313"/>
    </row>
    <row r="11" spans="1:16">
      <c r="A11" s="409"/>
      <c r="B11" s="371" t="s">
        <v>128</v>
      </c>
      <c r="C11" s="372">
        <v>16232</v>
      </c>
      <c r="D11" s="373">
        <v>0</v>
      </c>
      <c r="N11" s="313"/>
      <c r="O11" s="313"/>
      <c r="P11" s="313"/>
    </row>
    <row r="12" spans="1:16">
      <c r="A12" s="410">
        <v>2016</v>
      </c>
      <c r="B12" s="374" t="s">
        <v>126</v>
      </c>
      <c r="C12" s="370">
        <v>90289</v>
      </c>
      <c r="D12" s="370">
        <v>32966</v>
      </c>
      <c r="E12" s="316"/>
      <c r="N12" s="313"/>
      <c r="O12" s="313"/>
      <c r="P12" s="313"/>
    </row>
    <row r="13" spans="1:16">
      <c r="A13" s="408"/>
      <c r="B13" s="369" t="s">
        <v>203</v>
      </c>
      <c r="C13" s="370">
        <v>94823</v>
      </c>
      <c r="D13" s="370">
        <v>38095</v>
      </c>
      <c r="E13" s="316"/>
      <c r="N13" s="313"/>
      <c r="O13" s="313"/>
      <c r="P13" s="313"/>
    </row>
    <row r="14" spans="1:16">
      <c r="A14" s="408"/>
      <c r="B14" s="369" t="s">
        <v>127</v>
      </c>
      <c r="C14" s="370">
        <v>20825</v>
      </c>
      <c r="D14" s="370">
        <v>1014</v>
      </c>
      <c r="E14" s="316"/>
      <c r="N14" s="313"/>
      <c r="O14" s="313"/>
      <c r="P14" s="313"/>
    </row>
    <row r="15" spans="1:16">
      <c r="A15" s="409"/>
      <c r="B15" s="371" t="s">
        <v>128</v>
      </c>
      <c r="C15" s="372">
        <v>14400</v>
      </c>
      <c r="D15" s="372">
        <v>0</v>
      </c>
      <c r="N15" s="313"/>
      <c r="O15" s="313"/>
      <c r="P15" s="313"/>
    </row>
    <row r="16" spans="1:16">
      <c r="A16" s="410">
        <v>2017</v>
      </c>
      <c r="B16" s="374" t="s">
        <v>126</v>
      </c>
      <c r="C16" s="370">
        <v>95316</v>
      </c>
      <c r="D16" s="370">
        <v>33845</v>
      </c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</row>
    <row r="17" spans="1:13">
      <c r="A17" s="408"/>
      <c r="B17" s="369" t="s">
        <v>203</v>
      </c>
      <c r="C17" s="370">
        <v>98022</v>
      </c>
      <c r="D17" s="370">
        <v>20829</v>
      </c>
      <c r="E17" s="313"/>
      <c r="F17" s="313"/>
      <c r="G17" s="313"/>
      <c r="H17" s="313"/>
      <c r="I17" s="313"/>
      <c r="J17" s="313"/>
      <c r="K17" s="313"/>
      <c r="L17" s="313"/>
      <c r="M17" s="313"/>
    </row>
    <row r="18" spans="1:13">
      <c r="A18" s="408"/>
      <c r="B18" s="369" t="s">
        <v>127</v>
      </c>
      <c r="C18" s="370">
        <v>24797</v>
      </c>
      <c r="D18" s="370">
        <v>2451</v>
      </c>
      <c r="E18" s="313"/>
      <c r="F18" s="313"/>
      <c r="G18" s="313"/>
      <c r="H18" s="313"/>
      <c r="I18" s="313"/>
      <c r="J18" s="313"/>
      <c r="K18" s="313"/>
      <c r="L18" s="313"/>
      <c r="M18" s="313"/>
    </row>
    <row r="19" spans="1:13">
      <c r="A19" s="409"/>
      <c r="B19" s="371" t="s">
        <v>128</v>
      </c>
      <c r="C19" s="372">
        <v>13564</v>
      </c>
      <c r="D19" s="372">
        <v>208</v>
      </c>
      <c r="E19" s="313"/>
      <c r="F19" s="313"/>
      <c r="G19" s="313"/>
      <c r="H19" s="313"/>
      <c r="I19" s="313"/>
      <c r="J19" s="313"/>
      <c r="K19" s="313"/>
      <c r="L19" s="313"/>
      <c r="M19" s="313"/>
    </row>
    <row r="20" spans="1:13">
      <c r="A20" s="375"/>
      <c r="B20" s="375" t="s">
        <v>268</v>
      </c>
      <c r="C20" s="376">
        <v>18691</v>
      </c>
      <c r="D20" s="376">
        <v>755</v>
      </c>
      <c r="E20" s="313"/>
      <c r="F20" s="313"/>
      <c r="G20" s="313"/>
      <c r="H20" s="313"/>
      <c r="I20" s="313"/>
      <c r="J20" s="313"/>
      <c r="K20" s="313"/>
      <c r="L20" s="313"/>
      <c r="M20" s="313"/>
    </row>
    <row r="21" spans="1:13">
      <c r="B21" s="317"/>
      <c r="C21" s="317"/>
    </row>
    <row r="22" spans="1:13">
      <c r="B22" s="313"/>
      <c r="C22" s="313"/>
    </row>
    <row r="28" spans="1:13"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</row>
    <row r="29" spans="1:13">
      <c r="A29" s="315"/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</row>
    <row r="30" spans="1:13">
      <c r="A30" s="318"/>
      <c r="B30" s="313"/>
      <c r="C30" s="313"/>
      <c r="D30" s="315"/>
      <c r="E30" s="319"/>
      <c r="F30" s="319"/>
      <c r="G30" s="319"/>
      <c r="H30" s="319"/>
      <c r="I30" s="319"/>
      <c r="J30" s="319"/>
      <c r="K30" s="319"/>
      <c r="L30" s="319"/>
    </row>
    <row r="31" spans="1:13">
      <c r="A31" s="320"/>
      <c r="B31" s="321"/>
      <c r="C31" s="321"/>
      <c r="D31" s="315"/>
    </row>
    <row r="32" spans="1:13">
      <c r="A32" s="320"/>
      <c r="B32" s="321"/>
      <c r="C32" s="321"/>
      <c r="D32" s="315"/>
    </row>
  </sheetData>
  <mergeCells count="4">
    <mergeCell ref="A5:D5"/>
    <mergeCell ref="A8:A11"/>
    <mergeCell ref="A12:A15"/>
    <mergeCell ref="A16:A19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zoomScaleNormal="100" workbookViewId="0">
      <selection activeCell="D14" sqref="D14"/>
    </sheetView>
  </sheetViews>
  <sheetFormatPr baseColWidth="10" defaultRowHeight="15"/>
  <cols>
    <col min="1" max="1" width="21.6640625" style="312" customWidth="1"/>
    <col min="2" max="2" width="14.33203125" style="312" bestFit="1" customWidth="1"/>
    <col min="3" max="3" width="14.6640625" style="312" customWidth="1"/>
    <col min="4" max="4" width="18.5" style="312" customWidth="1"/>
    <col min="5" max="14" width="12" style="312"/>
    <col min="15" max="15" width="4.6640625" style="312" customWidth="1"/>
    <col min="16" max="20" width="12" style="312"/>
    <col min="21" max="21" width="18.5" style="312" bestFit="1" customWidth="1"/>
    <col min="22" max="22" width="19.5" style="312" bestFit="1" customWidth="1"/>
    <col min="23" max="16384" width="12" style="312"/>
  </cols>
  <sheetData>
    <row r="1" spans="1:16">
      <c r="A1" s="25" t="s">
        <v>129</v>
      </c>
      <c r="N1" s="313"/>
      <c r="O1" s="313"/>
      <c r="P1" s="313"/>
    </row>
    <row r="2" spans="1:16">
      <c r="A2" s="390" t="s">
        <v>226</v>
      </c>
      <c r="N2" s="313"/>
      <c r="O2" s="313"/>
      <c r="P2" s="313"/>
    </row>
    <row r="3" spans="1:16">
      <c r="A3" s="25" t="s">
        <v>120</v>
      </c>
      <c r="N3" s="313"/>
      <c r="O3" s="313"/>
      <c r="P3" s="313"/>
    </row>
    <row r="4" spans="1:16">
      <c r="B4" s="313"/>
      <c r="C4" s="313"/>
      <c r="F4" s="84" t="s">
        <v>130</v>
      </c>
    </row>
    <row r="5" spans="1:16">
      <c r="A5" s="407" t="s">
        <v>131</v>
      </c>
      <c r="B5" s="407"/>
      <c r="C5" s="407"/>
      <c r="D5" s="407"/>
    </row>
    <row r="6" spans="1:16">
      <c r="A6" s="366"/>
      <c r="B6" s="366"/>
      <c r="C6" s="366"/>
      <c r="D6" s="366"/>
    </row>
    <row r="7" spans="1:16">
      <c r="A7" s="367" t="s">
        <v>97</v>
      </c>
      <c r="B7" s="367" t="s">
        <v>123</v>
      </c>
      <c r="C7" s="367" t="s">
        <v>124</v>
      </c>
      <c r="D7" s="368" t="s">
        <v>125</v>
      </c>
      <c r="F7" s="321"/>
      <c r="G7" s="313"/>
    </row>
    <row r="8" spans="1:16">
      <c r="A8" s="408">
        <v>2015</v>
      </c>
      <c r="B8" s="369" t="s">
        <v>126</v>
      </c>
      <c r="C8" s="370">
        <v>15161</v>
      </c>
      <c r="D8" s="370">
        <v>15103</v>
      </c>
      <c r="E8" s="322"/>
      <c r="F8" s="323"/>
      <c r="G8" s="323"/>
      <c r="H8" s="324"/>
      <c r="I8" s="324"/>
    </row>
    <row r="9" spans="1:16">
      <c r="A9" s="408"/>
      <c r="B9" s="369" t="s">
        <v>203</v>
      </c>
      <c r="C9" s="370">
        <v>21489</v>
      </c>
      <c r="D9" s="370">
        <v>21489</v>
      </c>
      <c r="E9" s="322"/>
      <c r="F9" s="323"/>
      <c r="G9" s="323"/>
      <c r="H9" s="324"/>
      <c r="I9" s="324"/>
    </row>
    <row r="10" spans="1:16">
      <c r="A10" s="408"/>
      <c r="B10" s="369" t="s">
        <v>127</v>
      </c>
      <c r="C10" s="370">
        <v>4392</v>
      </c>
      <c r="D10" s="370">
        <v>4662</v>
      </c>
      <c r="E10" s="322"/>
      <c r="F10" s="323"/>
      <c r="G10" s="323"/>
      <c r="H10" s="324"/>
    </row>
    <row r="11" spans="1:16">
      <c r="A11" s="409"/>
      <c r="B11" s="371" t="s">
        <v>128</v>
      </c>
      <c r="C11" s="372">
        <v>0</v>
      </c>
      <c r="D11" s="373">
        <v>0</v>
      </c>
      <c r="F11" s="323"/>
      <c r="H11" s="324"/>
    </row>
    <row r="12" spans="1:16">
      <c r="A12" s="410">
        <v>2016</v>
      </c>
      <c r="B12" s="374" t="s">
        <v>126</v>
      </c>
      <c r="C12" s="370">
        <v>17633</v>
      </c>
      <c r="D12" s="370">
        <v>11029</v>
      </c>
      <c r="E12" s="322"/>
      <c r="F12" s="323"/>
      <c r="G12" s="323"/>
      <c r="H12" s="324"/>
    </row>
    <row r="13" spans="1:16">
      <c r="A13" s="408"/>
      <c r="B13" s="369" t="s">
        <v>203</v>
      </c>
      <c r="C13" s="370">
        <v>19670</v>
      </c>
      <c r="D13" s="370">
        <v>10597</v>
      </c>
      <c r="E13" s="322"/>
      <c r="F13" s="323"/>
      <c r="G13" s="323"/>
      <c r="H13" s="324"/>
    </row>
    <row r="14" spans="1:16">
      <c r="A14" s="408"/>
      <c r="B14" s="369" t="s">
        <v>127</v>
      </c>
      <c r="C14" s="370">
        <v>7165</v>
      </c>
      <c r="D14" s="370">
        <v>2792</v>
      </c>
      <c r="E14" s="322"/>
      <c r="F14" s="323"/>
      <c r="G14" s="323"/>
      <c r="H14" s="324"/>
    </row>
    <row r="15" spans="1:16">
      <c r="A15" s="409"/>
      <c r="B15" s="371" t="s">
        <v>128</v>
      </c>
      <c r="C15" s="372">
        <v>1821</v>
      </c>
      <c r="D15" s="372">
        <v>0</v>
      </c>
      <c r="E15" s="322"/>
      <c r="F15" s="323"/>
      <c r="G15" s="323"/>
      <c r="H15" s="324"/>
    </row>
    <row r="16" spans="1:16">
      <c r="A16" s="410">
        <v>2017</v>
      </c>
      <c r="B16" s="374" t="s">
        <v>126</v>
      </c>
      <c r="C16" s="370">
        <v>23662</v>
      </c>
      <c r="D16" s="370">
        <v>216</v>
      </c>
    </row>
    <row r="17" spans="1:8">
      <c r="A17" s="408"/>
      <c r="B17" s="369" t="s">
        <v>203</v>
      </c>
      <c r="C17" s="370">
        <v>60184</v>
      </c>
      <c r="D17" s="370">
        <v>0</v>
      </c>
    </row>
    <row r="18" spans="1:8">
      <c r="A18" s="408"/>
      <c r="B18" s="369" t="s">
        <v>127</v>
      </c>
      <c r="C18" s="370">
        <v>8390</v>
      </c>
      <c r="D18" s="370">
        <v>839</v>
      </c>
    </row>
    <row r="19" spans="1:8">
      <c r="A19" s="409"/>
      <c r="B19" s="371" t="s">
        <v>128</v>
      </c>
      <c r="C19" s="372">
        <v>3445</v>
      </c>
      <c r="D19" s="372">
        <v>166</v>
      </c>
    </row>
    <row r="23" spans="1:8">
      <c r="A23" s="37"/>
    </row>
    <row r="24" spans="1:8">
      <c r="A24" s="37"/>
      <c r="B24" s="325"/>
      <c r="C24" s="325"/>
      <c r="D24" s="325"/>
    </row>
    <row r="25" spans="1:8">
      <c r="A25" s="37"/>
      <c r="B25" s="325"/>
      <c r="C25" s="325"/>
      <c r="D25" s="325"/>
    </row>
    <row r="26" spans="1:8">
      <c r="A26" s="37"/>
      <c r="B26" s="325"/>
      <c r="C26" s="325"/>
      <c r="D26" s="325"/>
    </row>
    <row r="27" spans="1:8">
      <c r="A27" s="37"/>
      <c r="B27" s="325"/>
      <c r="C27" s="325"/>
      <c r="D27" s="325"/>
    </row>
    <row r="28" spans="1:8">
      <c r="A28" s="37"/>
    </row>
    <row r="29" spans="1:8">
      <c r="A29" s="37"/>
    </row>
    <row r="30" spans="1:8">
      <c r="A30" s="37"/>
    </row>
    <row r="31" spans="1:8">
      <c r="A31" s="37"/>
      <c r="H31" s="326"/>
    </row>
    <row r="111" spans="1:14">
      <c r="A111" s="312" t="s">
        <v>132</v>
      </c>
      <c r="B111" s="312" t="s">
        <v>133</v>
      </c>
      <c r="C111" s="312" t="s">
        <v>134</v>
      </c>
      <c r="D111" s="312" t="s">
        <v>135</v>
      </c>
      <c r="F111" s="312" t="s">
        <v>136</v>
      </c>
      <c r="G111" s="312" t="s">
        <v>137</v>
      </c>
      <c r="H111" s="312" t="s">
        <v>138</v>
      </c>
      <c r="I111" s="312" t="s">
        <v>139</v>
      </c>
      <c r="J111" s="312" t="s">
        <v>140</v>
      </c>
      <c r="K111" s="312" t="s">
        <v>141</v>
      </c>
      <c r="L111" s="312" t="s">
        <v>142</v>
      </c>
      <c r="M111" s="312" t="s">
        <v>143</v>
      </c>
    </row>
    <row r="112" spans="1:14">
      <c r="A112" s="312" t="s">
        <v>144</v>
      </c>
      <c r="B112" s="327"/>
      <c r="C112" s="327"/>
      <c r="D112" s="327"/>
      <c r="E112" s="327"/>
      <c r="F112" s="327"/>
      <c r="G112" s="327"/>
      <c r="H112" s="327"/>
      <c r="I112" s="327"/>
      <c r="J112" s="327"/>
      <c r="K112" s="327"/>
      <c r="L112" s="327"/>
      <c r="M112" s="327"/>
      <c r="N112" s="327"/>
    </row>
    <row r="113" spans="1:14">
      <c r="A113" s="312" t="s">
        <v>145</v>
      </c>
      <c r="B113" s="327"/>
      <c r="C113" s="327"/>
      <c r="D113" s="327"/>
      <c r="E113" s="327"/>
      <c r="F113" s="327"/>
      <c r="G113" s="327"/>
      <c r="H113" s="327"/>
      <c r="I113" s="327"/>
      <c r="J113" s="327"/>
      <c r="K113" s="327"/>
      <c r="L113" s="327"/>
      <c r="M113" s="327"/>
      <c r="N113" s="327"/>
    </row>
    <row r="114" spans="1:14">
      <c r="A114" s="312" t="s">
        <v>146</v>
      </c>
      <c r="B114" s="327">
        <v>0</v>
      </c>
      <c r="C114" s="327">
        <v>0</v>
      </c>
      <c r="D114" s="327">
        <v>0</v>
      </c>
      <c r="E114" s="327"/>
      <c r="F114" s="327">
        <v>0</v>
      </c>
      <c r="G114" s="327">
        <v>0</v>
      </c>
      <c r="H114" s="327">
        <v>0</v>
      </c>
      <c r="I114" s="327">
        <v>0</v>
      </c>
      <c r="J114" s="327">
        <v>0</v>
      </c>
      <c r="K114" s="327">
        <v>0</v>
      </c>
      <c r="L114" s="327">
        <v>0</v>
      </c>
      <c r="M114" s="327">
        <v>0</v>
      </c>
      <c r="N114" s="327"/>
    </row>
    <row r="115" spans="1:14">
      <c r="A115" s="312" t="s">
        <v>147</v>
      </c>
      <c r="B115" s="327">
        <v>377583.3006451613</v>
      </c>
      <c r="C115" s="327">
        <v>337342.65137931035</v>
      </c>
      <c r="D115" s="327">
        <v>269139.69677419349</v>
      </c>
      <c r="E115" s="327"/>
      <c r="F115" s="327">
        <v>287232.91225806455</v>
      </c>
      <c r="G115" s="327">
        <v>283063.56866666669</v>
      </c>
      <c r="H115" s="327">
        <v>408949.27387096774</v>
      </c>
      <c r="I115" s="327">
        <v>312129.06774193555</v>
      </c>
      <c r="J115" s="327">
        <v>319505.489</v>
      </c>
      <c r="K115" s="327">
        <v>0</v>
      </c>
      <c r="L115" s="327">
        <v>0</v>
      </c>
      <c r="M115" s="327">
        <v>0</v>
      </c>
      <c r="N115" s="327"/>
    </row>
    <row r="116" spans="1:14">
      <c r="A116" s="312" t="s">
        <v>148</v>
      </c>
      <c r="B116" s="327">
        <v>0</v>
      </c>
      <c r="C116" s="327">
        <v>0</v>
      </c>
      <c r="D116" s="327">
        <v>0</v>
      </c>
      <c r="E116" s="327"/>
      <c r="F116" s="327">
        <v>0</v>
      </c>
      <c r="G116" s="327">
        <v>16622.666666666668</v>
      </c>
      <c r="H116" s="327">
        <v>16033</v>
      </c>
      <c r="I116" s="327">
        <v>16126.806451612903</v>
      </c>
      <c r="J116" s="327">
        <v>0</v>
      </c>
      <c r="K116" s="327">
        <v>0</v>
      </c>
      <c r="L116" s="327">
        <v>0</v>
      </c>
      <c r="M116" s="327">
        <v>0</v>
      </c>
      <c r="N116" s="327"/>
    </row>
    <row r="117" spans="1:14">
      <c r="A117" s="312" t="s">
        <v>149</v>
      </c>
      <c r="B117" s="327">
        <v>0</v>
      </c>
      <c r="C117" s="327">
        <v>0</v>
      </c>
      <c r="D117" s="327">
        <v>0</v>
      </c>
      <c r="E117" s="327"/>
      <c r="F117" s="327">
        <v>0</v>
      </c>
      <c r="G117" s="327">
        <v>0</v>
      </c>
      <c r="H117" s="327">
        <v>0</v>
      </c>
      <c r="I117" s="327">
        <v>0</v>
      </c>
      <c r="J117" s="327">
        <v>0</v>
      </c>
      <c r="K117" s="327">
        <v>0</v>
      </c>
      <c r="L117" s="327">
        <v>0</v>
      </c>
      <c r="M117" s="327">
        <v>0</v>
      </c>
      <c r="N117" s="327"/>
    </row>
    <row r="118" spans="1:14">
      <c r="A118" s="312" t="s">
        <v>150</v>
      </c>
      <c r="B118" s="327">
        <v>0</v>
      </c>
      <c r="C118" s="327">
        <v>0</v>
      </c>
      <c r="D118" s="327">
        <v>0</v>
      </c>
      <c r="E118" s="327"/>
      <c r="F118" s="327">
        <v>0</v>
      </c>
      <c r="G118" s="327">
        <v>0</v>
      </c>
      <c r="H118" s="327">
        <v>0</v>
      </c>
      <c r="I118" s="327">
        <v>0</v>
      </c>
      <c r="J118" s="327">
        <v>0</v>
      </c>
      <c r="K118" s="327">
        <v>0</v>
      </c>
      <c r="L118" s="327">
        <v>0</v>
      </c>
      <c r="M118" s="327">
        <v>0</v>
      </c>
      <c r="N118" s="327"/>
    </row>
    <row r="119" spans="1:14">
      <c r="A119" s="312" t="s">
        <v>151</v>
      </c>
      <c r="B119" s="327">
        <v>24182.387096774193</v>
      </c>
      <c r="C119" s="327">
        <v>37665.931034482761</v>
      </c>
      <c r="D119" s="327">
        <v>22653.612903225807</v>
      </c>
      <c r="E119" s="327"/>
      <c r="F119" s="327">
        <v>11612.741935483871</v>
      </c>
      <c r="G119" s="327">
        <v>23825.733333333334</v>
      </c>
      <c r="H119" s="327">
        <v>24897.516129032258</v>
      </c>
      <c r="I119" s="327">
        <v>0</v>
      </c>
      <c r="J119" s="327">
        <v>0</v>
      </c>
      <c r="K119" s="327">
        <v>0</v>
      </c>
      <c r="L119" s="327">
        <v>0</v>
      </c>
      <c r="M119" s="327">
        <v>0</v>
      </c>
      <c r="N119" s="327"/>
    </row>
    <row r="120" spans="1:14">
      <c r="A120" s="312" t="s">
        <v>152</v>
      </c>
      <c r="B120" s="327">
        <v>0</v>
      </c>
      <c r="C120" s="327">
        <v>0</v>
      </c>
      <c r="D120" s="327">
        <v>0</v>
      </c>
      <c r="E120" s="327"/>
      <c r="F120" s="327">
        <v>0</v>
      </c>
      <c r="G120" s="327">
        <v>0</v>
      </c>
      <c r="H120" s="327">
        <v>0</v>
      </c>
      <c r="I120" s="327">
        <v>0</v>
      </c>
      <c r="J120" s="327">
        <v>0</v>
      </c>
      <c r="K120" s="327">
        <v>0</v>
      </c>
      <c r="L120" s="327">
        <v>0</v>
      </c>
      <c r="M120" s="327">
        <v>0</v>
      </c>
      <c r="N120" s="327"/>
    </row>
    <row r="121" spans="1:14">
      <c r="A121" s="312" t="s">
        <v>153</v>
      </c>
      <c r="B121" s="327">
        <v>10054.202258064517</v>
      </c>
      <c r="C121" s="327">
        <v>2401.4551724137932</v>
      </c>
      <c r="D121" s="327">
        <v>0</v>
      </c>
      <c r="E121" s="327"/>
      <c r="F121" s="327">
        <v>0</v>
      </c>
      <c r="G121" s="327">
        <v>0</v>
      </c>
      <c r="H121" s="327">
        <v>0</v>
      </c>
      <c r="I121" s="327">
        <v>0</v>
      </c>
      <c r="J121" s="327">
        <v>18329.526666666668</v>
      </c>
      <c r="K121" s="327">
        <v>0</v>
      </c>
      <c r="L121" s="327">
        <v>0</v>
      </c>
      <c r="M121" s="327">
        <v>0</v>
      </c>
      <c r="N121" s="327"/>
    </row>
    <row r="122" spans="1:14">
      <c r="A122" s="312" t="s">
        <v>154</v>
      </c>
      <c r="B122" s="327">
        <v>23383.225806451614</v>
      </c>
      <c r="C122" s="327">
        <v>37928.862068965514</v>
      </c>
      <c r="D122" s="327">
        <v>17139.774193548386</v>
      </c>
      <c r="E122" s="327"/>
      <c r="F122" s="327">
        <v>17710.483870967742</v>
      </c>
      <c r="G122" s="327">
        <v>31601.366666666665</v>
      </c>
      <c r="H122" s="327">
        <v>20334.645161290322</v>
      </c>
      <c r="I122" s="327">
        <v>19921.677419354837</v>
      </c>
      <c r="J122" s="327">
        <v>31967.033333333333</v>
      </c>
      <c r="K122" s="327">
        <v>0</v>
      </c>
      <c r="L122" s="327">
        <v>0</v>
      </c>
      <c r="M122" s="327">
        <v>0</v>
      </c>
      <c r="N122" s="327"/>
    </row>
    <row r="123" spans="1:14">
      <c r="A123" s="312" t="s">
        <v>155</v>
      </c>
      <c r="B123" s="327">
        <v>0</v>
      </c>
      <c r="C123" s="327">
        <v>0</v>
      </c>
      <c r="D123" s="327">
        <v>0</v>
      </c>
      <c r="E123" s="327"/>
      <c r="F123" s="327">
        <v>0</v>
      </c>
      <c r="G123" s="327">
        <v>0</v>
      </c>
      <c r="H123" s="327">
        <v>0</v>
      </c>
      <c r="I123" s="327">
        <v>0</v>
      </c>
      <c r="J123" s="327">
        <v>0</v>
      </c>
      <c r="K123" s="327">
        <v>0</v>
      </c>
      <c r="L123" s="327">
        <v>0</v>
      </c>
      <c r="M123" s="327">
        <v>0</v>
      </c>
      <c r="N123" s="327"/>
    </row>
    <row r="124" spans="1:14">
      <c r="A124" s="312" t="s">
        <v>156</v>
      </c>
      <c r="B124" s="327">
        <v>0</v>
      </c>
      <c r="C124" s="327">
        <v>0</v>
      </c>
      <c r="D124" s="327">
        <v>15309.41935483871</v>
      </c>
      <c r="E124" s="327"/>
      <c r="F124" s="327">
        <v>33752.193548387098</v>
      </c>
      <c r="G124" s="327">
        <v>10503.5</v>
      </c>
      <c r="H124" s="327">
        <v>0</v>
      </c>
      <c r="I124" s="327">
        <v>0</v>
      </c>
      <c r="J124" s="327">
        <v>0</v>
      </c>
      <c r="K124" s="327">
        <v>0</v>
      </c>
      <c r="L124" s="327">
        <v>0</v>
      </c>
      <c r="M124" s="327">
        <v>0</v>
      </c>
      <c r="N124" s="327"/>
    </row>
    <row r="125" spans="1:14">
      <c r="A125" s="312" t="s">
        <v>157</v>
      </c>
      <c r="B125" s="327">
        <v>31473.322580645163</v>
      </c>
      <c r="C125" s="327">
        <v>17987.586206896551</v>
      </c>
      <c r="D125" s="327">
        <v>47600.806451612902</v>
      </c>
      <c r="E125" s="327"/>
      <c r="F125" s="327">
        <v>48570.580645161288</v>
      </c>
      <c r="G125" s="327">
        <v>80851.3</v>
      </c>
      <c r="H125" s="327">
        <v>0</v>
      </c>
      <c r="I125" s="327">
        <v>0</v>
      </c>
      <c r="J125" s="327">
        <v>33334.5</v>
      </c>
      <c r="K125" s="327">
        <v>0</v>
      </c>
      <c r="L125" s="327">
        <v>0</v>
      </c>
      <c r="M125" s="327">
        <v>0</v>
      </c>
      <c r="N125" s="327"/>
    </row>
    <row r="126" spans="1:14">
      <c r="B126" s="327"/>
      <c r="C126" s="327"/>
      <c r="D126" s="327"/>
      <c r="E126" s="327"/>
      <c r="F126" s="327"/>
      <c r="G126" s="327"/>
      <c r="H126" s="327"/>
      <c r="I126" s="327"/>
      <c r="J126" s="327"/>
      <c r="K126" s="327"/>
      <c r="L126" s="327"/>
      <c r="M126" s="327"/>
      <c r="N126" s="327"/>
    </row>
    <row r="127" spans="1:14">
      <c r="B127" s="327"/>
      <c r="C127" s="327"/>
      <c r="D127" s="327"/>
      <c r="E127" s="327"/>
      <c r="F127" s="327"/>
      <c r="G127" s="327"/>
      <c r="H127" s="327"/>
      <c r="I127" s="327"/>
      <c r="J127" s="327"/>
      <c r="K127" s="327"/>
      <c r="L127" s="327"/>
      <c r="M127" s="327"/>
      <c r="N127" s="327"/>
    </row>
    <row r="128" spans="1:14">
      <c r="B128" s="327"/>
      <c r="C128" s="327"/>
      <c r="D128" s="327"/>
      <c r="E128" s="327"/>
      <c r="F128" s="327"/>
      <c r="G128" s="327"/>
      <c r="H128" s="327"/>
      <c r="I128" s="327"/>
      <c r="J128" s="327"/>
      <c r="K128" s="327"/>
      <c r="L128" s="327"/>
      <c r="M128" s="327"/>
      <c r="N128" s="327"/>
    </row>
    <row r="129" spans="1:14">
      <c r="A129" s="312" t="s">
        <v>158</v>
      </c>
      <c r="B129" s="327"/>
      <c r="C129" s="327"/>
      <c r="D129" s="327"/>
      <c r="E129" s="327"/>
      <c r="F129" s="327"/>
      <c r="G129" s="327"/>
      <c r="H129" s="327"/>
      <c r="I129" s="327"/>
      <c r="J129" s="327"/>
      <c r="K129" s="327"/>
      <c r="L129" s="327"/>
      <c r="M129" s="327"/>
      <c r="N129" s="327"/>
    </row>
    <row r="130" spans="1:14">
      <c r="A130" s="312" t="s">
        <v>159</v>
      </c>
      <c r="B130" s="327">
        <v>34897.987419354831</v>
      </c>
      <c r="C130" s="327">
        <v>55831.77965517241</v>
      </c>
      <c r="D130" s="327">
        <v>48212.419677419355</v>
      </c>
      <c r="E130" s="327"/>
      <c r="F130" s="327">
        <v>38869.765161290321</v>
      </c>
      <c r="G130" s="327">
        <v>26185.193333333336</v>
      </c>
      <c r="H130" s="327">
        <v>34438.400000000001</v>
      </c>
      <c r="I130" s="327">
        <v>36844.090000000004</v>
      </c>
      <c r="J130" s="327">
        <v>29244.599333333335</v>
      </c>
      <c r="K130" s="327">
        <v>0</v>
      </c>
      <c r="L130" s="327">
        <v>0</v>
      </c>
      <c r="M130" s="327">
        <v>0</v>
      </c>
      <c r="N130" s="327"/>
    </row>
    <row r="131" spans="1:14">
      <c r="A131" s="312" t="s">
        <v>160</v>
      </c>
      <c r="B131" s="327">
        <v>0</v>
      </c>
      <c r="C131" s="327">
        <v>0</v>
      </c>
      <c r="D131" s="327">
        <v>22577.064516129034</v>
      </c>
      <c r="E131" s="327"/>
      <c r="F131" s="327">
        <v>37171.387096774197</v>
      </c>
      <c r="G131" s="327">
        <v>25994.066666666666</v>
      </c>
      <c r="H131" s="327">
        <v>23596</v>
      </c>
      <c r="I131" s="327">
        <v>25407.064516129034</v>
      </c>
      <c r="J131" s="327">
        <v>12680.889666666666</v>
      </c>
      <c r="K131" s="327">
        <v>0</v>
      </c>
      <c r="L131" s="327">
        <v>0</v>
      </c>
      <c r="M131" s="327">
        <v>0</v>
      </c>
      <c r="N131" s="327"/>
    </row>
    <row r="132" spans="1:14">
      <c r="A132" s="312" t="s">
        <v>161</v>
      </c>
      <c r="B132" s="327">
        <v>0</v>
      </c>
      <c r="C132" s="327">
        <v>0</v>
      </c>
      <c r="D132" s="327">
        <v>0</v>
      </c>
      <c r="E132" s="327"/>
      <c r="F132" s="327">
        <v>0</v>
      </c>
      <c r="G132" s="327">
        <v>0</v>
      </c>
      <c r="H132" s="327">
        <v>0</v>
      </c>
      <c r="I132" s="327">
        <v>0</v>
      </c>
      <c r="J132" s="327">
        <v>0</v>
      </c>
      <c r="K132" s="327">
        <v>0</v>
      </c>
      <c r="L132" s="327">
        <v>0</v>
      </c>
      <c r="M132" s="327">
        <v>0</v>
      </c>
      <c r="N132" s="327"/>
    </row>
    <row r="133" spans="1:14">
      <c r="A133" s="312" t="s">
        <v>162</v>
      </c>
      <c r="B133" s="327">
        <v>0</v>
      </c>
      <c r="C133" s="327">
        <v>0</v>
      </c>
      <c r="D133" s="327">
        <v>0</v>
      </c>
      <c r="E133" s="327"/>
      <c r="F133" s="327">
        <v>0</v>
      </c>
      <c r="G133" s="327">
        <v>0</v>
      </c>
      <c r="H133" s="327">
        <v>0</v>
      </c>
      <c r="I133" s="327">
        <v>0</v>
      </c>
      <c r="J133" s="327">
        <v>0</v>
      </c>
      <c r="K133" s="327">
        <v>0</v>
      </c>
      <c r="L133" s="327">
        <v>0</v>
      </c>
      <c r="M133" s="327">
        <v>0</v>
      </c>
      <c r="N133" s="327"/>
    </row>
    <row r="134" spans="1:14">
      <c r="A134" s="312" t="s">
        <v>163</v>
      </c>
      <c r="B134" s="327">
        <v>0</v>
      </c>
      <c r="C134" s="327">
        <v>0</v>
      </c>
      <c r="D134" s="327">
        <v>0</v>
      </c>
      <c r="E134" s="327"/>
      <c r="F134" s="327">
        <v>0</v>
      </c>
      <c r="G134" s="327">
        <v>0</v>
      </c>
      <c r="H134" s="327">
        <v>0</v>
      </c>
      <c r="I134" s="327">
        <v>0</v>
      </c>
      <c r="J134" s="327">
        <v>0</v>
      </c>
      <c r="K134" s="327">
        <v>0</v>
      </c>
      <c r="L134" s="327">
        <v>0</v>
      </c>
      <c r="M134" s="327">
        <v>0</v>
      </c>
      <c r="N134" s="327"/>
    </row>
    <row r="135" spans="1:14">
      <c r="A135" s="312" t="s">
        <v>164</v>
      </c>
      <c r="B135" s="327">
        <v>0</v>
      </c>
      <c r="C135" s="327">
        <v>0</v>
      </c>
      <c r="D135" s="327">
        <v>0</v>
      </c>
      <c r="E135" s="327"/>
      <c r="F135" s="327">
        <v>0</v>
      </c>
      <c r="G135" s="327">
        <v>0</v>
      </c>
      <c r="H135" s="327">
        <v>0</v>
      </c>
      <c r="I135" s="327">
        <v>0</v>
      </c>
      <c r="J135" s="327">
        <v>0</v>
      </c>
      <c r="K135" s="327">
        <v>0</v>
      </c>
      <c r="L135" s="327">
        <v>0</v>
      </c>
      <c r="M135" s="327">
        <v>0</v>
      </c>
      <c r="N135" s="327"/>
    </row>
    <row r="136" spans="1:14">
      <c r="A136" s="312" t="s">
        <v>165</v>
      </c>
      <c r="B136" s="327">
        <v>0</v>
      </c>
      <c r="C136" s="327">
        <v>0</v>
      </c>
      <c r="D136" s="327">
        <v>0</v>
      </c>
      <c r="E136" s="327"/>
      <c r="F136" s="327">
        <v>0</v>
      </c>
      <c r="G136" s="327">
        <v>0</v>
      </c>
      <c r="H136" s="327">
        <v>0</v>
      </c>
      <c r="I136" s="327">
        <v>0</v>
      </c>
      <c r="J136" s="327">
        <v>0</v>
      </c>
      <c r="K136" s="327">
        <v>0</v>
      </c>
      <c r="L136" s="327">
        <v>0</v>
      </c>
      <c r="M136" s="327">
        <v>0</v>
      </c>
      <c r="N136" s="327"/>
    </row>
    <row r="137" spans="1:14">
      <c r="A137" s="312" t="s">
        <v>166</v>
      </c>
      <c r="B137" s="327">
        <v>0</v>
      </c>
      <c r="C137" s="327">
        <v>0</v>
      </c>
      <c r="D137" s="327">
        <v>0</v>
      </c>
      <c r="E137" s="327"/>
      <c r="F137" s="327">
        <v>0</v>
      </c>
      <c r="G137" s="327">
        <v>0</v>
      </c>
      <c r="H137" s="327">
        <v>0</v>
      </c>
      <c r="I137" s="327">
        <v>0</v>
      </c>
      <c r="J137" s="327">
        <v>0</v>
      </c>
      <c r="K137" s="327">
        <v>0</v>
      </c>
      <c r="L137" s="327">
        <v>0</v>
      </c>
      <c r="M137" s="327">
        <v>0</v>
      </c>
      <c r="N137" s="327"/>
    </row>
    <row r="138" spans="1:14">
      <c r="A138" s="312" t="s">
        <v>167</v>
      </c>
      <c r="B138" s="327">
        <v>0</v>
      </c>
      <c r="C138" s="327">
        <v>0</v>
      </c>
      <c r="D138" s="327">
        <v>0</v>
      </c>
      <c r="E138" s="327"/>
      <c r="F138" s="327">
        <v>0</v>
      </c>
      <c r="G138" s="327">
        <v>0</v>
      </c>
      <c r="H138" s="327">
        <v>0</v>
      </c>
      <c r="I138" s="327">
        <v>0</v>
      </c>
      <c r="J138" s="327">
        <v>0</v>
      </c>
      <c r="K138" s="327">
        <v>0</v>
      </c>
      <c r="L138" s="327">
        <v>0</v>
      </c>
      <c r="M138" s="327">
        <v>0</v>
      </c>
      <c r="N138" s="327"/>
    </row>
    <row r="139" spans="1:14">
      <c r="A139" s="312" t="s">
        <v>168</v>
      </c>
      <c r="B139" s="327">
        <v>0</v>
      </c>
      <c r="C139" s="327">
        <v>0</v>
      </c>
      <c r="D139" s="327">
        <v>0</v>
      </c>
      <c r="E139" s="327"/>
      <c r="F139" s="327">
        <v>0</v>
      </c>
      <c r="G139" s="327">
        <v>0</v>
      </c>
      <c r="H139" s="327">
        <v>0</v>
      </c>
      <c r="I139" s="327">
        <v>0</v>
      </c>
      <c r="J139" s="327">
        <v>0</v>
      </c>
      <c r="K139" s="327">
        <v>0</v>
      </c>
      <c r="L139" s="327">
        <v>0</v>
      </c>
      <c r="M139" s="327">
        <v>0</v>
      </c>
      <c r="N139" s="327"/>
    </row>
    <row r="140" spans="1:14">
      <c r="A140" s="312" t="s">
        <v>169</v>
      </c>
      <c r="B140" s="327">
        <v>0</v>
      </c>
      <c r="C140" s="327">
        <v>0</v>
      </c>
      <c r="D140" s="327">
        <v>0</v>
      </c>
      <c r="E140" s="327"/>
      <c r="F140" s="327">
        <v>0</v>
      </c>
      <c r="G140" s="327">
        <v>0</v>
      </c>
      <c r="H140" s="327">
        <v>0</v>
      </c>
      <c r="I140" s="327">
        <v>0</v>
      </c>
      <c r="J140" s="327">
        <v>0</v>
      </c>
      <c r="K140" s="327">
        <v>0</v>
      </c>
      <c r="L140" s="327">
        <v>0</v>
      </c>
      <c r="M140" s="327">
        <v>0</v>
      </c>
      <c r="N140" s="327"/>
    </row>
    <row r="141" spans="1:14">
      <c r="A141" s="312" t="s">
        <v>170</v>
      </c>
      <c r="B141" s="327">
        <v>0</v>
      </c>
      <c r="C141" s="327">
        <v>0</v>
      </c>
      <c r="D141" s="327">
        <v>0</v>
      </c>
      <c r="E141" s="327"/>
      <c r="F141" s="327">
        <v>0</v>
      </c>
      <c r="G141" s="327">
        <v>0</v>
      </c>
      <c r="H141" s="327">
        <v>0</v>
      </c>
      <c r="I141" s="327">
        <v>0</v>
      </c>
      <c r="J141" s="327">
        <v>0</v>
      </c>
      <c r="K141" s="327">
        <v>0</v>
      </c>
      <c r="L141" s="327">
        <v>0</v>
      </c>
      <c r="M141" s="327">
        <v>0</v>
      </c>
      <c r="N141" s="327"/>
    </row>
    <row r="142" spans="1:14">
      <c r="A142" s="312" t="s">
        <v>171</v>
      </c>
      <c r="B142" s="327">
        <v>0</v>
      </c>
      <c r="C142" s="327">
        <v>0</v>
      </c>
      <c r="D142" s="327">
        <v>0</v>
      </c>
      <c r="E142" s="327"/>
      <c r="F142" s="327">
        <v>0</v>
      </c>
      <c r="G142" s="327">
        <v>0</v>
      </c>
      <c r="H142" s="327">
        <v>0</v>
      </c>
      <c r="I142" s="327">
        <v>0</v>
      </c>
      <c r="J142" s="327">
        <v>0</v>
      </c>
      <c r="K142" s="327">
        <v>0</v>
      </c>
      <c r="L142" s="327">
        <v>0</v>
      </c>
      <c r="M142" s="327">
        <v>0</v>
      </c>
      <c r="N142" s="327"/>
    </row>
    <row r="143" spans="1:14">
      <c r="A143" s="312" t="s">
        <v>172</v>
      </c>
      <c r="B143" s="327">
        <v>0</v>
      </c>
      <c r="C143" s="327">
        <v>0</v>
      </c>
      <c r="D143" s="327">
        <v>0</v>
      </c>
      <c r="E143" s="327"/>
      <c r="F143" s="327">
        <v>0</v>
      </c>
      <c r="G143" s="327">
        <v>0</v>
      </c>
      <c r="H143" s="327">
        <v>0</v>
      </c>
      <c r="I143" s="327">
        <v>0</v>
      </c>
      <c r="J143" s="327">
        <v>0</v>
      </c>
      <c r="K143" s="327">
        <v>0</v>
      </c>
      <c r="L143" s="327">
        <v>0</v>
      </c>
      <c r="M143" s="327">
        <v>0</v>
      </c>
      <c r="N143" s="327"/>
    </row>
    <row r="144" spans="1:14">
      <c r="A144" s="312" t="s">
        <v>173</v>
      </c>
      <c r="B144" s="327">
        <v>0</v>
      </c>
      <c r="C144" s="327">
        <v>0</v>
      </c>
      <c r="D144" s="327">
        <v>0</v>
      </c>
      <c r="E144" s="327"/>
      <c r="F144" s="327">
        <v>0</v>
      </c>
      <c r="G144" s="327">
        <v>0</v>
      </c>
      <c r="H144" s="327">
        <v>0</v>
      </c>
      <c r="I144" s="327">
        <v>0</v>
      </c>
      <c r="J144" s="327">
        <v>0</v>
      </c>
      <c r="K144" s="327">
        <v>0</v>
      </c>
      <c r="L144" s="327">
        <v>0</v>
      </c>
      <c r="M144" s="327">
        <v>0</v>
      </c>
      <c r="N144" s="327"/>
    </row>
    <row r="145" spans="1:14">
      <c r="A145" s="312" t="s">
        <v>174</v>
      </c>
      <c r="B145" s="327">
        <v>0</v>
      </c>
      <c r="C145" s="327">
        <v>0</v>
      </c>
      <c r="D145" s="327">
        <v>0</v>
      </c>
      <c r="E145" s="327"/>
      <c r="F145" s="327">
        <v>0</v>
      </c>
      <c r="G145" s="327">
        <v>0</v>
      </c>
      <c r="H145" s="327">
        <v>0</v>
      </c>
      <c r="I145" s="327">
        <v>0</v>
      </c>
      <c r="J145" s="327">
        <v>0</v>
      </c>
      <c r="K145" s="327">
        <v>0</v>
      </c>
      <c r="L145" s="327">
        <v>0</v>
      </c>
      <c r="M145" s="327">
        <v>0</v>
      </c>
      <c r="N145" s="327"/>
    </row>
    <row r="146" spans="1:14">
      <c r="A146" s="312" t="s">
        <v>175</v>
      </c>
      <c r="B146" s="327">
        <v>0</v>
      </c>
      <c r="C146" s="327">
        <v>0</v>
      </c>
      <c r="D146" s="327">
        <v>0</v>
      </c>
      <c r="E146" s="327"/>
      <c r="F146" s="327">
        <v>0</v>
      </c>
      <c r="G146" s="327">
        <v>0</v>
      </c>
      <c r="H146" s="327">
        <v>0</v>
      </c>
      <c r="I146" s="327">
        <v>0</v>
      </c>
      <c r="J146" s="327">
        <v>0</v>
      </c>
      <c r="K146" s="327">
        <v>0</v>
      </c>
      <c r="L146" s="327">
        <v>0</v>
      </c>
      <c r="M146" s="327">
        <v>0</v>
      </c>
      <c r="N146" s="327"/>
    </row>
    <row r="147" spans="1:14">
      <c r="A147" s="312" t="s">
        <v>176</v>
      </c>
      <c r="B147" s="327">
        <v>0</v>
      </c>
      <c r="C147" s="327">
        <v>0</v>
      </c>
      <c r="D147" s="327">
        <v>0</v>
      </c>
      <c r="E147" s="327"/>
      <c r="F147" s="327">
        <v>0</v>
      </c>
      <c r="G147" s="327">
        <v>0</v>
      </c>
      <c r="H147" s="327">
        <v>0</v>
      </c>
      <c r="I147" s="327">
        <v>0</v>
      </c>
      <c r="J147" s="327">
        <v>0</v>
      </c>
      <c r="K147" s="327">
        <v>0</v>
      </c>
      <c r="L147" s="327">
        <v>0</v>
      </c>
      <c r="M147" s="327">
        <v>0</v>
      </c>
      <c r="N147" s="327"/>
    </row>
    <row r="148" spans="1:14">
      <c r="B148" s="327"/>
      <c r="C148" s="327"/>
      <c r="D148" s="327"/>
      <c r="E148" s="327"/>
      <c r="F148" s="327"/>
      <c r="G148" s="327"/>
      <c r="H148" s="327"/>
      <c r="I148" s="327"/>
      <c r="J148" s="327"/>
      <c r="K148" s="327"/>
      <c r="L148" s="327"/>
      <c r="M148" s="327"/>
      <c r="N148" s="327"/>
    </row>
    <row r="149" spans="1:14">
      <c r="B149" s="327"/>
      <c r="C149" s="327"/>
      <c r="D149" s="327"/>
      <c r="E149" s="327"/>
      <c r="F149" s="327"/>
      <c r="G149" s="327"/>
      <c r="H149" s="327"/>
      <c r="I149" s="327"/>
      <c r="J149" s="327"/>
      <c r="K149" s="327"/>
      <c r="L149" s="327"/>
      <c r="M149" s="327"/>
      <c r="N149" s="327"/>
    </row>
    <row r="150" spans="1:14">
      <c r="B150" s="327"/>
      <c r="C150" s="327"/>
      <c r="D150" s="327"/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</row>
    <row r="151" spans="1:14">
      <c r="A151" s="312" t="s">
        <v>177</v>
      </c>
      <c r="B151" s="327">
        <v>501574.42580645165</v>
      </c>
      <c r="C151" s="327">
        <v>489158.26551724138</v>
      </c>
      <c r="D151" s="327">
        <v>442632.7938709677</v>
      </c>
      <c r="E151" s="327"/>
      <c r="F151" s="327">
        <v>474920.06451612903</v>
      </c>
      <c r="G151" s="327">
        <v>498647.39533333335</v>
      </c>
      <c r="H151" s="327">
        <v>528248.83516129036</v>
      </c>
      <c r="I151" s="327">
        <v>410428.70612903236</v>
      </c>
      <c r="J151" s="327">
        <v>445062.038</v>
      </c>
      <c r="K151" s="327">
        <v>0</v>
      </c>
      <c r="L151" s="327">
        <v>0</v>
      </c>
      <c r="M151" s="327">
        <v>0</v>
      </c>
      <c r="N151" s="327"/>
    </row>
    <row r="152" spans="1:14">
      <c r="B152" s="327">
        <f t="shared" ref="B152:M152" si="0">+B130+B131</f>
        <v>34897.987419354831</v>
      </c>
      <c r="C152" s="327">
        <f t="shared" si="0"/>
        <v>55831.77965517241</v>
      </c>
      <c r="D152" s="327">
        <f t="shared" si="0"/>
        <v>70789.484193548386</v>
      </c>
      <c r="E152" s="327"/>
      <c r="F152" s="327">
        <f t="shared" si="0"/>
        <v>76041.152258064511</v>
      </c>
      <c r="G152" s="327">
        <f t="shared" si="0"/>
        <v>52179.26</v>
      </c>
      <c r="H152" s="327">
        <f t="shared" si="0"/>
        <v>58034.400000000001</v>
      </c>
      <c r="I152" s="327">
        <f t="shared" si="0"/>
        <v>62251.154516129041</v>
      </c>
      <c r="J152" s="327">
        <f t="shared" si="0"/>
        <v>41925.489000000001</v>
      </c>
      <c r="K152" s="327">
        <f t="shared" si="0"/>
        <v>0</v>
      </c>
      <c r="L152" s="327">
        <f t="shared" si="0"/>
        <v>0</v>
      </c>
      <c r="M152" s="327">
        <f t="shared" si="0"/>
        <v>0</v>
      </c>
      <c r="N152" s="327"/>
    </row>
    <row r="153" spans="1:14">
      <c r="A153" s="312" t="s">
        <v>178</v>
      </c>
      <c r="B153" s="327"/>
      <c r="C153" s="327"/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  <c r="N153" s="327"/>
    </row>
    <row r="154" spans="1:14">
      <c r="A154" s="312" t="s">
        <v>145</v>
      </c>
      <c r="B154" s="327"/>
      <c r="C154" s="327"/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</row>
    <row r="155" spans="1:14">
      <c r="A155" s="312" t="s">
        <v>179</v>
      </c>
      <c r="B155" s="327">
        <v>0</v>
      </c>
      <c r="C155" s="327">
        <v>0</v>
      </c>
      <c r="D155" s="327">
        <v>0</v>
      </c>
      <c r="E155" s="327"/>
      <c r="F155" s="327">
        <v>0</v>
      </c>
      <c r="G155" s="327">
        <v>0</v>
      </c>
      <c r="H155" s="327">
        <v>0</v>
      </c>
      <c r="I155" s="327">
        <v>0</v>
      </c>
      <c r="J155" s="327">
        <v>0</v>
      </c>
      <c r="K155" s="327">
        <v>0</v>
      </c>
      <c r="L155" s="327">
        <v>0</v>
      </c>
      <c r="M155" s="327">
        <v>0</v>
      </c>
      <c r="N155" s="327"/>
    </row>
    <row r="156" spans="1:14">
      <c r="A156" s="312" t="s">
        <v>180</v>
      </c>
      <c r="B156" s="327">
        <v>0</v>
      </c>
      <c r="C156" s="327">
        <v>0</v>
      </c>
      <c r="D156" s="327">
        <v>0</v>
      </c>
      <c r="E156" s="327"/>
      <c r="F156" s="327">
        <v>0</v>
      </c>
      <c r="G156" s="327">
        <v>0</v>
      </c>
      <c r="H156" s="327">
        <v>0</v>
      </c>
      <c r="I156" s="327">
        <v>0</v>
      </c>
      <c r="J156" s="327">
        <v>0</v>
      </c>
      <c r="K156" s="327">
        <v>0</v>
      </c>
      <c r="L156" s="327">
        <v>0</v>
      </c>
      <c r="M156" s="327">
        <v>0</v>
      </c>
      <c r="N156" s="327"/>
    </row>
    <row r="157" spans="1:14">
      <c r="A157" s="312" t="s">
        <v>181</v>
      </c>
      <c r="B157" s="327">
        <v>0</v>
      </c>
      <c r="C157" s="327">
        <v>0</v>
      </c>
      <c r="D157" s="327">
        <v>0</v>
      </c>
      <c r="E157" s="327"/>
      <c r="F157" s="327">
        <v>0</v>
      </c>
      <c r="G157" s="327">
        <v>0</v>
      </c>
      <c r="H157" s="327">
        <v>0</v>
      </c>
      <c r="I157" s="327">
        <v>0</v>
      </c>
      <c r="J157" s="327">
        <v>0</v>
      </c>
      <c r="K157" s="327">
        <v>0</v>
      </c>
      <c r="L157" s="327">
        <v>0</v>
      </c>
      <c r="M157" s="327">
        <v>0</v>
      </c>
      <c r="N157" s="327"/>
    </row>
    <row r="158" spans="1:14">
      <c r="A158" s="312" t="s">
        <v>182</v>
      </c>
      <c r="B158" s="327">
        <v>0</v>
      </c>
      <c r="C158" s="327">
        <v>0</v>
      </c>
      <c r="D158" s="327">
        <v>0</v>
      </c>
      <c r="E158" s="327"/>
      <c r="F158" s="327">
        <v>0</v>
      </c>
      <c r="G158" s="327">
        <v>0</v>
      </c>
      <c r="H158" s="327">
        <v>0</v>
      </c>
      <c r="I158" s="327">
        <v>0</v>
      </c>
      <c r="J158" s="327">
        <v>0</v>
      </c>
      <c r="K158" s="327">
        <v>0</v>
      </c>
      <c r="L158" s="327">
        <v>0</v>
      </c>
      <c r="M158" s="327">
        <v>0</v>
      </c>
      <c r="N158" s="327"/>
    </row>
    <row r="159" spans="1:14">
      <c r="A159" s="312" t="s">
        <v>183</v>
      </c>
      <c r="B159" s="327">
        <v>0</v>
      </c>
      <c r="C159" s="327">
        <v>0</v>
      </c>
      <c r="D159" s="327">
        <v>0</v>
      </c>
      <c r="E159" s="327"/>
      <c r="F159" s="327">
        <v>0</v>
      </c>
      <c r="G159" s="327">
        <v>0</v>
      </c>
      <c r="H159" s="327">
        <v>0</v>
      </c>
      <c r="I159" s="327">
        <v>0</v>
      </c>
      <c r="J159" s="327">
        <v>0</v>
      </c>
      <c r="K159" s="327">
        <v>0</v>
      </c>
      <c r="L159" s="327">
        <v>0</v>
      </c>
      <c r="M159" s="327">
        <v>0</v>
      </c>
      <c r="N159" s="327"/>
    </row>
    <row r="160" spans="1:14">
      <c r="A160" s="312" t="s">
        <v>184</v>
      </c>
      <c r="B160" s="327">
        <v>0</v>
      </c>
      <c r="C160" s="327">
        <v>0</v>
      </c>
      <c r="D160" s="327">
        <v>0</v>
      </c>
      <c r="E160" s="327"/>
      <c r="F160" s="327">
        <v>0</v>
      </c>
      <c r="G160" s="327">
        <v>0</v>
      </c>
      <c r="H160" s="327">
        <v>0</v>
      </c>
      <c r="I160" s="327">
        <v>0</v>
      </c>
      <c r="J160" s="327">
        <v>0</v>
      </c>
      <c r="K160" s="327">
        <v>0</v>
      </c>
      <c r="L160" s="327">
        <v>0</v>
      </c>
      <c r="M160" s="327">
        <v>0</v>
      </c>
      <c r="N160" s="327"/>
    </row>
    <row r="161" spans="1:14">
      <c r="B161" s="327"/>
      <c r="C161" s="327"/>
      <c r="D161" s="327"/>
      <c r="E161" s="327"/>
      <c r="F161" s="327"/>
      <c r="G161" s="327"/>
      <c r="H161" s="327"/>
      <c r="I161" s="327"/>
      <c r="J161" s="327"/>
      <c r="K161" s="327"/>
      <c r="L161" s="327"/>
      <c r="M161" s="327"/>
      <c r="N161" s="327"/>
    </row>
    <row r="162" spans="1:14">
      <c r="B162" s="327"/>
      <c r="C162" s="327"/>
      <c r="D162" s="327"/>
      <c r="E162" s="327"/>
      <c r="F162" s="327"/>
      <c r="G162" s="327"/>
      <c r="H162" s="327"/>
      <c r="I162" s="327"/>
      <c r="J162" s="327"/>
      <c r="K162" s="327"/>
      <c r="L162" s="327"/>
      <c r="M162" s="327"/>
      <c r="N162" s="327"/>
    </row>
    <row r="163" spans="1:14">
      <c r="B163" s="327"/>
      <c r="C163" s="327"/>
      <c r="D163" s="327"/>
      <c r="E163" s="327"/>
      <c r="F163" s="327"/>
      <c r="G163" s="327"/>
      <c r="H163" s="327"/>
      <c r="I163" s="327"/>
      <c r="J163" s="327"/>
      <c r="K163" s="327"/>
      <c r="L163" s="327"/>
      <c r="M163" s="327"/>
      <c r="N163" s="327"/>
    </row>
    <row r="164" spans="1:14">
      <c r="A164" s="312" t="s">
        <v>158</v>
      </c>
      <c r="B164" s="327"/>
      <c r="C164" s="327"/>
      <c r="D164" s="327"/>
      <c r="E164" s="327"/>
      <c r="F164" s="327"/>
      <c r="G164" s="327"/>
      <c r="H164" s="327"/>
      <c r="I164" s="327"/>
      <c r="J164" s="327"/>
      <c r="K164" s="327"/>
      <c r="L164" s="327"/>
      <c r="M164" s="327"/>
      <c r="N164" s="327"/>
    </row>
    <row r="165" spans="1:14">
      <c r="A165" s="312" t="s">
        <v>173</v>
      </c>
      <c r="B165" s="327">
        <v>32420.633225806447</v>
      </c>
      <c r="C165" s="327">
        <v>35978.712413793102</v>
      </c>
      <c r="D165" s="327">
        <v>41217.993225806451</v>
      </c>
      <c r="E165" s="327"/>
      <c r="F165" s="327">
        <v>45316.871935483869</v>
      </c>
      <c r="G165" s="327">
        <v>52908.693666666666</v>
      </c>
      <c r="H165" s="327">
        <v>31356.056129032258</v>
      </c>
      <c r="I165" s="327">
        <v>24337.286451612905</v>
      </c>
      <c r="J165" s="327">
        <v>52406.215333333334</v>
      </c>
      <c r="K165" s="327">
        <v>0</v>
      </c>
      <c r="L165" s="327">
        <v>0</v>
      </c>
      <c r="M165" s="327">
        <v>0</v>
      </c>
      <c r="N165" s="327"/>
    </row>
    <row r="166" spans="1:14">
      <c r="A166" s="312" t="s">
        <v>162</v>
      </c>
      <c r="B166" s="327">
        <v>0</v>
      </c>
      <c r="C166" s="327">
        <v>0</v>
      </c>
      <c r="D166" s="327">
        <v>0</v>
      </c>
      <c r="E166" s="327"/>
      <c r="F166" s="327">
        <v>0</v>
      </c>
      <c r="G166" s="327">
        <v>0</v>
      </c>
      <c r="H166" s="327">
        <v>0</v>
      </c>
      <c r="I166" s="327">
        <v>0</v>
      </c>
      <c r="J166" s="327">
        <v>0</v>
      </c>
      <c r="K166" s="327">
        <v>0</v>
      </c>
      <c r="L166" s="327">
        <v>0</v>
      </c>
      <c r="M166" s="327">
        <v>0</v>
      </c>
      <c r="N166" s="327"/>
    </row>
    <row r="167" spans="1:14">
      <c r="A167" s="312" t="s">
        <v>172</v>
      </c>
      <c r="B167" s="327">
        <v>0</v>
      </c>
      <c r="C167" s="327">
        <v>0</v>
      </c>
      <c r="D167" s="327">
        <v>0</v>
      </c>
      <c r="E167" s="327"/>
      <c r="F167" s="327">
        <v>0</v>
      </c>
      <c r="G167" s="327">
        <v>0</v>
      </c>
      <c r="H167" s="327">
        <v>0</v>
      </c>
      <c r="I167" s="327">
        <v>0</v>
      </c>
      <c r="J167" s="327">
        <v>0</v>
      </c>
      <c r="K167" s="327">
        <v>0</v>
      </c>
      <c r="L167" s="327">
        <v>0</v>
      </c>
      <c r="M167" s="327">
        <v>0</v>
      </c>
      <c r="N167" s="327"/>
    </row>
    <row r="168" spans="1:14">
      <c r="A168" s="312" t="s">
        <v>164</v>
      </c>
      <c r="B168" s="327">
        <v>19315.194193548388</v>
      </c>
      <c r="C168" s="327">
        <v>10318.823103448276</v>
      </c>
      <c r="D168" s="327">
        <v>9677.58</v>
      </c>
      <c r="E168" s="327"/>
      <c r="F168" s="327">
        <v>16935.65580645161</v>
      </c>
      <c r="G168" s="327">
        <v>6255.3936666666668</v>
      </c>
      <c r="H168" s="327">
        <v>2722.1112903225808</v>
      </c>
      <c r="I168" s="327">
        <v>0</v>
      </c>
      <c r="J168" s="327">
        <v>0</v>
      </c>
      <c r="K168" s="327">
        <v>0</v>
      </c>
      <c r="L168" s="327">
        <v>0</v>
      </c>
      <c r="M168" s="327">
        <v>0</v>
      </c>
      <c r="N168" s="327"/>
    </row>
    <row r="169" spans="1:14">
      <c r="A169" s="312" t="s">
        <v>185</v>
      </c>
      <c r="B169" s="327">
        <v>0</v>
      </c>
      <c r="C169" s="327">
        <v>0</v>
      </c>
      <c r="D169" s="327">
        <v>0</v>
      </c>
      <c r="E169" s="327"/>
      <c r="F169" s="327">
        <v>0</v>
      </c>
      <c r="G169" s="327">
        <v>0</v>
      </c>
      <c r="H169" s="327">
        <v>0</v>
      </c>
      <c r="I169" s="327">
        <v>0</v>
      </c>
      <c r="J169" s="327">
        <v>0</v>
      </c>
      <c r="K169" s="327">
        <v>0</v>
      </c>
      <c r="L169" s="327">
        <v>0</v>
      </c>
      <c r="M169" s="327">
        <v>0</v>
      </c>
      <c r="N169" s="327"/>
    </row>
    <row r="170" spans="1:14">
      <c r="A170" s="312" t="s">
        <v>186</v>
      </c>
      <c r="B170" s="327">
        <v>39491.063548387094</v>
      </c>
      <c r="C170" s="327">
        <v>52019.394482758617</v>
      </c>
      <c r="D170" s="327">
        <v>54733.002903225803</v>
      </c>
      <c r="E170" s="327"/>
      <c r="F170" s="327">
        <v>32584.580645161292</v>
      </c>
      <c r="G170" s="327">
        <v>49284.109999999993</v>
      </c>
      <c r="H170" s="327">
        <v>52302.724193548383</v>
      </c>
      <c r="I170" s="327">
        <v>57638.575483870962</v>
      </c>
      <c r="J170" s="327">
        <v>50152.30766666666</v>
      </c>
      <c r="K170" s="327">
        <v>0</v>
      </c>
      <c r="L170" s="327">
        <v>0</v>
      </c>
      <c r="M170" s="327">
        <v>0</v>
      </c>
      <c r="N170" s="327"/>
    </row>
    <row r="171" spans="1:14">
      <c r="A171" s="312" t="s">
        <v>187</v>
      </c>
      <c r="B171" s="327">
        <v>0</v>
      </c>
      <c r="C171" s="327">
        <v>0</v>
      </c>
      <c r="D171" s="327">
        <v>0</v>
      </c>
      <c r="E171" s="327"/>
      <c r="F171" s="327">
        <v>0</v>
      </c>
      <c r="G171" s="327">
        <v>0</v>
      </c>
      <c r="H171" s="327">
        <v>0</v>
      </c>
      <c r="I171" s="327">
        <v>0</v>
      </c>
      <c r="J171" s="327">
        <v>0</v>
      </c>
      <c r="K171" s="327">
        <v>0</v>
      </c>
      <c r="L171" s="327">
        <v>0</v>
      </c>
      <c r="M171" s="327">
        <v>0</v>
      </c>
      <c r="N171" s="327"/>
    </row>
    <row r="172" spans="1:14">
      <c r="A172" s="312" t="s">
        <v>188</v>
      </c>
      <c r="B172" s="327">
        <v>0</v>
      </c>
      <c r="C172" s="327">
        <v>0</v>
      </c>
      <c r="D172" s="327">
        <v>0</v>
      </c>
      <c r="E172" s="327"/>
      <c r="F172" s="327">
        <v>0</v>
      </c>
      <c r="G172" s="327">
        <v>0</v>
      </c>
      <c r="H172" s="327">
        <v>0</v>
      </c>
      <c r="I172" s="327">
        <v>0</v>
      </c>
      <c r="J172" s="327">
        <v>0</v>
      </c>
      <c r="K172" s="327">
        <v>0</v>
      </c>
      <c r="L172" s="327">
        <v>0</v>
      </c>
      <c r="M172" s="327">
        <v>0</v>
      </c>
      <c r="N172" s="327"/>
    </row>
    <row r="173" spans="1:14">
      <c r="A173" s="312" t="s">
        <v>189</v>
      </c>
      <c r="B173" s="327">
        <v>0</v>
      </c>
      <c r="C173" s="327">
        <v>0</v>
      </c>
      <c r="D173" s="327">
        <v>0</v>
      </c>
      <c r="E173" s="327"/>
      <c r="F173" s="327">
        <v>0</v>
      </c>
      <c r="G173" s="327">
        <v>0</v>
      </c>
      <c r="H173" s="327">
        <v>0</v>
      </c>
      <c r="I173" s="327">
        <v>0</v>
      </c>
      <c r="J173" s="327">
        <v>0</v>
      </c>
      <c r="K173" s="327">
        <v>0</v>
      </c>
      <c r="L173" s="327">
        <v>0</v>
      </c>
      <c r="M173" s="327">
        <v>0</v>
      </c>
      <c r="N173" s="327"/>
    </row>
    <row r="174" spans="1:14">
      <c r="A174" s="312" t="s">
        <v>190</v>
      </c>
      <c r="B174" s="327">
        <v>0</v>
      </c>
      <c r="C174" s="327">
        <v>0</v>
      </c>
      <c r="D174" s="327">
        <v>0</v>
      </c>
      <c r="E174" s="327"/>
      <c r="F174" s="327">
        <v>0</v>
      </c>
      <c r="G174" s="327">
        <v>0</v>
      </c>
      <c r="H174" s="327">
        <v>0</v>
      </c>
      <c r="I174" s="327">
        <v>0</v>
      </c>
      <c r="J174" s="327">
        <v>0</v>
      </c>
      <c r="K174" s="327">
        <v>0</v>
      </c>
      <c r="L174" s="327">
        <v>0</v>
      </c>
      <c r="M174" s="327">
        <v>0</v>
      </c>
      <c r="N174" s="327"/>
    </row>
    <row r="175" spans="1:14">
      <c r="A175" s="312" t="s">
        <v>191</v>
      </c>
      <c r="B175" s="327">
        <v>0</v>
      </c>
      <c r="C175" s="327">
        <v>0</v>
      </c>
      <c r="D175" s="327">
        <v>0</v>
      </c>
      <c r="E175" s="327"/>
      <c r="F175" s="327">
        <v>0</v>
      </c>
      <c r="G175" s="327">
        <v>0</v>
      </c>
      <c r="H175" s="327">
        <v>0</v>
      </c>
      <c r="I175" s="327">
        <v>0</v>
      </c>
      <c r="J175" s="327">
        <v>0</v>
      </c>
      <c r="K175" s="327">
        <v>0</v>
      </c>
      <c r="L175" s="327">
        <v>0</v>
      </c>
      <c r="M175" s="327">
        <v>0</v>
      </c>
      <c r="N175" s="327"/>
    </row>
    <row r="176" spans="1:14">
      <c r="A176" s="312" t="s">
        <v>192</v>
      </c>
      <c r="B176" s="327">
        <v>0</v>
      </c>
      <c r="C176" s="327">
        <v>0</v>
      </c>
      <c r="D176" s="327">
        <v>0</v>
      </c>
      <c r="E176" s="327"/>
      <c r="F176" s="327">
        <v>1636.6080645161289</v>
      </c>
      <c r="G176" s="327">
        <v>0</v>
      </c>
      <c r="H176" s="327">
        <v>0</v>
      </c>
      <c r="I176" s="327">
        <v>3537.2980645161292</v>
      </c>
      <c r="J176" s="327">
        <v>3659.8196666666668</v>
      </c>
      <c r="K176" s="327">
        <v>0</v>
      </c>
      <c r="L176" s="327">
        <v>0</v>
      </c>
      <c r="M176" s="327">
        <v>0</v>
      </c>
      <c r="N176" s="327"/>
    </row>
    <row r="177" spans="1:14">
      <c r="A177" s="312" t="s">
        <v>193</v>
      </c>
      <c r="B177" s="327">
        <v>0</v>
      </c>
      <c r="C177" s="327">
        <v>0</v>
      </c>
      <c r="D177" s="327">
        <v>0</v>
      </c>
      <c r="E177" s="327"/>
      <c r="F177" s="327">
        <v>0</v>
      </c>
      <c r="G177" s="327">
        <v>0</v>
      </c>
      <c r="H177" s="327">
        <v>0</v>
      </c>
      <c r="I177" s="327">
        <v>0</v>
      </c>
      <c r="J177" s="327">
        <v>0</v>
      </c>
      <c r="K177" s="327">
        <v>0</v>
      </c>
      <c r="L177" s="327">
        <v>0</v>
      </c>
      <c r="M177" s="327">
        <v>0</v>
      </c>
      <c r="N177" s="327"/>
    </row>
    <row r="178" spans="1:14">
      <c r="A178" s="312" t="s">
        <v>194</v>
      </c>
      <c r="B178" s="327">
        <v>38394.208064516133</v>
      </c>
      <c r="C178" s="327">
        <v>21569.631379310347</v>
      </c>
      <c r="D178" s="327">
        <v>12859.352258064515</v>
      </c>
      <c r="E178" s="327"/>
      <c r="F178" s="327">
        <v>38160.850645161292</v>
      </c>
      <c r="G178" s="327">
        <v>37024.474000000002</v>
      </c>
      <c r="H178" s="327">
        <v>28829.33935483871</v>
      </c>
      <c r="I178" s="327">
        <v>25480.597741935486</v>
      </c>
      <c r="J178" s="327">
        <v>39301.926333333337</v>
      </c>
      <c r="K178" s="327">
        <v>0</v>
      </c>
      <c r="L178" s="327">
        <v>0</v>
      </c>
      <c r="M178" s="327">
        <v>0</v>
      </c>
      <c r="N178" s="327"/>
    </row>
    <row r="179" spans="1:14">
      <c r="A179" s="312" t="s">
        <v>195</v>
      </c>
      <c r="B179" s="327">
        <v>0</v>
      </c>
      <c r="C179" s="327">
        <v>0</v>
      </c>
      <c r="D179" s="327">
        <v>0</v>
      </c>
      <c r="E179" s="327"/>
      <c r="F179" s="327">
        <v>0</v>
      </c>
      <c r="G179" s="327">
        <v>0</v>
      </c>
      <c r="H179" s="327">
        <v>112.99451612903225</v>
      </c>
      <c r="I179" s="327">
        <v>0</v>
      </c>
      <c r="J179" s="327">
        <v>0</v>
      </c>
      <c r="K179" s="327">
        <v>0</v>
      </c>
      <c r="L179" s="327">
        <v>0</v>
      </c>
      <c r="M179" s="327">
        <v>0</v>
      </c>
      <c r="N179" s="327"/>
    </row>
    <row r="180" spans="1:14">
      <c r="A180" s="312" t="s">
        <v>196</v>
      </c>
      <c r="B180" s="327">
        <v>0</v>
      </c>
      <c r="C180" s="327">
        <v>0</v>
      </c>
      <c r="D180" s="327">
        <v>0</v>
      </c>
      <c r="E180" s="327"/>
      <c r="F180" s="327">
        <v>0</v>
      </c>
      <c r="G180" s="327">
        <v>0</v>
      </c>
      <c r="H180" s="327">
        <v>0</v>
      </c>
      <c r="I180" s="327">
        <v>0</v>
      </c>
      <c r="J180" s="327">
        <v>0</v>
      </c>
      <c r="K180" s="327">
        <v>0</v>
      </c>
      <c r="L180" s="327">
        <v>0</v>
      </c>
      <c r="M180" s="327">
        <v>0</v>
      </c>
      <c r="N180" s="327"/>
    </row>
    <row r="181" spans="1:14">
      <c r="A181" s="312" t="s">
        <v>161</v>
      </c>
      <c r="B181" s="327">
        <v>0</v>
      </c>
      <c r="C181" s="327">
        <v>0</v>
      </c>
      <c r="D181" s="327">
        <v>0</v>
      </c>
      <c r="E181" s="327"/>
      <c r="F181" s="327">
        <v>0</v>
      </c>
      <c r="G181" s="327">
        <v>0</v>
      </c>
      <c r="H181" s="327">
        <v>0</v>
      </c>
      <c r="I181" s="327">
        <v>0</v>
      </c>
      <c r="J181" s="327">
        <v>0</v>
      </c>
      <c r="K181" s="327">
        <v>0</v>
      </c>
      <c r="L181" s="327">
        <v>0</v>
      </c>
      <c r="M181" s="327">
        <v>0</v>
      </c>
      <c r="N181" s="327"/>
    </row>
    <row r="182" spans="1:14">
      <c r="A182" s="312" t="s">
        <v>174</v>
      </c>
      <c r="B182" s="327">
        <v>0</v>
      </c>
      <c r="C182" s="327">
        <v>0</v>
      </c>
      <c r="D182" s="327">
        <v>0</v>
      </c>
      <c r="E182" s="327"/>
      <c r="F182" s="327">
        <v>0</v>
      </c>
      <c r="G182" s="327">
        <v>0</v>
      </c>
      <c r="H182" s="327">
        <v>0</v>
      </c>
      <c r="I182" s="327">
        <v>0</v>
      </c>
      <c r="J182" s="327">
        <v>0</v>
      </c>
      <c r="K182" s="327">
        <v>0</v>
      </c>
      <c r="L182" s="327">
        <v>0</v>
      </c>
      <c r="M182" s="327">
        <v>0</v>
      </c>
      <c r="N182" s="327"/>
    </row>
    <row r="183" spans="1:14">
      <c r="A183" s="312" t="s">
        <v>175</v>
      </c>
      <c r="B183" s="327">
        <v>0</v>
      </c>
      <c r="C183" s="327">
        <v>0</v>
      </c>
      <c r="D183" s="327">
        <v>0</v>
      </c>
      <c r="E183" s="327"/>
      <c r="F183" s="327">
        <v>0</v>
      </c>
      <c r="G183" s="327">
        <v>0</v>
      </c>
      <c r="H183" s="327">
        <v>0</v>
      </c>
      <c r="I183" s="327">
        <v>0</v>
      </c>
      <c r="J183" s="327">
        <v>0</v>
      </c>
      <c r="K183" s="327">
        <v>0</v>
      </c>
      <c r="L183" s="327">
        <v>0</v>
      </c>
      <c r="M183" s="327">
        <v>0</v>
      </c>
      <c r="N183" s="327"/>
    </row>
    <row r="184" spans="1:14">
      <c r="A184" s="312" t="s">
        <v>176</v>
      </c>
      <c r="B184" s="327">
        <v>0</v>
      </c>
      <c r="C184" s="327">
        <v>0</v>
      </c>
      <c r="D184" s="327">
        <v>0</v>
      </c>
      <c r="E184" s="327"/>
      <c r="F184" s="327">
        <v>0</v>
      </c>
      <c r="G184" s="327">
        <v>0</v>
      </c>
      <c r="H184" s="327">
        <v>0</v>
      </c>
      <c r="I184" s="327">
        <v>0</v>
      </c>
      <c r="J184" s="327">
        <v>0</v>
      </c>
      <c r="K184" s="327">
        <v>0</v>
      </c>
      <c r="L184" s="327">
        <v>0</v>
      </c>
      <c r="M184" s="327">
        <v>0</v>
      </c>
      <c r="N184" s="327"/>
    </row>
    <row r="185" spans="1:14">
      <c r="A185" s="312" t="s">
        <v>163</v>
      </c>
      <c r="B185" s="327">
        <v>0</v>
      </c>
      <c r="C185" s="327">
        <v>0</v>
      </c>
      <c r="D185" s="327">
        <v>0</v>
      </c>
      <c r="E185" s="327"/>
      <c r="F185" s="327">
        <v>0</v>
      </c>
      <c r="G185" s="327">
        <v>0</v>
      </c>
      <c r="H185" s="327">
        <v>0</v>
      </c>
      <c r="I185" s="327">
        <v>0</v>
      </c>
      <c r="J185" s="327">
        <v>0</v>
      </c>
      <c r="K185" s="327">
        <v>0</v>
      </c>
      <c r="L185" s="327">
        <v>0</v>
      </c>
      <c r="M185" s="327">
        <v>0</v>
      </c>
      <c r="N185" s="327"/>
    </row>
    <row r="186" spans="1:14">
      <c r="A186" s="312" t="s">
        <v>166</v>
      </c>
      <c r="B186" s="327">
        <v>0</v>
      </c>
      <c r="C186" s="327">
        <v>0</v>
      </c>
      <c r="D186" s="327">
        <v>0</v>
      </c>
      <c r="E186" s="327"/>
      <c r="F186" s="327">
        <v>0</v>
      </c>
      <c r="G186" s="327">
        <v>0</v>
      </c>
      <c r="H186" s="327">
        <v>0</v>
      </c>
      <c r="I186" s="327">
        <v>0</v>
      </c>
      <c r="J186" s="327">
        <v>0</v>
      </c>
      <c r="K186" s="327">
        <v>0</v>
      </c>
      <c r="L186" s="327">
        <v>0</v>
      </c>
      <c r="M186" s="327">
        <v>0</v>
      </c>
      <c r="N186" s="327"/>
    </row>
    <row r="187" spans="1:14">
      <c r="A187" s="312" t="s">
        <v>167</v>
      </c>
      <c r="B187" s="327">
        <v>0</v>
      </c>
      <c r="C187" s="327">
        <v>0</v>
      </c>
      <c r="D187" s="327">
        <v>0</v>
      </c>
      <c r="E187" s="327"/>
      <c r="F187" s="327">
        <v>0</v>
      </c>
      <c r="G187" s="327">
        <v>0</v>
      </c>
      <c r="H187" s="327">
        <v>0</v>
      </c>
      <c r="I187" s="327">
        <v>0</v>
      </c>
      <c r="J187" s="327">
        <v>0</v>
      </c>
      <c r="K187" s="327">
        <v>0</v>
      </c>
      <c r="L187" s="327">
        <v>0</v>
      </c>
      <c r="M187" s="327">
        <v>0</v>
      </c>
      <c r="N187" s="327"/>
    </row>
    <row r="188" spans="1:14">
      <c r="A188" s="312" t="s">
        <v>169</v>
      </c>
      <c r="B188" s="327">
        <v>0</v>
      </c>
      <c r="C188" s="327">
        <v>0</v>
      </c>
      <c r="D188" s="327">
        <v>0</v>
      </c>
      <c r="E188" s="327"/>
      <c r="F188" s="327">
        <v>0</v>
      </c>
      <c r="G188" s="327">
        <v>0</v>
      </c>
      <c r="H188" s="327">
        <v>0</v>
      </c>
      <c r="I188" s="327">
        <v>0</v>
      </c>
      <c r="J188" s="327">
        <v>0</v>
      </c>
      <c r="K188" s="327">
        <v>0</v>
      </c>
      <c r="L188" s="327">
        <v>0</v>
      </c>
      <c r="M188" s="327">
        <v>0</v>
      </c>
      <c r="N188" s="327"/>
    </row>
    <row r="189" spans="1:14">
      <c r="A189" s="312" t="s">
        <v>170</v>
      </c>
      <c r="B189" s="327">
        <v>0</v>
      </c>
      <c r="C189" s="327">
        <v>0</v>
      </c>
      <c r="D189" s="327">
        <v>0</v>
      </c>
      <c r="E189" s="327"/>
      <c r="F189" s="327">
        <v>0</v>
      </c>
      <c r="G189" s="327">
        <v>0</v>
      </c>
      <c r="H189" s="327">
        <v>0</v>
      </c>
      <c r="I189" s="327">
        <v>0</v>
      </c>
      <c r="J189" s="327">
        <v>0</v>
      </c>
      <c r="K189" s="327">
        <v>0</v>
      </c>
      <c r="L189" s="327">
        <v>0</v>
      </c>
      <c r="M189" s="327">
        <v>0</v>
      </c>
      <c r="N189" s="327"/>
    </row>
    <row r="190" spans="1:14">
      <c r="A190" s="312" t="s">
        <v>171</v>
      </c>
      <c r="B190" s="327">
        <v>0</v>
      </c>
      <c r="C190" s="327">
        <v>0</v>
      </c>
      <c r="D190" s="327">
        <v>0</v>
      </c>
      <c r="E190" s="327"/>
      <c r="F190" s="327">
        <v>0</v>
      </c>
      <c r="G190" s="327">
        <v>0</v>
      </c>
      <c r="H190" s="327">
        <v>0</v>
      </c>
      <c r="I190" s="327">
        <v>0</v>
      </c>
      <c r="J190" s="327">
        <v>0</v>
      </c>
      <c r="K190" s="327">
        <v>0</v>
      </c>
      <c r="L190" s="327">
        <v>0</v>
      </c>
      <c r="M190" s="327">
        <v>0</v>
      </c>
      <c r="N190" s="327"/>
    </row>
    <row r="191" spans="1:14">
      <c r="A191" s="312" t="s">
        <v>159</v>
      </c>
      <c r="B191" s="327">
        <v>0</v>
      </c>
      <c r="C191" s="327">
        <v>0</v>
      </c>
      <c r="D191" s="327">
        <v>0</v>
      </c>
      <c r="E191" s="327"/>
      <c r="F191" s="327">
        <v>0</v>
      </c>
      <c r="G191" s="327">
        <v>0</v>
      </c>
      <c r="H191" s="327">
        <v>0</v>
      </c>
      <c r="I191" s="327">
        <v>0</v>
      </c>
      <c r="J191" s="327">
        <v>0</v>
      </c>
      <c r="K191" s="327">
        <v>0</v>
      </c>
      <c r="L191" s="327">
        <v>0</v>
      </c>
      <c r="M191" s="327">
        <v>0</v>
      </c>
      <c r="N191" s="327"/>
    </row>
    <row r="192" spans="1:14">
      <c r="B192" s="327"/>
      <c r="C192" s="327"/>
      <c r="D192" s="327"/>
      <c r="E192" s="327"/>
      <c r="F192" s="327"/>
      <c r="G192" s="327"/>
      <c r="H192" s="327"/>
      <c r="I192" s="327"/>
      <c r="J192" s="327"/>
      <c r="K192" s="327"/>
      <c r="L192" s="327"/>
      <c r="M192" s="327"/>
      <c r="N192" s="327"/>
    </row>
    <row r="193" spans="1:14">
      <c r="B193" s="327"/>
      <c r="C193" s="327"/>
      <c r="D193" s="327"/>
      <c r="E193" s="327"/>
      <c r="F193" s="327"/>
      <c r="G193" s="327"/>
      <c r="H193" s="327"/>
      <c r="I193" s="327"/>
      <c r="J193" s="327"/>
      <c r="K193" s="327"/>
      <c r="L193" s="327"/>
      <c r="M193" s="327"/>
      <c r="N193" s="327"/>
    </row>
    <row r="194" spans="1:14">
      <c r="B194" s="327"/>
      <c r="C194" s="327"/>
      <c r="D194" s="327"/>
      <c r="E194" s="327"/>
      <c r="F194" s="327"/>
      <c r="G194" s="327"/>
      <c r="H194" s="327"/>
      <c r="I194" s="327"/>
      <c r="J194" s="327"/>
      <c r="K194" s="327"/>
      <c r="L194" s="327"/>
      <c r="M194" s="327"/>
      <c r="N194" s="327"/>
    </row>
    <row r="195" spans="1:14">
      <c r="A195" s="312" t="s">
        <v>197</v>
      </c>
      <c r="B195" s="327">
        <v>129621.09903225806</v>
      </c>
      <c r="C195" s="327">
        <v>119886.56137931034</v>
      </c>
      <c r="D195" s="327">
        <v>118487.92838709676</v>
      </c>
      <c r="E195" s="327"/>
      <c r="F195" s="327">
        <v>134634.56709677418</v>
      </c>
      <c r="G195" s="327">
        <v>145472.6713333333</v>
      </c>
      <c r="H195" s="327">
        <v>115323.22548387096</v>
      </c>
      <c r="I195" s="327">
        <v>110993.75774193549</v>
      </c>
      <c r="J195" s="327">
        <v>145520.26899999997</v>
      </c>
      <c r="K195" s="327">
        <v>0</v>
      </c>
      <c r="L195" s="327">
        <v>0</v>
      </c>
      <c r="M195" s="327">
        <v>0</v>
      </c>
      <c r="N195" s="327"/>
    </row>
    <row r="196" spans="1:14">
      <c r="B196" s="327">
        <v>0.93873089233855778</v>
      </c>
      <c r="C196" s="327">
        <v>0.9563075448142071</v>
      </c>
      <c r="D196" s="327">
        <v>1.8196813281185418</v>
      </c>
      <c r="E196" s="327"/>
      <c r="F196" s="327">
        <v>-1</v>
      </c>
      <c r="G196" s="327">
        <v>-1</v>
      </c>
      <c r="H196" s="327">
        <v>-1</v>
      </c>
      <c r="I196" s="327">
        <v>-1</v>
      </c>
      <c r="J196" s="327">
        <v>-1</v>
      </c>
      <c r="K196" s="327">
        <v>-1</v>
      </c>
      <c r="L196" s="327">
        <v>-1</v>
      </c>
      <c r="M196" s="327">
        <v>-1</v>
      </c>
      <c r="N196" s="327"/>
    </row>
    <row r="197" spans="1:14">
      <c r="A197" s="312" t="s">
        <v>198</v>
      </c>
      <c r="B197" s="327"/>
      <c r="C197" s="327"/>
      <c r="D197" s="327"/>
      <c r="E197" s="327"/>
      <c r="F197" s="327"/>
      <c r="G197" s="327"/>
      <c r="H197" s="327"/>
      <c r="I197" s="327"/>
      <c r="J197" s="327"/>
      <c r="K197" s="327"/>
      <c r="L197" s="327"/>
      <c r="M197" s="327"/>
      <c r="N197" s="327"/>
    </row>
    <row r="198" spans="1:14">
      <c r="A198" s="312" t="s">
        <v>158</v>
      </c>
      <c r="B198" s="327"/>
      <c r="C198" s="327"/>
      <c r="D198" s="327"/>
      <c r="E198" s="327"/>
      <c r="F198" s="327"/>
      <c r="G198" s="327"/>
      <c r="H198" s="327"/>
      <c r="I198" s="327"/>
      <c r="J198" s="327"/>
      <c r="K198" s="327"/>
      <c r="L198" s="327"/>
      <c r="M198" s="327"/>
      <c r="N198" s="327"/>
    </row>
    <row r="199" spans="1:14">
      <c r="A199" s="312" t="s">
        <v>173</v>
      </c>
      <c r="B199" s="327">
        <v>6129.0322580645161</v>
      </c>
      <c r="C199" s="327">
        <v>6551.7241379310344</v>
      </c>
      <c r="D199" s="327">
        <v>5806.4516129032254</v>
      </c>
      <c r="E199" s="327"/>
      <c r="F199" s="327">
        <v>0</v>
      </c>
      <c r="G199" s="327">
        <v>5666.666666666667</v>
      </c>
      <c r="H199" s="327">
        <v>6129.0322580645161</v>
      </c>
      <c r="I199" s="327">
        <v>6774.1935483870966</v>
      </c>
      <c r="J199" s="327">
        <v>7000</v>
      </c>
      <c r="K199" s="327">
        <v>0</v>
      </c>
      <c r="L199" s="327">
        <v>0</v>
      </c>
      <c r="M199" s="327">
        <v>0</v>
      </c>
      <c r="N199" s="327"/>
    </row>
    <row r="200" spans="1:14">
      <c r="B200" s="327"/>
      <c r="C200" s="327"/>
      <c r="D200" s="327"/>
      <c r="E200" s="327"/>
      <c r="F200" s="327"/>
      <c r="G200" s="327"/>
      <c r="H200" s="327"/>
      <c r="I200" s="327"/>
      <c r="J200" s="327"/>
      <c r="K200" s="327"/>
      <c r="L200" s="327"/>
      <c r="M200" s="327"/>
      <c r="N200" s="327"/>
    </row>
    <row r="201" spans="1:14">
      <c r="B201" s="327"/>
      <c r="C201" s="327"/>
      <c r="D201" s="327"/>
      <c r="E201" s="327"/>
      <c r="F201" s="327"/>
      <c r="G201" s="327"/>
      <c r="H201" s="327"/>
      <c r="I201" s="327"/>
      <c r="J201" s="327"/>
      <c r="K201" s="327"/>
      <c r="L201" s="327"/>
      <c r="M201" s="327"/>
      <c r="N201" s="327"/>
    </row>
    <row r="202" spans="1:14">
      <c r="A202" s="312" t="s">
        <v>197</v>
      </c>
      <c r="B202" s="327">
        <v>6129.0322580645161</v>
      </c>
      <c r="C202" s="327">
        <v>6551.7241379310344</v>
      </c>
      <c r="D202" s="327">
        <v>5806.4516129032254</v>
      </c>
      <c r="E202" s="327"/>
      <c r="F202" s="327">
        <v>0</v>
      </c>
      <c r="G202" s="327">
        <v>5666.666666666667</v>
      </c>
      <c r="H202" s="327">
        <v>6129.0322580645161</v>
      </c>
      <c r="I202" s="327">
        <v>6774.1935483870966</v>
      </c>
      <c r="J202" s="327">
        <v>7000</v>
      </c>
      <c r="K202" s="327">
        <v>0</v>
      </c>
      <c r="L202" s="327">
        <v>0</v>
      </c>
      <c r="M202" s="327">
        <v>0</v>
      </c>
      <c r="N202" s="327"/>
    </row>
    <row r="203" spans="1:14">
      <c r="B203" s="327"/>
      <c r="C203" s="327"/>
      <c r="D203" s="327"/>
      <c r="E203" s="327"/>
      <c r="F203" s="327"/>
      <c r="G203" s="327"/>
      <c r="H203" s="327"/>
      <c r="I203" s="327"/>
      <c r="J203" s="327"/>
      <c r="K203" s="327"/>
      <c r="L203" s="327"/>
      <c r="M203" s="327"/>
      <c r="N203" s="327"/>
    </row>
    <row r="204" spans="1:14">
      <c r="A204" s="312" t="s">
        <v>199</v>
      </c>
      <c r="B204" s="327">
        <v>365824.29451612901</v>
      </c>
      <c r="C204" s="327">
        <v>362719.98000000004</v>
      </c>
      <c r="D204" s="327">
        <v>318338.41387096775</v>
      </c>
      <c r="E204" s="327"/>
      <c r="F204" s="327">
        <v>340285.49741935486</v>
      </c>
      <c r="G204" s="327">
        <v>347508.05733333336</v>
      </c>
      <c r="H204" s="327">
        <v>406796.57741935487</v>
      </c>
      <c r="I204" s="327">
        <v>292660.75483870978</v>
      </c>
      <c r="J204" s="327">
        <v>292541.76900000003</v>
      </c>
      <c r="K204" s="327">
        <v>0</v>
      </c>
      <c r="L204" s="327">
        <v>0</v>
      </c>
      <c r="M204" s="327">
        <v>0</v>
      </c>
      <c r="N204" s="327"/>
    </row>
    <row r="208" spans="1:14">
      <c r="B208" s="325">
        <f t="shared" ref="B208:M208" si="1">+B177+B178+B179</f>
        <v>38394.208064516133</v>
      </c>
      <c r="C208" s="325">
        <f t="shared" si="1"/>
        <v>21569.631379310347</v>
      </c>
      <c r="D208" s="325">
        <f t="shared" si="1"/>
        <v>12859.352258064515</v>
      </c>
      <c r="E208" s="325"/>
      <c r="F208" s="325">
        <f t="shared" si="1"/>
        <v>38160.850645161292</v>
      </c>
      <c r="G208" s="325">
        <f t="shared" si="1"/>
        <v>37024.474000000002</v>
      </c>
      <c r="H208" s="325">
        <f t="shared" si="1"/>
        <v>28942.333870967741</v>
      </c>
      <c r="I208" s="325">
        <f t="shared" si="1"/>
        <v>25480.597741935486</v>
      </c>
      <c r="J208" s="325">
        <f t="shared" si="1"/>
        <v>39301.926333333337</v>
      </c>
      <c r="K208" s="325">
        <f t="shared" si="1"/>
        <v>0</v>
      </c>
      <c r="L208" s="325">
        <f t="shared" si="1"/>
        <v>0</v>
      </c>
      <c r="M208" s="325">
        <f t="shared" si="1"/>
        <v>0</v>
      </c>
      <c r="N208" s="325">
        <v>23474</v>
      </c>
    </row>
    <row r="211" spans="2:13">
      <c r="B211" s="325">
        <f t="shared" ref="B211:M211" si="2">+B199+B165</f>
        <v>38549.665483870966</v>
      </c>
      <c r="C211" s="325">
        <f t="shared" si="2"/>
        <v>42530.436551724139</v>
      </c>
      <c r="D211" s="325">
        <f t="shared" si="2"/>
        <v>47024.444838709678</v>
      </c>
      <c r="E211" s="325"/>
      <c r="F211" s="325">
        <f t="shared" si="2"/>
        <v>45316.871935483869</v>
      </c>
      <c r="G211" s="325">
        <f t="shared" si="2"/>
        <v>58575.36033333333</v>
      </c>
      <c r="H211" s="325">
        <f t="shared" si="2"/>
        <v>37485.088387096774</v>
      </c>
      <c r="I211" s="325">
        <f t="shared" si="2"/>
        <v>31111.480000000003</v>
      </c>
      <c r="J211" s="325">
        <f t="shared" si="2"/>
        <v>59406.215333333334</v>
      </c>
      <c r="K211" s="325">
        <f t="shared" si="2"/>
        <v>0</v>
      </c>
      <c r="L211" s="325">
        <f t="shared" si="2"/>
        <v>0</v>
      </c>
      <c r="M211" s="325">
        <f t="shared" si="2"/>
        <v>0</v>
      </c>
    </row>
  </sheetData>
  <mergeCells count="4">
    <mergeCell ref="A5:D5"/>
    <mergeCell ref="A8:A11"/>
    <mergeCell ref="A12:A15"/>
    <mergeCell ref="A16:A19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41" sqref="Q41"/>
    </sheetView>
  </sheetViews>
  <sheetFormatPr baseColWidth="10" defaultRowHeight="11.25"/>
  <cols>
    <col min="1" max="16384" width="12" style="37"/>
  </cols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zoomScaleNormal="100" workbookViewId="0">
      <selection activeCell="D20" sqref="D20"/>
    </sheetView>
  </sheetViews>
  <sheetFormatPr baseColWidth="10" defaultRowHeight="15"/>
  <cols>
    <col min="1" max="1" width="23.1640625" style="312" customWidth="1"/>
    <col min="2" max="2" width="12.33203125" style="312" bestFit="1" customWidth="1"/>
    <col min="3" max="3" width="12" style="312"/>
    <col min="4" max="4" width="10.83203125" style="312" customWidth="1"/>
    <col min="5" max="5" width="14.1640625" style="312" bestFit="1" customWidth="1"/>
    <col min="6" max="6" width="12" style="312"/>
    <col min="7" max="8" width="13.5" style="312" bestFit="1" customWidth="1"/>
    <col min="9" max="9" width="14.6640625" style="312" bestFit="1" customWidth="1"/>
    <col min="10" max="16384" width="12" style="312"/>
  </cols>
  <sheetData>
    <row r="1" spans="1:7">
      <c r="A1" s="25" t="s">
        <v>200</v>
      </c>
    </row>
    <row r="2" spans="1:7">
      <c r="A2" s="38" t="s">
        <v>201</v>
      </c>
    </row>
    <row r="3" spans="1:7">
      <c r="A3" s="25" t="s">
        <v>16</v>
      </c>
    </row>
    <row r="4" spans="1:7">
      <c r="A4" s="25"/>
    </row>
    <row r="5" spans="1:7">
      <c r="A5" s="312" t="s">
        <v>202</v>
      </c>
      <c r="G5" s="84" t="s">
        <v>269</v>
      </c>
    </row>
    <row r="7" spans="1:7">
      <c r="A7" s="328" t="s">
        <v>123</v>
      </c>
      <c r="B7" s="329">
        <v>2016</v>
      </c>
      <c r="C7" s="329">
        <v>2017</v>
      </c>
      <c r="F7" s="325"/>
    </row>
    <row r="8" spans="1:7">
      <c r="A8" s="366" t="s">
        <v>203</v>
      </c>
      <c r="B8" s="377">
        <v>128891</v>
      </c>
      <c r="C8" s="377">
        <v>125437</v>
      </c>
      <c r="D8" s="330"/>
      <c r="E8" s="331"/>
      <c r="F8" s="325"/>
    </row>
    <row r="9" spans="1:7">
      <c r="A9" s="366" t="s">
        <v>204</v>
      </c>
      <c r="B9" s="377">
        <v>107254</v>
      </c>
      <c r="C9" s="377">
        <v>108573</v>
      </c>
      <c r="D9" s="330"/>
      <c r="E9" s="325"/>
      <c r="F9" s="325"/>
    </row>
    <row r="10" spans="1:7">
      <c r="A10" s="366" t="s">
        <v>205</v>
      </c>
      <c r="B10" s="377">
        <v>3862</v>
      </c>
      <c r="C10" s="377">
        <v>3644</v>
      </c>
      <c r="D10" s="330"/>
      <c r="E10" s="331"/>
      <c r="F10" s="325"/>
    </row>
    <row r="11" spans="1:7">
      <c r="A11" s="366" t="s">
        <v>128</v>
      </c>
      <c r="B11" s="377">
        <v>17786.318754094231</v>
      </c>
      <c r="C11" s="377">
        <v>19446</v>
      </c>
      <c r="D11" s="330"/>
      <c r="E11" s="325"/>
      <c r="F11" s="325"/>
    </row>
    <row r="12" spans="1:7">
      <c r="A12" s="366" t="s">
        <v>270</v>
      </c>
      <c r="B12" s="377">
        <v>27498</v>
      </c>
      <c r="C12" s="377">
        <v>28046</v>
      </c>
      <c r="D12" s="330"/>
      <c r="E12" s="325"/>
      <c r="F12" s="325"/>
    </row>
    <row r="13" spans="1:7">
      <c r="A13" s="366" t="s">
        <v>206</v>
      </c>
      <c r="B13" s="377">
        <v>8307</v>
      </c>
      <c r="C13" s="377">
        <v>10334</v>
      </c>
      <c r="D13" s="330"/>
      <c r="E13" s="325"/>
      <c r="F13" s="325"/>
    </row>
    <row r="14" spans="1:7">
      <c r="A14" s="369" t="s">
        <v>207</v>
      </c>
      <c r="B14" s="378">
        <v>7868</v>
      </c>
      <c r="C14" s="378">
        <v>7865</v>
      </c>
      <c r="D14" s="330"/>
      <c r="E14" s="325"/>
      <c r="F14" s="325"/>
    </row>
    <row r="15" spans="1:7">
      <c r="A15" s="369" t="s">
        <v>161</v>
      </c>
      <c r="B15" s="378"/>
      <c r="C15" s="377"/>
      <c r="D15" s="325"/>
      <c r="E15" s="325"/>
      <c r="F15" s="325"/>
    </row>
    <row r="16" spans="1:7">
      <c r="A16" s="369" t="s">
        <v>271</v>
      </c>
      <c r="B16" s="378"/>
      <c r="C16" s="377"/>
      <c r="D16" s="325"/>
      <c r="E16" s="325"/>
      <c r="F16" s="325"/>
    </row>
    <row r="17" spans="1:8">
      <c r="A17" s="379" t="s">
        <v>7</v>
      </c>
      <c r="B17" s="380">
        <v>301466.31875409425</v>
      </c>
      <c r="C17" s="380">
        <v>303345</v>
      </c>
      <c r="D17" s="325"/>
      <c r="E17" s="325"/>
      <c r="F17" s="325"/>
    </row>
    <row r="18" spans="1:8">
      <c r="B18" s="325"/>
      <c r="C18" s="326"/>
    </row>
    <row r="19" spans="1:8">
      <c r="B19" s="334"/>
      <c r="C19" s="334"/>
      <c r="D19" s="334"/>
    </row>
    <row r="20" spans="1:8">
      <c r="B20" s="325"/>
      <c r="C20" s="326"/>
    </row>
    <row r="21" spans="1:8">
      <c r="B21" s="330"/>
      <c r="C21" s="326"/>
    </row>
    <row r="22" spans="1:8">
      <c r="B22" s="330"/>
    </row>
    <row r="23" spans="1:8">
      <c r="B23" s="330"/>
    </row>
    <row r="24" spans="1:8">
      <c r="B24" s="330"/>
    </row>
    <row r="25" spans="1:8">
      <c r="B25" s="330"/>
    </row>
    <row r="26" spans="1:8">
      <c r="B26" s="330"/>
    </row>
    <row r="27" spans="1:8">
      <c r="B27" s="330"/>
    </row>
    <row r="28" spans="1:8">
      <c r="B28" s="330"/>
      <c r="D28" s="37"/>
      <c r="E28" s="37"/>
      <c r="F28" s="37"/>
      <c r="G28" s="37"/>
      <c r="H28" s="37"/>
    </row>
    <row r="29" spans="1:8">
      <c r="B29" s="330"/>
      <c r="D29" s="37"/>
      <c r="E29" s="37"/>
      <c r="F29" s="37"/>
      <c r="G29" s="37"/>
      <c r="H29" s="37"/>
    </row>
    <row r="30" spans="1:8">
      <c r="A30" s="37"/>
      <c r="B30" s="37"/>
      <c r="C30" s="37"/>
      <c r="D30" s="37"/>
      <c r="E30" s="37"/>
      <c r="F30" s="37"/>
      <c r="G30" s="37"/>
      <c r="H30" s="37"/>
    </row>
    <row r="31" spans="1:8">
      <c r="A31" s="37"/>
      <c r="B31" s="37"/>
      <c r="C31" s="37"/>
      <c r="D31" s="37"/>
      <c r="E31" s="37"/>
      <c r="F31" s="37"/>
      <c r="G31" s="37"/>
      <c r="H31" s="37"/>
    </row>
    <row r="32" spans="1:8">
      <c r="A32" s="37"/>
      <c r="B32" s="37"/>
      <c r="C32" s="37"/>
      <c r="D32" s="37"/>
      <c r="E32" s="37"/>
      <c r="F32" s="37"/>
      <c r="G32" s="37"/>
      <c r="H32" s="37"/>
    </row>
    <row r="33" spans="1:8">
      <c r="A33" s="37"/>
      <c r="B33" s="37"/>
      <c r="C33" s="37"/>
      <c r="D33" s="37"/>
      <c r="E33" s="37"/>
      <c r="F33" s="37"/>
      <c r="G33" s="37"/>
      <c r="H33" s="37"/>
    </row>
    <row r="34" spans="1:8">
      <c r="A34" s="37"/>
      <c r="B34" s="37"/>
      <c r="C34" s="37"/>
      <c r="D34" s="37"/>
      <c r="E34" s="37"/>
      <c r="F34" s="37"/>
      <c r="G34" s="37"/>
      <c r="H34" s="37"/>
    </row>
    <row r="35" spans="1:8">
      <c r="A35" s="37"/>
      <c r="B35" s="37"/>
      <c r="C35" s="37"/>
      <c r="D35" s="37"/>
      <c r="E35" s="37"/>
      <c r="F35" s="37"/>
      <c r="G35" s="37"/>
      <c r="H35" s="37"/>
    </row>
    <row r="36" spans="1:8">
      <c r="A36" s="37"/>
      <c r="B36" s="37"/>
      <c r="C36" s="37"/>
      <c r="D36" s="37"/>
      <c r="E36" s="37"/>
      <c r="F36" s="37"/>
      <c r="G36" s="37"/>
      <c r="H36" s="37"/>
    </row>
    <row r="37" spans="1:8">
      <c r="A37" s="37"/>
      <c r="B37" s="37"/>
      <c r="C37" s="37"/>
      <c r="D37" s="37"/>
      <c r="E37" s="37"/>
      <c r="F37" s="37"/>
      <c r="G37" s="37"/>
      <c r="H37" s="37"/>
    </row>
    <row r="38" spans="1:8">
      <c r="A38" s="37"/>
      <c r="B38" s="37"/>
      <c r="C38" s="37"/>
      <c r="D38" s="37"/>
      <c r="E38" s="37"/>
      <c r="F38" s="37"/>
      <c r="G38" s="37"/>
      <c r="H38" s="37"/>
    </row>
    <row r="39" spans="1:8">
      <c r="A39" s="37"/>
      <c r="B39" s="37"/>
      <c r="C39" s="37"/>
      <c r="D39" s="37"/>
      <c r="E39" s="37"/>
      <c r="F39" s="37"/>
      <c r="G39" s="37"/>
      <c r="H39" s="37"/>
    </row>
    <row r="40" spans="1:8">
      <c r="A40" s="37"/>
      <c r="B40" s="37"/>
      <c r="C40" s="37"/>
      <c r="D40" s="37"/>
      <c r="E40" s="37"/>
      <c r="F40" s="37"/>
      <c r="G40" s="37"/>
      <c r="H40" s="37"/>
    </row>
    <row r="41" spans="1:8">
      <c r="A41" s="37"/>
      <c r="B41" s="37"/>
      <c r="C41" s="37"/>
      <c r="D41" s="37"/>
      <c r="E41" s="37"/>
      <c r="F41" s="37"/>
      <c r="G41" s="37"/>
      <c r="H41" s="37"/>
    </row>
    <row r="42" spans="1:8">
      <c r="A42" s="37"/>
      <c r="B42" s="37"/>
      <c r="C42" s="37"/>
      <c r="D42" s="37"/>
      <c r="E42" s="37"/>
      <c r="F42" s="37"/>
      <c r="G42" s="37"/>
      <c r="H42" s="37"/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  <row r="48" spans="1:8">
      <c r="A48" s="37"/>
      <c r="B48" s="37"/>
      <c r="C48" s="37"/>
      <c r="D48" s="37"/>
      <c r="E48" s="37"/>
      <c r="F48" s="37"/>
      <c r="G48" s="37"/>
      <c r="H48" s="37"/>
    </row>
    <row r="49" spans="1:5">
      <c r="A49" s="37"/>
      <c r="B49" s="37"/>
      <c r="C49" s="37"/>
      <c r="D49" s="332"/>
      <c r="E49" s="332"/>
    </row>
    <row r="50" spans="1:5">
      <c r="A50" s="37"/>
      <c r="B50" s="37"/>
      <c r="C50" s="37"/>
      <c r="D50" s="335"/>
      <c r="E50" s="332"/>
    </row>
    <row r="51" spans="1:5">
      <c r="A51" s="332"/>
      <c r="B51" s="332"/>
      <c r="C51" s="332"/>
      <c r="D51" s="332"/>
      <c r="E51" s="332"/>
    </row>
    <row r="52" spans="1:5">
      <c r="A52" s="332"/>
      <c r="B52" s="335"/>
      <c r="C52" s="335"/>
      <c r="D52" s="332"/>
      <c r="E52" s="332"/>
    </row>
    <row r="53" spans="1:5">
      <c r="A53" s="332"/>
      <c r="B53" s="332"/>
      <c r="C53" s="332"/>
      <c r="D53" s="332"/>
      <c r="E53" s="332"/>
    </row>
    <row r="54" spans="1:5">
      <c r="A54" s="332"/>
      <c r="B54" s="332"/>
      <c r="C54" s="332"/>
    </row>
    <row r="55" spans="1:5">
      <c r="A55" s="332"/>
      <c r="B55" s="332"/>
      <c r="C55" s="332"/>
    </row>
    <row r="97" spans="2:9">
      <c r="D97" s="336">
        <v>2015</v>
      </c>
      <c r="E97" s="336">
        <v>2016</v>
      </c>
      <c r="G97" s="336">
        <v>2014</v>
      </c>
      <c r="H97" s="336">
        <v>2015</v>
      </c>
      <c r="I97" s="336">
        <v>2016</v>
      </c>
    </row>
    <row r="98" spans="2:9">
      <c r="B98" s="336" t="s">
        <v>208</v>
      </c>
      <c r="D98" s="337">
        <v>139782.00157958604</v>
      </c>
      <c r="E98" s="337">
        <v>136164.41991057672</v>
      </c>
      <c r="F98" s="330">
        <f t="shared" ref="F98:F103" si="0">(E98/C100)^(1/3)-1</f>
        <v>5.2268794116836492E-3</v>
      </c>
      <c r="G98" s="330">
        <f t="shared" ref="G98:G103" si="1">+C100/$C$106</f>
        <v>0.52535473177976832</v>
      </c>
      <c r="H98" s="330">
        <f t="shared" ref="H98:H103" si="2">+D98/$D$104</f>
        <v>0.50824910928763622</v>
      </c>
      <c r="I98" s="330">
        <f t="shared" ref="I98:I103" si="3">+E98/$E$104</f>
        <v>0.48294231532224235</v>
      </c>
    </row>
    <row r="99" spans="2:9">
      <c r="C99" s="336">
        <v>2014</v>
      </c>
      <c r="D99" s="337">
        <v>102641.3988644317</v>
      </c>
      <c r="E99" s="337">
        <v>113303.36214395995</v>
      </c>
      <c r="F99" s="330">
        <f t="shared" si="0"/>
        <v>7.8697801440491988E-2</v>
      </c>
      <c r="G99" s="330">
        <f t="shared" si="1"/>
        <v>0.35377301545679485</v>
      </c>
      <c r="H99" s="330">
        <f t="shared" si="2"/>
        <v>0.37320541242344757</v>
      </c>
      <c r="I99" s="330">
        <f t="shared" si="3"/>
        <v>0.4018596640997269</v>
      </c>
    </row>
    <row r="100" spans="2:9">
      <c r="B100" s="338" t="s">
        <v>209</v>
      </c>
      <c r="C100" s="337">
        <v>134051.40226341496</v>
      </c>
      <c r="D100" s="337">
        <v>3941.0415564253099</v>
      </c>
      <c r="E100" s="337">
        <v>4072.9043183300701</v>
      </c>
      <c r="F100" s="330">
        <f t="shared" si="0"/>
        <v>2.2751076187399466E-2</v>
      </c>
      <c r="G100" s="330">
        <f t="shared" si="1"/>
        <v>1.4920234847439198E-2</v>
      </c>
      <c r="H100" s="330">
        <f t="shared" si="2"/>
        <v>1.4329676482549731E-2</v>
      </c>
      <c r="I100" s="330">
        <f t="shared" si="3"/>
        <v>1.4445608058786995E-2</v>
      </c>
    </row>
    <row r="101" spans="2:9">
      <c r="B101" s="338" t="s">
        <v>210</v>
      </c>
      <c r="C101" s="337">
        <v>90269.994607796616</v>
      </c>
      <c r="D101" s="337">
        <v>28662.112941296054</v>
      </c>
      <c r="E101" s="337">
        <v>28406.899478501979</v>
      </c>
      <c r="F101" s="330">
        <f t="shared" si="0"/>
        <v>1.6635559636549724E-2</v>
      </c>
      <c r="G101" s="330">
        <f t="shared" si="1"/>
        <v>0.10595201791599763</v>
      </c>
      <c r="H101" s="330">
        <f t="shared" si="2"/>
        <v>0.10421580180636653</v>
      </c>
      <c r="I101" s="330">
        <f t="shared" si="3"/>
        <v>0.10075241251924369</v>
      </c>
    </row>
    <row r="102" spans="2:9">
      <c r="B102" s="338" t="s">
        <v>211</v>
      </c>
      <c r="C102" s="337">
        <v>3807.1007690802298</v>
      </c>
      <c r="D102" s="337">
        <v>8086.9537455968684</v>
      </c>
      <c r="E102" s="337">
        <v>7867.6142120026088</v>
      </c>
      <c r="F102" s="330">
        <f t="shared" si="0"/>
        <v>1.799085823971236E-2</v>
      </c>
      <c r="G102" s="330">
        <f t="shared" si="1"/>
        <v>2.922756998845662E-2</v>
      </c>
      <c r="H102" s="330">
        <f t="shared" si="2"/>
        <v>2.940426515290492E-2</v>
      </c>
      <c r="I102" s="330">
        <f t="shared" si="3"/>
        <v>2.7904527673984391E-2</v>
      </c>
    </row>
    <row r="103" spans="2:9">
      <c r="B103" s="338" t="s">
        <v>212</v>
      </c>
      <c r="C103" s="337">
        <v>27035.097839819082</v>
      </c>
      <c r="D103" s="337">
        <v>8016.4448317025444</v>
      </c>
      <c r="E103" s="337">
        <v>8307.2955270711027</v>
      </c>
      <c r="F103" s="330">
        <f t="shared" si="0"/>
        <v>1.7802577402561193E-2</v>
      </c>
      <c r="G103" s="330">
        <f t="shared" si="1"/>
        <v>3.087808145039166E-2</v>
      </c>
      <c r="H103" s="330">
        <f t="shared" si="2"/>
        <v>2.914789385847024E-2</v>
      </c>
      <c r="I103" s="330">
        <f t="shared" si="3"/>
        <v>2.9463971120683295E-2</v>
      </c>
    </row>
    <row r="104" spans="2:9">
      <c r="B104" s="338" t="s">
        <v>213</v>
      </c>
      <c r="C104" s="337">
        <v>7457.8118454011747</v>
      </c>
      <c r="D104" s="339">
        <f>+D101+D100+D99+D98</f>
        <v>275026.55494173907</v>
      </c>
      <c r="E104" s="339">
        <f>+E101+E100+E99+E98</f>
        <v>281947.58585136873</v>
      </c>
    </row>
    <row r="105" spans="2:9">
      <c r="B105" s="338" t="s">
        <v>214</v>
      </c>
      <c r="C105" s="337">
        <v>7878.9622844096539</v>
      </c>
      <c r="D105" s="330">
        <f t="shared" ref="D105:D110" si="4">+D98/C100-1</f>
        <v>4.2749267962973514E-2</v>
      </c>
      <c r="E105" s="330">
        <f>+E98/D98-1</f>
        <v>-2.5880167890925621E-2</v>
      </c>
      <c r="G105" s="340">
        <f>+G98+G99</f>
        <v>0.87912774723656317</v>
      </c>
      <c r="H105" s="340">
        <f>+H98+H99</f>
        <v>0.88145452171108385</v>
      </c>
      <c r="I105" s="340">
        <f>+I98+I99</f>
        <v>0.88480197942196925</v>
      </c>
    </row>
    <row r="106" spans="2:9">
      <c r="C106" s="339">
        <f>+C103+C102+C101+C100</f>
        <v>255163.5954801109</v>
      </c>
      <c r="D106" s="330">
        <f t="shared" si="4"/>
        <v>0.13704890878066545</v>
      </c>
      <c r="E106" s="330">
        <f t="shared" ref="E106:E110" si="5">+E99/D99-1</f>
        <v>0.10387585708579961</v>
      </c>
    </row>
    <row r="107" spans="2:9">
      <c r="B107" s="338" t="s">
        <v>203</v>
      </c>
      <c r="D107" s="330">
        <f t="shared" si="4"/>
        <v>3.5181834017343094E-2</v>
      </c>
      <c r="E107" s="330">
        <f t="shared" si="5"/>
        <v>3.3458861069296963E-2</v>
      </c>
    </row>
    <row r="108" spans="2:9">
      <c r="B108" s="338" t="s">
        <v>210</v>
      </c>
      <c r="D108" s="330">
        <f t="shared" si="4"/>
        <v>6.0181587324629415E-2</v>
      </c>
      <c r="E108" s="330">
        <f t="shared" si="5"/>
        <v>-8.9042096553310079E-3</v>
      </c>
    </row>
    <row r="109" spans="2:9">
      <c r="B109" s="338" t="s">
        <v>211</v>
      </c>
      <c r="D109" s="330">
        <f t="shared" si="4"/>
        <v>8.4360119729173899E-2</v>
      </c>
      <c r="E109" s="330">
        <f t="shared" si="5"/>
        <v>-2.7122639809048499E-2</v>
      </c>
    </row>
    <row r="110" spans="2:9">
      <c r="B110" s="338" t="s">
        <v>212</v>
      </c>
      <c r="D110" s="330">
        <f t="shared" si="4"/>
        <v>1.7449321665739204E-2</v>
      </c>
      <c r="E110" s="330">
        <f t="shared" si="5"/>
        <v>3.6281755999658882E-2</v>
      </c>
    </row>
    <row r="111" spans="2:9">
      <c r="B111" s="338" t="s">
        <v>213</v>
      </c>
    </row>
    <row r="112" spans="2:9">
      <c r="B112" s="338" t="s">
        <v>214</v>
      </c>
    </row>
    <row r="113" spans="2:11">
      <c r="D113" s="339">
        <f>+D100+D99</f>
        <v>106582.440420857</v>
      </c>
      <c r="E113" s="339">
        <f>+E100+E99</f>
        <v>117376.26646229002</v>
      </c>
      <c r="F113" s="330">
        <f>(E113/C115)^(1/3)-1</f>
        <v>7.6544856601488132E-2</v>
      </c>
    </row>
    <row r="115" spans="2:11">
      <c r="C115" s="339">
        <f>+C102+C101</f>
        <v>94077.095376876852</v>
      </c>
    </row>
    <row r="120" spans="2:11">
      <c r="H120" s="341" t="s">
        <v>216</v>
      </c>
    </row>
    <row r="121" spans="2:11">
      <c r="D121" s="342">
        <v>2015</v>
      </c>
      <c r="E121" s="342">
        <v>2016</v>
      </c>
      <c r="H121" s="342">
        <v>2014</v>
      </c>
      <c r="I121" s="342">
        <v>2015</v>
      </c>
      <c r="J121" s="342">
        <v>2016</v>
      </c>
    </row>
    <row r="122" spans="2:11">
      <c r="B122" s="341" t="s">
        <v>215</v>
      </c>
      <c r="D122" s="343">
        <v>139782.00157958604</v>
      </c>
      <c r="E122" s="343">
        <v>136164.41991057672</v>
      </c>
      <c r="F122" s="330">
        <f>+E122/D122-1</f>
        <v>-2.5880167890925621E-2</v>
      </c>
      <c r="H122" s="343">
        <v>133496.42459230268</v>
      </c>
      <c r="I122" s="343">
        <v>139524.53437703848</v>
      </c>
      <c r="J122" s="343">
        <v>134311</v>
      </c>
      <c r="K122" s="338" t="s">
        <v>217</v>
      </c>
    </row>
    <row r="123" spans="2:11">
      <c r="B123" s="336" t="s">
        <v>208</v>
      </c>
      <c r="C123" s="342">
        <v>2014</v>
      </c>
      <c r="D123" s="343">
        <v>102641.3988644317</v>
      </c>
      <c r="E123" s="343">
        <v>113303.36214395995</v>
      </c>
      <c r="H123" s="343">
        <v>90463.8733855186</v>
      </c>
      <c r="I123" s="343">
        <v>102376.28610567514</v>
      </c>
      <c r="J123" s="343">
        <v>111926</v>
      </c>
      <c r="K123" s="338" t="s">
        <v>218</v>
      </c>
    </row>
    <row r="124" spans="2:11">
      <c r="B124" s="338" t="s">
        <v>209</v>
      </c>
      <c r="C124" s="343">
        <v>134051.40226341496</v>
      </c>
      <c r="D124" s="343">
        <v>3941.0415564253099</v>
      </c>
      <c r="E124" s="343">
        <v>4072.9043183300701</v>
      </c>
      <c r="F124" s="339">
        <f>+E124+E123</f>
        <v>117376.26646229002</v>
      </c>
      <c r="H124" s="343">
        <v>3755.5091976516633</v>
      </c>
      <c r="I124" s="343">
        <v>3894.0596868884541</v>
      </c>
      <c r="J124" s="343">
        <v>4021</v>
      </c>
      <c r="K124" s="338" t="s">
        <v>219</v>
      </c>
    </row>
    <row r="125" spans="2:11">
      <c r="B125" s="338" t="s">
        <v>210</v>
      </c>
      <c r="C125" s="343">
        <v>90269.994607796616</v>
      </c>
      <c r="D125" s="343">
        <v>28662.112941296054</v>
      </c>
      <c r="E125" s="343">
        <v>28406.899478501979</v>
      </c>
      <c r="J125" s="339">
        <f>+J124+J123</f>
        <v>115947</v>
      </c>
    </row>
    <row r="126" spans="2:11">
      <c r="B126" s="338" t="s">
        <v>211</v>
      </c>
      <c r="C126" s="343">
        <v>3807.1007690802298</v>
      </c>
      <c r="D126" s="343">
        <v>8086.9537455968684</v>
      </c>
      <c r="E126" s="343">
        <v>7867.6142120026088</v>
      </c>
    </row>
    <row r="127" spans="2:11">
      <c r="B127" s="338" t="s">
        <v>212</v>
      </c>
      <c r="C127" s="343">
        <v>27035.097839819082</v>
      </c>
      <c r="D127" s="343">
        <v>8016.4448317025444</v>
      </c>
      <c r="E127" s="343">
        <v>8307.2955270711027</v>
      </c>
    </row>
    <row r="128" spans="2:11">
      <c r="B128" s="338" t="s">
        <v>213</v>
      </c>
      <c r="C128" s="343">
        <v>7457.8118454011747</v>
      </c>
      <c r="D128" s="339">
        <f>+D124+D123</f>
        <v>106582.440420857</v>
      </c>
      <c r="E128" s="339">
        <f>+E124+E123</f>
        <v>117376.26646229002</v>
      </c>
      <c r="F128" s="312" t="s">
        <v>220</v>
      </c>
      <c r="G128" s="330">
        <f>+C125/C130</f>
        <v>0.95953211827141527</v>
      </c>
      <c r="H128" s="330">
        <f>+D123/D128</f>
        <v>0.96302353801561025</v>
      </c>
      <c r="I128" s="330">
        <f>+E123/E128</f>
        <v>0.96530044410946925</v>
      </c>
    </row>
    <row r="129" spans="2:9">
      <c r="B129" s="338" t="s">
        <v>214</v>
      </c>
      <c r="C129" s="343">
        <v>7878.9622844096539</v>
      </c>
      <c r="D129" s="339">
        <f>+D128-D126</f>
        <v>98495.486675260137</v>
      </c>
      <c r="E129" s="339">
        <f>+E128-E126</f>
        <v>109508.65225028741</v>
      </c>
      <c r="G129" s="312">
        <f>+C131*G128</f>
        <v>83113.984610109183</v>
      </c>
      <c r="H129" s="312">
        <f>+D129*H128</f>
        <v>94853.472056578408</v>
      </c>
      <c r="I129" s="312">
        <f>+E129*I128</f>
        <v>105708.75065103186</v>
      </c>
    </row>
    <row r="130" spans="2:9">
      <c r="C130" s="339">
        <f>+C126+C125</f>
        <v>94077.095376876852</v>
      </c>
      <c r="D130" s="339">
        <f>+D122-D127</f>
        <v>131765.5567478835</v>
      </c>
      <c r="E130" s="339">
        <f>+E122-E127</f>
        <v>127857.12438350561</v>
      </c>
      <c r="G130" s="344">
        <f>+C131*(1-G128)</f>
        <v>3505.2989213665051</v>
      </c>
      <c r="H130" s="344">
        <f>+D129*(1-H128)</f>
        <v>3642.0146186817237</v>
      </c>
      <c r="I130" s="344">
        <f>+E129*(1-I128)</f>
        <v>3799.9015992555446</v>
      </c>
    </row>
    <row r="131" spans="2:9">
      <c r="C131" s="339">
        <f>+C130-C128</f>
        <v>86619.283531475681</v>
      </c>
      <c r="G131" s="345">
        <f>+G130+G129</f>
        <v>86619.283531475681</v>
      </c>
      <c r="H131" s="345">
        <f>+H130+H129</f>
        <v>98495.486675260137</v>
      </c>
      <c r="I131" s="345">
        <f>+I130+I129</f>
        <v>109508.65225028741</v>
      </c>
    </row>
    <row r="132" spans="2:9">
      <c r="B132" s="312" t="s">
        <v>203</v>
      </c>
      <c r="C132" s="339">
        <f>+C124-C129</f>
        <v>126172.4399790053</v>
      </c>
    </row>
    <row r="133" spans="2:9">
      <c r="B133" s="312" t="s">
        <v>221</v>
      </c>
    </row>
    <row r="134" spans="2:9">
      <c r="B134" s="312" t="s">
        <v>222</v>
      </c>
    </row>
    <row r="135" spans="2:9">
      <c r="B135" s="312" t="s">
        <v>212</v>
      </c>
    </row>
    <row r="136" spans="2:9">
      <c r="B136" s="312" t="s">
        <v>128</v>
      </c>
    </row>
    <row r="137" spans="2:9">
      <c r="B137" s="312" t="s">
        <v>223</v>
      </c>
    </row>
    <row r="138" spans="2:9">
      <c r="B138" s="312" t="s">
        <v>206</v>
      </c>
    </row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110" zoomScaleNormal="110" workbookViewId="0">
      <selection activeCell="E25" sqref="E25"/>
    </sheetView>
  </sheetViews>
  <sheetFormatPr baseColWidth="10" defaultRowHeight="15"/>
  <cols>
    <col min="1" max="1" width="23.1640625" style="312" customWidth="1"/>
    <col min="2" max="4" width="12" style="312"/>
    <col min="5" max="5" width="17.33203125" style="312" bestFit="1" customWidth="1"/>
    <col min="6" max="6" width="12" style="312"/>
    <col min="7" max="8" width="13.5" style="312" bestFit="1" customWidth="1"/>
    <col min="9" max="9" width="14.6640625" style="312" bestFit="1" customWidth="1"/>
    <col min="10" max="16384" width="12" style="312"/>
  </cols>
  <sheetData>
    <row r="1" spans="1:6">
      <c r="A1" s="25" t="s">
        <v>200</v>
      </c>
    </row>
    <row r="2" spans="1:6">
      <c r="A2" s="38" t="s">
        <v>201</v>
      </c>
    </row>
    <row r="3" spans="1:6">
      <c r="A3" s="25" t="s">
        <v>120</v>
      </c>
    </row>
    <row r="4" spans="1:6">
      <c r="A4" s="25"/>
    </row>
    <row r="5" spans="1:6">
      <c r="A5" s="312" t="s">
        <v>202</v>
      </c>
      <c r="F5" s="84" t="s">
        <v>272</v>
      </c>
    </row>
    <row r="7" spans="1:6">
      <c r="A7" s="381" t="s">
        <v>123</v>
      </c>
      <c r="B7" s="382">
        <v>2014</v>
      </c>
      <c r="C7" s="382">
        <v>2015</v>
      </c>
      <c r="D7" s="382">
        <v>2016</v>
      </c>
      <c r="E7" s="382">
        <v>2017</v>
      </c>
    </row>
    <row r="8" spans="1:6">
      <c r="A8" s="366" t="s">
        <v>203</v>
      </c>
      <c r="B8" s="377">
        <v>126172.4399790053</v>
      </c>
      <c r="C8" s="377">
        <v>131765.5567478835</v>
      </c>
      <c r="D8" s="377">
        <v>127857.12438350561</v>
      </c>
      <c r="E8" s="377">
        <v>125437</v>
      </c>
      <c r="F8" s="330"/>
    </row>
    <row r="9" spans="1:6">
      <c r="A9" s="366" t="s">
        <v>204</v>
      </c>
      <c r="B9" s="377">
        <v>83113.984610109183</v>
      </c>
      <c r="C9" s="377">
        <v>94853.472056578408</v>
      </c>
      <c r="D9" s="377">
        <v>105708.75065103186</v>
      </c>
      <c r="E9" s="377">
        <v>108573</v>
      </c>
      <c r="F9" s="330"/>
    </row>
    <row r="10" spans="1:6">
      <c r="A10" s="366" t="s">
        <v>270</v>
      </c>
      <c r="B10" s="377">
        <v>27035.097839819082</v>
      </c>
      <c r="C10" s="377">
        <v>28662.112941296054</v>
      </c>
      <c r="D10" s="377">
        <v>28806.899478502</v>
      </c>
      <c r="E10" s="377">
        <v>28046</v>
      </c>
      <c r="F10" s="330"/>
    </row>
    <row r="11" spans="1:6">
      <c r="A11" s="366" t="s">
        <v>128</v>
      </c>
      <c r="B11" s="377">
        <v>17321</v>
      </c>
      <c r="C11" s="377">
        <v>17155</v>
      </c>
      <c r="D11" s="377">
        <v>16269</v>
      </c>
      <c r="E11" s="377">
        <v>19446</v>
      </c>
      <c r="F11" s="330"/>
    </row>
    <row r="12" spans="1:6">
      <c r="A12" s="366" t="s">
        <v>206</v>
      </c>
      <c r="B12" s="377">
        <v>7878.9622844096539</v>
      </c>
      <c r="C12" s="377">
        <v>8016.4448317025444</v>
      </c>
      <c r="D12" s="377">
        <v>8307.2955270711027</v>
      </c>
      <c r="E12" s="377">
        <v>10334</v>
      </c>
      <c r="F12" s="330"/>
    </row>
    <row r="13" spans="1:6">
      <c r="A13" s="383" t="s">
        <v>207</v>
      </c>
      <c r="B13" s="384">
        <v>7457.8118454011747</v>
      </c>
      <c r="C13" s="384">
        <v>8086.9537455968684</v>
      </c>
      <c r="D13" s="384">
        <v>7867.6142120026097</v>
      </c>
      <c r="E13" s="384">
        <v>7865</v>
      </c>
      <c r="F13" s="330"/>
    </row>
    <row r="14" spans="1:6">
      <c r="A14" s="371" t="s">
        <v>205</v>
      </c>
      <c r="B14" s="385">
        <v>3505.2989213665051</v>
      </c>
      <c r="C14" s="385">
        <v>3642.0146186817237</v>
      </c>
      <c r="D14" s="385">
        <v>3799.9015992555446</v>
      </c>
      <c r="E14" s="385">
        <v>3644</v>
      </c>
      <c r="F14" s="330"/>
    </row>
    <row r="15" spans="1:6">
      <c r="A15" s="366"/>
      <c r="B15" s="366"/>
      <c r="C15" s="366"/>
      <c r="D15" s="366"/>
      <c r="E15" s="366"/>
      <c r="F15" s="330"/>
    </row>
    <row r="16" spans="1:6">
      <c r="A16" s="367" t="s">
        <v>7</v>
      </c>
      <c r="B16" s="386">
        <v>134051.40226341496</v>
      </c>
      <c r="C16" s="386">
        <v>139782.00157958604</v>
      </c>
      <c r="D16" s="386">
        <v>136164.41991057672</v>
      </c>
      <c r="E16" s="386">
        <v>135771</v>
      </c>
    </row>
    <row r="17" spans="1:5">
      <c r="A17" s="346"/>
      <c r="B17" s="335"/>
      <c r="C17" s="335"/>
      <c r="D17" s="335"/>
      <c r="E17" s="332"/>
    </row>
    <row r="18" spans="1:5">
      <c r="A18" s="346"/>
      <c r="B18" s="347"/>
      <c r="C18" s="347"/>
      <c r="D18" s="335"/>
      <c r="E18" s="332"/>
    </row>
    <row r="19" spans="1:5">
      <c r="A19" s="346"/>
      <c r="B19" s="348"/>
      <c r="C19" s="349"/>
      <c r="D19" s="350"/>
      <c r="E19" s="332"/>
    </row>
    <row r="20" spans="1:5">
      <c r="B20" s="319"/>
      <c r="C20" s="319"/>
      <c r="D20" s="330"/>
      <c r="E20" s="332"/>
    </row>
    <row r="21" spans="1:5">
      <c r="B21" s="319"/>
      <c r="C21" s="319"/>
      <c r="D21" s="330"/>
      <c r="E21" s="332"/>
    </row>
    <row r="22" spans="1:5">
      <c r="B22" s="319"/>
      <c r="C22" s="319"/>
      <c r="D22" s="330"/>
      <c r="E22" s="332"/>
    </row>
    <row r="23" spans="1:5">
      <c r="B23" s="319"/>
      <c r="C23" s="319"/>
      <c r="D23" s="330"/>
      <c r="E23" s="332"/>
    </row>
    <row r="24" spans="1:5">
      <c r="B24" s="319"/>
      <c r="C24" s="319"/>
      <c r="D24" s="330"/>
      <c r="E24" s="332"/>
    </row>
    <row r="25" spans="1:5">
      <c r="B25" s="319"/>
      <c r="C25" s="319"/>
      <c r="D25" s="330"/>
      <c r="E25" s="332"/>
    </row>
    <row r="26" spans="1:5">
      <c r="A26" s="332"/>
      <c r="B26" s="333"/>
      <c r="C26" s="333"/>
      <c r="D26" s="330"/>
      <c r="E26" s="332"/>
    </row>
    <row r="27" spans="1:5">
      <c r="A27" s="332"/>
      <c r="B27" s="332"/>
      <c r="C27" s="351"/>
      <c r="D27" s="332"/>
      <c r="E27" s="332"/>
    </row>
    <row r="28" spans="1:5">
      <c r="A28" s="332"/>
      <c r="B28" s="332"/>
      <c r="C28" s="332"/>
      <c r="D28" s="332"/>
      <c r="E28" s="332"/>
    </row>
    <row r="39" spans="11:11">
      <c r="K39" s="324"/>
    </row>
    <row r="71" spans="2:9">
      <c r="B71" s="336" t="s">
        <v>208</v>
      </c>
    </row>
    <row r="72" spans="2:9">
      <c r="C72" s="336">
        <v>2014</v>
      </c>
      <c r="D72" s="336">
        <v>2015</v>
      </c>
      <c r="E72" s="336">
        <v>2016</v>
      </c>
      <c r="G72" s="336">
        <v>2014</v>
      </c>
      <c r="H72" s="336">
        <v>2015</v>
      </c>
      <c r="I72" s="336">
        <v>2016</v>
      </c>
    </row>
    <row r="73" spans="2:9">
      <c r="B73" s="338" t="s">
        <v>209</v>
      </c>
      <c r="C73" s="337">
        <v>134051.40226341496</v>
      </c>
      <c r="D73" s="337">
        <v>139782.00157958604</v>
      </c>
      <c r="E73" s="337">
        <v>136164.41991057672</v>
      </c>
      <c r="F73" s="330">
        <f t="shared" ref="F73:F78" si="0">(E73/C73)^(1/3)-1</f>
        <v>5.2268794116836492E-3</v>
      </c>
      <c r="G73" s="330">
        <f t="shared" ref="G73:G78" si="1">+C73/$C$79</f>
        <v>0.52535473177976832</v>
      </c>
      <c r="H73" s="330">
        <f t="shared" ref="H73:H78" si="2">+D73/$D$79</f>
        <v>0.50824910928763622</v>
      </c>
      <c r="I73" s="330">
        <f t="shared" ref="I73:I78" si="3">+E73/$E$79</f>
        <v>0.48294231532224235</v>
      </c>
    </row>
    <row r="74" spans="2:9">
      <c r="B74" s="338" t="s">
        <v>210</v>
      </c>
      <c r="C74" s="337">
        <v>90269.994607796616</v>
      </c>
      <c r="D74" s="337">
        <v>102641.3988644317</v>
      </c>
      <c r="E74" s="337">
        <v>113303.36214395995</v>
      </c>
      <c r="F74" s="330">
        <f t="shared" si="0"/>
        <v>7.8697801440491988E-2</v>
      </c>
      <c r="G74" s="330">
        <f t="shared" si="1"/>
        <v>0.35377301545679485</v>
      </c>
      <c r="H74" s="330">
        <f t="shared" si="2"/>
        <v>0.37320541242344757</v>
      </c>
      <c r="I74" s="330">
        <f t="shared" si="3"/>
        <v>0.4018596640997269</v>
      </c>
    </row>
    <row r="75" spans="2:9">
      <c r="B75" s="338" t="s">
        <v>211</v>
      </c>
      <c r="C75" s="337">
        <v>3807.1007690802298</v>
      </c>
      <c r="D75" s="337">
        <v>3941.0415564253099</v>
      </c>
      <c r="E75" s="337">
        <v>4072.9043183300701</v>
      </c>
      <c r="F75" s="330">
        <f t="shared" si="0"/>
        <v>2.2751076187399466E-2</v>
      </c>
      <c r="G75" s="330">
        <f t="shared" si="1"/>
        <v>1.4920234847439198E-2</v>
      </c>
      <c r="H75" s="330">
        <f t="shared" si="2"/>
        <v>1.4329676482549731E-2</v>
      </c>
      <c r="I75" s="330">
        <f t="shared" si="3"/>
        <v>1.4445608058786995E-2</v>
      </c>
    </row>
    <row r="76" spans="2:9">
      <c r="B76" s="338" t="s">
        <v>212</v>
      </c>
      <c r="C76" s="337">
        <v>27035.097839819082</v>
      </c>
      <c r="D76" s="337">
        <v>28662.112941296054</v>
      </c>
      <c r="E76" s="337">
        <v>28406.899478501979</v>
      </c>
      <c r="F76" s="330">
        <f t="shared" si="0"/>
        <v>1.6635559636549724E-2</v>
      </c>
      <c r="G76" s="330">
        <f t="shared" si="1"/>
        <v>0.10595201791599763</v>
      </c>
      <c r="H76" s="330">
        <f t="shared" si="2"/>
        <v>0.10421580180636653</v>
      </c>
      <c r="I76" s="330">
        <f t="shared" si="3"/>
        <v>0.10075241251924369</v>
      </c>
    </row>
    <row r="77" spans="2:9">
      <c r="B77" s="338" t="s">
        <v>213</v>
      </c>
      <c r="C77" s="337">
        <v>7457.8118454011747</v>
      </c>
      <c r="D77" s="337">
        <v>8086.9537455968684</v>
      </c>
      <c r="E77" s="337">
        <v>7867.6142120026088</v>
      </c>
      <c r="F77" s="330">
        <f t="shared" si="0"/>
        <v>1.799085823971236E-2</v>
      </c>
      <c r="G77" s="330">
        <f t="shared" si="1"/>
        <v>2.922756998845662E-2</v>
      </c>
      <c r="H77" s="330">
        <f t="shared" si="2"/>
        <v>2.940426515290492E-2</v>
      </c>
      <c r="I77" s="330">
        <f t="shared" si="3"/>
        <v>2.7904527673984391E-2</v>
      </c>
    </row>
    <row r="78" spans="2:9">
      <c r="B78" s="338" t="s">
        <v>214</v>
      </c>
      <c r="C78" s="337">
        <v>7878.9622844096539</v>
      </c>
      <c r="D78" s="337">
        <v>8016.4448317025444</v>
      </c>
      <c r="E78" s="337">
        <v>8307.2955270711027</v>
      </c>
      <c r="F78" s="330">
        <f t="shared" si="0"/>
        <v>1.7802577402561193E-2</v>
      </c>
      <c r="G78" s="330">
        <f t="shared" si="1"/>
        <v>3.087808145039166E-2</v>
      </c>
      <c r="H78" s="330">
        <f t="shared" si="2"/>
        <v>2.914789385847024E-2</v>
      </c>
      <c r="I78" s="330">
        <f t="shared" si="3"/>
        <v>2.9463971120683295E-2</v>
      </c>
    </row>
    <row r="79" spans="2:9">
      <c r="C79" s="339">
        <f>+C76+C75+C74+C73</f>
        <v>255163.5954801109</v>
      </c>
      <c r="D79" s="339">
        <f>+D76+D75+D74+D73</f>
        <v>275026.55494173907</v>
      </c>
      <c r="E79" s="339">
        <f>+E76+E75+E74+E73</f>
        <v>281947.58585136873</v>
      </c>
    </row>
    <row r="80" spans="2:9">
      <c r="B80" s="338" t="s">
        <v>203</v>
      </c>
      <c r="D80" s="330">
        <f>+D73/C73-1</f>
        <v>4.2749267962973514E-2</v>
      </c>
      <c r="E80" s="330">
        <f>+E73/D73-1</f>
        <v>-2.5880167890925621E-2</v>
      </c>
      <c r="G80" s="340">
        <f>+G73+G74</f>
        <v>0.87912774723656317</v>
      </c>
      <c r="H80" s="340">
        <f>+H73+H74</f>
        <v>0.88145452171108385</v>
      </c>
      <c r="I80" s="340">
        <f>+I73+I74</f>
        <v>0.88480197942196925</v>
      </c>
    </row>
    <row r="81" spans="2:10">
      <c r="B81" s="338" t="s">
        <v>210</v>
      </c>
      <c r="D81" s="330">
        <f t="shared" ref="D81:E85" si="4">+D74/C74-1</f>
        <v>0.13704890878066545</v>
      </c>
      <c r="E81" s="330">
        <f t="shared" si="4"/>
        <v>0.10387585708579961</v>
      </c>
    </row>
    <row r="82" spans="2:10">
      <c r="B82" s="338" t="s">
        <v>211</v>
      </c>
      <c r="D82" s="330">
        <f t="shared" si="4"/>
        <v>3.5181834017343094E-2</v>
      </c>
      <c r="E82" s="330">
        <f t="shared" si="4"/>
        <v>3.3458861069296963E-2</v>
      </c>
    </row>
    <row r="83" spans="2:10">
      <c r="B83" s="338" t="s">
        <v>212</v>
      </c>
      <c r="D83" s="330">
        <f t="shared" si="4"/>
        <v>6.0181587324629415E-2</v>
      </c>
      <c r="E83" s="330">
        <f t="shared" si="4"/>
        <v>-8.9042096553310079E-3</v>
      </c>
    </row>
    <row r="84" spans="2:10">
      <c r="B84" s="338" t="s">
        <v>213</v>
      </c>
      <c r="D84" s="330">
        <f t="shared" si="4"/>
        <v>8.4360119729173899E-2</v>
      </c>
      <c r="E84" s="330">
        <f t="shared" si="4"/>
        <v>-2.7122639809048499E-2</v>
      </c>
    </row>
    <row r="85" spans="2:10">
      <c r="B85" s="338" t="s">
        <v>214</v>
      </c>
      <c r="D85" s="330">
        <f t="shared" si="4"/>
        <v>1.7449321665739204E-2</v>
      </c>
      <c r="E85" s="330">
        <f t="shared" si="4"/>
        <v>3.6281755999658882E-2</v>
      </c>
    </row>
    <row r="88" spans="2:10">
      <c r="C88" s="339">
        <f>+C75+C74</f>
        <v>94077.095376876852</v>
      </c>
      <c r="D88" s="339">
        <f>+D75+D74</f>
        <v>106582.440420857</v>
      </c>
      <c r="E88" s="339">
        <f>+E75+E74</f>
        <v>117376.26646229002</v>
      </c>
      <c r="F88" s="330">
        <f>(E88/C88)^(1/3)-1</f>
        <v>7.6544856601488132E-2</v>
      </c>
    </row>
    <row r="95" spans="2:10">
      <c r="B95" s="341" t="s">
        <v>215</v>
      </c>
      <c r="H95" s="341" t="s">
        <v>216</v>
      </c>
    </row>
    <row r="96" spans="2:10">
      <c r="B96" s="336" t="s">
        <v>208</v>
      </c>
      <c r="C96" s="342">
        <v>2014</v>
      </c>
      <c r="D96" s="342">
        <v>2015</v>
      </c>
      <c r="E96" s="342">
        <v>2016</v>
      </c>
      <c r="H96" s="342">
        <v>2014</v>
      </c>
      <c r="I96" s="342">
        <v>2015</v>
      </c>
      <c r="J96" s="342">
        <v>2016</v>
      </c>
    </row>
    <row r="97" spans="2:11">
      <c r="B97" s="338" t="s">
        <v>209</v>
      </c>
      <c r="C97" s="343">
        <v>134051.40226341496</v>
      </c>
      <c r="D97" s="343">
        <v>139782.00157958604</v>
      </c>
      <c r="E97" s="343">
        <v>136164.41991057672</v>
      </c>
      <c r="F97" s="330">
        <f>+E97/D97-1</f>
        <v>-2.5880167890925621E-2</v>
      </c>
      <c r="H97" s="343">
        <v>133496.42459230268</v>
      </c>
      <c r="I97" s="343">
        <v>139524.53437703848</v>
      </c>
      <c r="J97" s="343">
        <v>134311</v>
      </c>
      <c r="K97" s="338" t="s">
        <v>217</v>
      </c>
    </row>
    <row r="98" spans="2:11">
      <c r="B98" s="338" t="s">
        <v>210</v>
      </c>
      <c r="C98" s="343">
        <v>90269.994607796616</v>
      </c>
      <c r="D98" s="343">
        <v>102641.3988644317</v>
      </c>
      <c r="E98" s="343">
        <v>113303.36214395995</v>
      </c>
      <c r="H98" s="343">
        <v>90463.8733855186</v>
      </c>
      <c r="I98" s="343">
        <v>102376.28610567514</v>
      </c>
      <c r="J98" s="343">
        <v>111926</v>
      </c>
      <c r="K98" s="338" t="s">
        <v>218</v>
      </c>
    </row>
    <row r="99" spans="2:11">
      <c r="B99" s="338" t="s">
        <v>211</v>
      </c>
      <c r="C99" s="343">
        <v>3807.1007690802298</v>
      </c>
      <c r="D99" s="343">
        <v>3941.0415564253099</v>
      </c>
      <c r="E99" s="343">
        <v>4072.9043183300701</v>
      </c>
      <c r="F99" s="339">
        <f>+E99+E98</f>
        <v>117376.26646229002</v>
      </c>
      <c r="H99" s="343">
        <v>3755.5091976516633</v>
      </c>
      <c r="I99" s="343">
        <v>3894.0596868884541</v>
      </c>
      <c r="J99" s="343">
        <v>4021</v>
      </c>
      <c r="K99" s="338" t="s">
        <v>219</v>
      </c>
    </row>
    <row r="100" spans="2:11">
      <c r="B100" s="338" t="s">
        <v>212</v>
      </c>
      <c r="C100" s="343">
        <v>27035.097839819082</v>
      </c>
      <c r="D100" s="343">
        <v>28662.112941296054</v>
      </c>
      <c r="E100" s="343">
        <v>28406.899478501979</v>
      </c>
      <c r="J100" s="339">
        <f>+J99+J98</f>
        <v>115947</v>
      </c>
    </row>
    <row r="101" spans="2:11">
      <c r="B101" s="338" t="s">
        <v>213</v>
      </c>
      <c r="C101" s="343">
        <v>7457.8118454011747</v>
      </c>
      <c r="D101" s="343">
        <v>8086.9537455968684</v>
      </c>
      <c r="E101" s="343">
        <v>7867.6142120026088</v>
      </c>
    </row>
    <row r="102" spans="2:11">
      <c r="B102" s="338" t="s">
        <v>214</v>
      </c>
      <c r="C102" s="343">
        <v>7878.9622844096539</v>
      </c>
      <c r="D102" s="343">
        <v>8016.4448317025444</v>
      </c>
      <c r="E102" s="343">
        <v>8307.2955270711027</v>
      </c>
    </row>
    <row r="103" spans="2:11">
      <c r="C103" s="339">
        <f>+C99+C98</f>
        <v>94077.095376876852</v>
      </c>
      <c r="D103" s="339">
        <f>+D99+D98</f>
        <v>106582.440420857</v>
      </c>
      <c r="E103" s="339">
        <f>+E99+E98</f>
        <v>117376.26646229002</v>
      </c>
      <c r="F103" s="312" t="s">
        <v>220</v>
      </c>
      <c r="G103" s="330">
        <f>+C98/C103</f>
        <v>0.95953211827141527</v>
      </c>
      <c r="H103" s="330">
        <f>+D98/D103</f>
        <v>0.96302353801561025</v>
      </c>
      <c r="I103" s="330">
        <f>+E98/E103</f>
        <v>0.96530044410946925</v>
      </c>
    </row>
    <row r="104" spans="2:11">
      <c r="C104" s="339">
        <f>+C103-C101</f>
        <v>86619.283531475681</v>
      </c>
      <c r="D104" s="339">
        <f>+D103-D101</f>
        <v>98495.486675260137</v>
      </c>
      <c r="E104" s="339">
        <f>+E103-E101</f>
        <v>109508.65225028741</v>
      </c>
      <c r="G104" s="312">
        <f>+C104*G103</f>
        <v>83113.984610109183</v>
      </c>
      <c r="H104" s="312">
        <f>+D104*H103</f>
        <v>94853.472056578408</v>
      </c>
      <c r="I104" s="312">
        <f>+E104*I103</f>
        <v>105708.75065103186</v>
      </c>
    </row>
    <row r="105" spans="2:11">
      <c r="B105" s="312" t="s">
        <v>203</v>
      </c>
      <c r="C105" s="339">
        <f>+C97-C102</f>
        <v>126172.4399790053</v>
      </c>
      <c r="D105" s="339">
        <f>+D97-D102</f>
        <v>131765.5567478835</v>
      </c>
      <c r="E105" s="339">
        <f>+E97-E102</f>
        <v>127857.12438350561</v>
      </c>
      <c r="G105" s="344">
        <f>+C104*(1-G103)</f>
        <v>3505.2989213665051</v>
      </c>
      <c r="H105" s="344">
        <f>+D104*(1-H103)</f>
        <v>3642.0146186817237</v>
      </c>
      <c r="I105" s="344">
        <f>+E104*(1-I103)</f>
        <v>3799.9015992555446</v>
      </c>
    </row>
    <row r="106" spans="2:11">
      <c r="B106" s="312" t="s">
        <v>221</v>
      </c>
      <c r="G106" s="345">
        <f>+G105+G104</f>
        <v>86619.283531475681</v>
      </c>
      <c r="H106" s="345">
        <f>+H105+H104</f>
        <v>98495.486675260137</v>
      </c>
      <c r="I106" s="345">
        <f>+I105+I104</f>
        <v>109508.65225028741</v>
      </c>
    </row>
    <row r="107" spans="2:11">
      <c r="B107" s="312" t="s">
        <v>222</v>
      </c>
    </row>
    <row r="108" spans="2:11">
      <c r="B108" s="312" t="s">
        <v>212</v>
      </c>
    </row>
    <row r="109" spans="2:11">
      <c r="B109" s="312" t="s">
        <v>128</v>
      </c>
    </row>
    <row r="110" spans="2:11">
      <c r="B110" s="312" t="s">
        <v>223</v>
      </c>
    </row>
    <row r="111" spans="2:11">
      <c r="B111" s="312" t="s">
        <v>206</v>
      </c>
    </row>
  </sheetData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110" zoomScaleNormal="110" workbookViewId="0">
      <selection activeCell="J33" sqref="J33"/>
    </sheetView>
  </sheetViews>
  <sheetFormatPr baseColWidth="10" defaultRowHeight="15"/>
  <cols>
    <col min="1" max="1" width="12" style="413"/>
    <col min="2" max="4" width="18" style="413" customWidth="1"/>
    <col min="5" max="16384" width="12" style="413"/>
  </cols>
  <sheetData>
    <row r="1" spans="1:4">
      <c r="A1" s="411" t="s">
        <v>277</v>
      </c>
      <c r="B1" s="412"/>
    </row>
    <row r="2" spans="1:4">
      <c r="A2" s="411" t="s">
        <v>278</v>
      </c>
      <c r="B2" s="411" t="s">
        <v>279</v>
      </c>
    </row>
    <row r="4" spans="1:4">
      <c r="A4" s="414"/>
      <c r="B4" s="415" t="s">
        <v>280</v>
      </c>
      <c r="C4" s="415" t="s">
        <v>281</v>
      </c>
      <c r="D4" s="415" t="s">
        <v>282</v>
      </c>
    </row>
    <row r="5" spans="1:4">
      <c r="A5" s="416">
        <v>2017</v>
      </c>
      <c r="B5" s="417">
        <v>50.883333333333333</v>
      </c>
      <c r="C5" s="417">
        <v>50.883333333333333</v>
      </c>
      <c r="D5" s="417">
        <v>50.883333333333333</v>
      </c>
    </row>
    <row r="6" spans="1:4">
      <c r="A6" s="416">
        <v>2018</v>
      </c>
      <c r="B6" s="417">
        <v>48.939174352217826</v>
      </c>
      <c r="C6" s="417">
        <v>73.999984593562303</v>
      </c>
      <c r="D6" s="417">
        <v>25.142931610902032</v>
      </c>
    </row>
    <row r="7" spans="1:4">
      <c r="A7" s="416">
        <v>2019</v>
      </c>
      <c r="B7" s="417">
        <v>50.758830541439238</v>
      </c>
      <c r="C7" s="417">
        <v>96.678203999815068</v>
      </c>
      <c r="D7" s="417">
        <v>26.575395753655226</v>
      </c>
    </row>
    <row r="8" spans="1:4">
      <c r="A8" s="416">
        <v>2020</v>
      </c>
      <c r="B8" s="417">
        <v>60.335968379446641</v>
      </c>
      <c r="C8" s="417">
        <v>105.7748401074554</v>
      </c>
      <c r="D8" s="417">
        <v>26.97545923376466</v>
      </c>
    </row>
    <row r="9" spans="1:4">
      <c r="A9" s="416">
        <v>2021</v>
      </c>
      <c r="B9" s="417">
        <v>67.039964866051832</v>
      </c>
      <c r="C9" s="417">
        <v>121.92737821488535</v>
      </c>
      <c r="D9" s="417">
        <v>29.519516528885323</v>
      </c>
    </row>
    <row r="10" spans="1:4">
      <c r="A10" s="416">
        <v>2022</v>
      </c>
      <c r="B10" s="417">
        <v>69.913106217454057</v>
      </c>
      <c r="C10" s="417">
        <v>128.94361721143702</v>
      </c>
      <c r="D10" s="417">
        <v>29.787584215064719</v>
      </c>
    </row>
    <row r="11" spans="1:4">
      <c r="A11" s="416">
        <v>2023</v>
      </c>
      <c r="B11" s="417">
        <v>71.828533785055541</v>
      </c>
      <c r="C11" s="417">
        <v>133.91903709567197</v>
      </c>
      <c r="D11" s="417">
        <v>30.095677950970607</v>
      </c>
    </row>
    <row r="12" spans="1:4">
      <c r="A12" s="416">
        <v>2024</v>
      </c>
      <c r="B12" s="417">
        <v>67.039964866051832</v>
      </c>
      <c r="C12" s="417">
        <v>127.00616024061631</v>
      </c>
      <c r="D12" s="417">
        <v>27.816112659501357</v>
      </c>
    </row>
    <row r="13" spans="1:4">
      <c r="A13" s="416">
        <v>2025</v>
      </c>
      <c r="B13" s="417">
        <v>65.124537298450349</v>
      </c>
      <c r="C13" s="417">
        <v>125.27828563306845</v>
      </c>
      <c r="D13" s="417">
        <v>26.805070300272462</v>
      </c>
    </row>
    <row r="14" spans="1:4">
      <c r="A14" s="416">
        <v>2026</v>
      </c>
      <c r="B14" s="417">
        <v>63.209109730848866</v>
      </c>
      <c r="C14" s="417">
        <v>121.669104890982</v>
      </c>
      <c r="D14" s="417">
        <v>25.516284525071057</v>
      </c>
    </row>
    <row r="15" spans="1:4">
      <c r="A15" s="416">
        <v>2027</v>
      </c>
      <c r="B15" s="417">
        <v>65.124537298450349</v>
      </c>
      <c r="C15" s="417">
        <v>128.13568431849805</v>
      </c>
      <c r="D15" s="417">
        <v>26.680673351800312</v>
      </c>
    </row>
    <row r="16" spans="1:4">
      <c r="A16" s="416">
        <v>2028</v>
      </c>
      <c r="B16" s="417">
        <v>67.039964866051818</v>
      </c>
      <c r="C16" s="417">
        <v>131.49366223573639</v>
      </c>
      <c r="D16" s="417">
        <v>27.248166128762975</v>
      </c>
    </row>
    <row r="17" spans="1:4">
      <c r="A17" s="416">
        <v>2029</v>
      </c>
      <c r="B17" s="417">
        <v>69.913106217454043</v>
      </c>
      <c r="C17" s="417">
        <v>140.03335515870089</v>
      </c>
      <c r="D17" s="417">
        <v>28.305486161418738</v>
      </c>
    </row>
    <row r="18" spans="1:4">
      <c r="A18" s="416">
        <v>2030</v>
      </c>
      <c r="B18" s="417">
        <v>71.828533785055527</v>
      </c>
      <c r="C18" s="417">
        <v>143.5724526305618</v>
      </c>
      <c r="D18" s="417">
        <v>29.079370079426894</v>
      </c>
    </row>
    <row r="19" spans="1:4">
      <c r="A19" s="416">
        <v>2031</v>
      </c>
      <c r="B19" s="417">
        <v>73.74396135265701</v>
      </c>
      <c r="C19" s="417">
        <v>146.0357840149118</v>
      </c>
      <c r="D19" s="417">
        <v>29.951575180414338</v>
      </c>
    </row>
    <row r="20" spans="1:4">
      <c r="A20" s="416">
        <v>2032</v>
      </c>
      <c r="B20" s="417">
        <v>78.532530271660704</v>
      </c>
      <c r="C20" s="417">
        <v>156.3271246545562</v>
      </c>
      <c r="D20" s="417">
        <v>31.979246668828115</v>
      </c>
    </row>
    <row r="21" spans="1:4">
      <c r="A21" s="416">
        <v>2033</v>
      </c>
      <c r="B21" s="417">
        <v>82.363385406863671</v>
      </c>
      <c r="C21" s="417">
        <v>163.21643083573215</v>
      </c>
      <c r="D21" s="417">
        <v>33.666576532268849</v>
      </c>
    </row>
    <row r="22" spans="1:4">
      <c r="A22" s="416">
        <v>2034</v>
      </c>
      <c r="B22" s="417">
        <v>88.109668109668107</v>
      </c>
      <c r="C22" s="417">
        <v>175.38572766897386</v>
      </c>
      <c r="D22" s="417">
        <v>36.081257391765327</v>
      </c>
    </row>
    <row r="23" spans="1:4">
      <c r="A23" s="416">
        <v>2035</v>
      </c>
      <c r="B23" s="417">
        <v>90.982809461070318</v>
      </c>
      <c r="C23" s="417">
        <v>181.97206916921587</v>
      </c>
      <c r="D23" s="417">
        <v>37.466492454651572</v>
      </c>
    </row>
    <row r="24" spans="1:4">
      <c r="A24" s="416">
        <v>2036</v>
      </c>
      <c r="B24" s="417">
        <v>93.949640204366077</v>
      </c>
      <c r="C24" s="417">
        <v>189.39518413267351</v>
      </c>
      <c r="D24" s="417">
        <v>39.153669017132387</v>
      </c>
    </row>
    <row r="25" spans="1:4">
      <c r="A25" s="416">
        <v>2037</v>
      </c>
      <c r="B25" s="417">
        <v>97.013215428421489</v>
      </c>
      <c r="C25" s="417">
        <v>192.28460710470597</v>
      </c>
      <c r="D25" s="417">
        <v>40.461112059477855</v>
      </c>
    </row>
    <row r="26" spans="1:4">
      <c r="A26" s="416">
        <v>2038</v>
      </c>
      <c r="B26" s="417">
        <v>100.17668984456566</v>
      </c>
      <c r="C26" s="417">
        <v>198.86949420344516</v>
      </c>
      <c r="D26" s="417">
        <v>41.876196382052456</v>
      </c>
    </row>
    <row r="27" spans="1:4">
      <c r="A27" s="416">
        <v>2039</v>
      </c>
      <c r="B27" s="417">
        <v>103.44332103514931</v>
      </c>
      <c r="C27" s="417">
        <v>206.86347755557131</v>
      </c>
      <c r="D27" s="417">
        <v>43.643505304126656</v>
      </c>
    </row>
    <row r="28" spans="1:4">
      <c r="A28" s="414">
        <v>2040</v>
      </c>
      <c r="B28" s="418">
        <v>106.8164728080346</v>
      </c>
      <c r="C28" s="418">
        <v>213.05645403621756</v>
      </c>
      <c r="D28" s="418">
        <v>45.193339387201149</v>
      </c>
    </row>
  </sheetData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topLeftCell="E1" zoomScale="110" zoomScaleNormal="110" workbookViewId="0">
      <selection activeCell="J33" sqref="J33"/>
    </sheetView>
  </sheetViews>
  <sheetFormatPr baseColWidth="10" defaultRowHeight="15"/>
  <cols>
    <col min="1" max="1" width="12" style="420"/>
    <col min="2" max="4" width="15.33203125" style="420" customWidth="1"/>
    <col min="5" max="5" width="12" style="413"/>
    <col min="6" max="16384" width="12" style="420"/>
  </cols>
  <sheetData>
    <row r="1" spans="1:10">
      <c r="A1" s="419" t="s">
        <v>283</v>
      </c>
    </row>
    <row r="2" spans="1:10">
      <c r="A2" s="411" t="s">
        <v>278</v>
      </c>
      <c r="B2" s="411" t="s">
        <v>284</v>
      </c>
    </row>
    <row r="3" spans="1:10">
      <c r="A3" s="411"/>
    </row>
    <row r="4" spans="1:10">
      <c r="A4" s="421" t="s">
        <v>285</v>
      </c>
      <c r="B4" s="422" t="s">
        <v>203</v>
      </c>
      <c r="C4" s="422"/>
      <c r="D4" s="422"/>
      <c r="E4" s="416"/>
      <c r="F4" s="421" t="s">
        <v>285</v>
      </c>
      <c r="G4" s="422" t="s">
        <v>286</v>
      </c>
      <c r="H4" s="422"/>
      <c r="I4" s="422"/>
    </row>
    <row r="5" spans="1:10" ht="22.5">
      <c r="A5" s="414"/>
      <c r="B5" s="423" t="s">
        <v>287</v>
      </c>
      <c r="C5" s="423" t="s">
        <v>288</v>
      </c>
      <c r="D5" s="423" t="s">
        <v>289</v>
      </c>
      <c r="E5" s="416"/>
      <c r="F5" s="414"/>
      <c r="G5" s="424" t="s">
        <v>290</v>
      </c>
      <c r="H5" s="424" t="s">
        <v>291</v>
      </c>
      <c r="I5" s="424" t="s">
        <v>292</v>
      </c>
    </row>
    <row r="6" spans="1:10">
      <c r="A6" s="425">
        <v>43101</v>
      </c>
      <c r="B6" s="426">
        <v>2.6654756201662009</v>
      </c>
      <c r="C6" s="426">
        <v>2.9677217116332857</v>
      </c>
      <c r="D6" s="426">
        <v>2.5795836747703387</v>
      </c>
      <c r="E6" s="416"/>
      <c r="F6" s="425">
        <v>43101</v>
      </c>
      <c r="G6" s="426">
        <v>2.9677217116332857</v>
      </c>
      <c r="H6" s="426">
        <v>2.6654756201662009</v>
      </c>
      <c r="I6" s="426">
        <v>2.8761648144245848</v>
      </c>
      <c r="J6" s="427"/>
    </row>
    <row r="7" spans="1:10">
      <c r="A7" s="425">
        <v>43132</v>
      </c>
      <c r="B7" s="426">
        <v>2.7096240800996738</v>
      </c>
      <c r="C7" s="426">
        <v>3.0148735136957665</v>
      </c>
      <c r="D7" s="426">
        <v>2.5378401893079494</v>
      </c>
      <c r="E7" s="416"/>
      <c r="F7" s="425">
        <v>43132</v>
      </c>
      <c r="G7" s="426">
        <v>3.0148735136957665</v>
      </c>
      <c r="H7" s="426">
        <v>2.7096240800996738</v>
      </c>
      <c r="I7" s="426">
        <v>2.8317597192783648</v>
      </c>
      <c r="J7" s="427"/>
    </row>
    <row r="8" spans="1:10">
      <c r="A8" s="425">
        <v>43160</v>
      </c>
      <c r="B8" s="426">
        <v>2.6642394632880633</v>
      </c>
      <c r="C8" s="426">
        <v>3.0634398698201215</v>
      </c>
      <c r="D8" s="426">
        <v>2.4972655214385071</v>
      </c>
      <c r="E8" s="416"/>
      <c r="F8" s="425">
        <v>43160</v>
      </c>
      <c r="G8" s="426">
        <v>2.9701641604797029</v>
      </c>
      <c r="H8" s="426">
        <v>2.7550086969112844</v>
      </c>
      <c r="I8" s="426">
        <v>2.7886867769865313</v>
      </c>
      <c r="J8" s="427"/>
    </row>
    <row r="9" spans="1:10">
      <c r="A9" s="425">
        <v>43191</v>
      </c>
      <c r="B9" s="426">
        <v>2.6392673308952386</v>
      </c>
      <c r="C9" s="426">
        <v>3.1134632166282072</v>
      </c>
      <c r="D9" s="426">
        <v>2.4578269442694092</v>
      </c>
      <c r="E9" s="416"/>
      <c r="F9" s="425">
        <v>43191</v>
      </c>
      <c r="G9" s="426">
        <v>3.0173892360075762</v>
      </c>
      <c r="H9" s="426">
        <v>2.8016640829936197</v>
      </c>
      <c r="I9" s="426">
        <v>2.7469060229634534</v>
      </c>
      <c r="J9" s="427"/>
    </row>
    <row r="10" spans="1:10">
      <c r="A10" s="425">
        <v>43221</v>
      </c>
      <c r="B10" s="426">
        <v>2.5958527030613521</v>
      </c>
      <c r="C10" s="426">
        <v>3.1649872638405361</v>
      </c>
      <c r="D10" s="426">
        <v>2.4194926472610461</v>
      </c>
      <c r="E10" s="416"/>
      <c r="F10" s="425">
        <v>43221</v>
      </c>
      <c r="G10" s="426">
        <v>3.0343284386019507</v>
      </c>
      <c r="H10" s="426">
        <v>2.8496258198862607</v>
      </c>
      <c r="I10" s="426">
        <v>2.706378691561067</v>
      </c>
      <c r="J10" s="427"/>
    </row>
    <row r="11" spans="1:10">
      <c r="A11" s="425">
        <v>43252</v>
      </c>
      <c r="B11" s="426">
        <v>2.5536536848068145</v>
      </c>
      <c r="C11" s="426">
        <v>3.2180570324692344</v>
      </c>
      <c r="D11" s="426">
        <v>2.382231710568917</v>
      </c>
      <c r="E11" s="416"/>
      <c r="F11" s="425">
        <v>43252</v>
      </c>
      <c r="G11" s="426">
        <v>3.0097190568657348</v>
      </c>
      <c r="H11" s="426">
        <v>2.898930485411896</v>
      </c>
      <c r="I11" s="426">
        <v>2.6670671801007528</v>
      </c>
      <c r="J11" s="427"/>
    </row>
    <row r="12" spans="1:10">
      <c r="A12" s="425">
        <v>43282</v>
      </c>
      <c r="B12" s="426">
        <v>2.5285052725196397</v>
      </c>
      <c r="C12" s="426">
        <v>3.2727188941567942</v>
      </c>
      <c r="D12" s="426">
        <v>2.346014080104168</v>
      </c>
      <c r="E12" s="416"/>
      <c r="F12" s="425">
        <v>43282</v>
      </c>
      <c r="G12" s="426">
        <v>2.9785521241535786</v>
      </c>
      <c r="H12" s="426">
        <v>2.949615681572249</v>
      </c>
      <c r="I12" s="426">
        <v>2.6289350139842478</v>
      </c>
      <c r="J12" s="427"/>
    </row>
    <row r="13" spans="1:10">
      <c r="A13" s="425">
        <v>43313</v>
      </c>
      <c r="B13" s="426">
        <v>2.5057007048069679</v>
      </c>
      <c r="C13" s="426">
        <v>3.3262875681660016</v>
      </c>
      <c r="D13" s="426">
        <v>2.3108105432924315</v>
      </c>
      <c r="E13" s="416"/>
      <c r="F13" s="425">
        <v>43313</v>
      </c>
      <c r="G13" s="426">
        <v>2.9443555357200548</v>
      </c>
      <c r="H13" s="426">
        <v>3.0017200632250916</v>
      </c>
      <c r="I13" s="426">
        <v>2.5971171891689373</v>
      </c>
      <c r="J13" s="427"/>
    </row>
    <row r="14" spans="1:10">
      <c r="A14" s="425">
        <v>43344</v>
      </c>
      <c r="B14" s="426">
        <v>2.5014640383538547</v>
      </c>
      <c r="C14" s="426">
        <v>3.3087782904218503</v>
      </c>
      <c r="D14" s="426">
        <v>2.2765927055114239</v>
      </c>
      <c r="E14" s="416"/>
      <c r="F14" s="425">
        <v>43344</v>
      </c>
      <c r="G14" s="426">
        <v>2.930310683039429</v>
      </c>
      <c r="H14" s="426">
        <v>3.0552833675642135</v>
      </c>
      <c r="I14" s="426">
        <v>2.58622206243066</v>
      </c>
      <c r="J14" s="427"/>
    </row>
    <row r="15" spans="1:10">
      <c r="A15" s="425">
        <v>43374</v>
      </c>
      <c r="B15" s="426">
        <v>2.4940035573945245</v>
      </c>
      <c r="C15" s="426">
        <v>3.2564554926798204</v>
      </c>
      <c r="D15" s="426">
        <v>2.2433329671882847</v>
      </c>
      <c r="E15" s="416"/>
      <c r="F15" s="425">
        <v>43374</v>
      </c>
      <c r="G15" s="426">
        <v>2.8883405917048233</v>
      </c>
      <c r="H15" s="426">
        <v>3.110346444424831</v>
      </c>
      <c r="I15" s="426">
        <v>2.5536642652998713</v>
      </c>
      <c r="J15" s="427"/>
    </row>
    <row r="16" spans="1:10">
      <c r="A16" s="425">
        <v>43405</v>
      </c>
      <c r="B16" s="426">
        <v>2.4948920208301431</v>
      </c>
      <c r="C16" s="426">
        <v>3.212725818173694</v>
      </c>
      <c r="D16" s="426">
        <v>2.2110045015381932</v>
      </c>
      <c r="E16" s="416"/>
      <c r="F16" s="425">
        <v>43405</v>
      </c>
      <c r="G16" s="426">
        <v>2.8532633689212945</v>
      </c>
      <c r="H16" s="426">
        <v>3.1669512874375458</v>
      </c>
      <c r="I16" s="426">
        <v>2.5264535286304488</v>
      </c>
      <c r="J16" s="427"/>
    </row>
    <row r="17" spans="1:10">
      <c r="A17" s="425">
        <v>43435</v>
      </c>
      <c r="B17" s="426">
        <v>2.4948578171592848</v>
      </c>
      <c r="C17" s="426">
        <v>3.1582238929150011</v>
      </c>
      <c r="D17" s="426">
        <v>2.1795812329263038</v>
      </c>
      <c r="E17" s="416"/>
      <c r="F17" s="425">
        <v>43435</v>
      </c>
      <c r="G17" s="426">
        <v>2.8095453171401736</v>
      </c>
      <c r="H17" s="426">
        <v>3.214901202736387</v>
      </c>
      <c r="I17" s="426">
        <v>2.4925397720580529</v>
      </c>
      <c r="J17" s="427"/>
    </row>
    <row r="18" spans="1:10">
      <c r="A18" s="425">
        <v>43466</v>
      </c>
      <c r="B18" s="426">
        <v>2.4956846187467585</v>
      </c>
      <c r="C18" s="426">
        <v>3.2110907604159333</v>
      </c>
      <c r="D18" s="426">
        <v>2.1490378158355479</v>
      </c>
      <c r="E18" s="416"/>
      <c r="F18" s="425">
        <v>43466</v>
      </c>
      <c r="G18" s="426">
        <v>2.7730847729269952</v>
      </c>
      <c r="H18" s="426">
        <v>3.2744335789818262</v>
      </c>
      <c r="I18" s="426">
        <v>2.4633892487316444</v>
      </c>
      <c r="J18" s="427"/>
    </row>
    <row r="19" spans="1:10">
      <c r="A19" s="425">
        <v>43497</v>
      </c>
      <c r="B19" s="426">
        <v>2.4789895281899699</v>
      </c>
      <c r="C19" s="426">
        <v>3.2655436339418937</v>
      </c>
      <c r="D19" s="426">
        <v>2.1193496144233328</v>
      </c>
      <c r="E19" s="416"/>
      <c r="F19" s="425">
        <v>43497</v>
      </c>
      <c r="G19" s="426">
        <v>2.7373216437949903</v>
      </c>
      <c r="H19" s="426">
        <v>3.3356328617621367</v>
      </c>
      <c r="I19" s="426">
        <v>2.4356689364514272</v>
      </c>
      <c r="J19" s="427"/>
    </row>
    <row r="20" spans="1:10">
      <c r="A20" s="425">
        <v>43525</v>
      </c>
      <c r="B20" s="426">
        <v>2.474622521381431</v>
      </c>
      <c r="C20" s="426">
        <v>3.3216300936736327</v>
      </c>
      <c r="D20" s="426">
        <v>2.0904926826506598</v>
      </c>
      <c r="E20" s="416"/>
      <c r="F20" s="425">
        <v>43525</v>
      </c>
      <c r="G20" s="426">
        <v>2.7611324225565195</v>
      </c>
      <c r="H20" s="426">
        <v>3.3985457244602966</v>
      </c>
      <c r="I20" s="426">
        <v>2.4541248780573333</v>
      </c>
      <c r="J20" s="427"/>
    </row>
    <row r="21" spans="1:10">
      <c r="A21" s="425">
        <v>43556</v>
      </c>
      <c r="B21" s="426">
        <v>2.4734965405421541</v>
      </c>
      <c r="C21" s="426">
        <v>3.3793991471973239</v>
      </c>
      <c r="D21" s="426">
        <v>2.0624437449676218</v>
      </c>
      <c r="E21" s="416"/>
      <c r="F21" s="425">
        <v>43556</v>
      </c>
      <c r="G21" s="426">
        <v>2.8020865459466977</v>
      </c>
      <c r="H21" s="426">
        <v>3.4632201473140043</v>
      </c>
      <c r="I21" s="426">
        <v>2.4858687751125355</v>
      </c>
      <c r="J21" s="427"/>
    </row>
    <row r="22" spans="1:10">
      <c r="A22" s="425">
        <v>43586</v>
      </c>
      <c r="B22" s="426">
        <v>2.4693960903841674</v>
      </c>
      <c r="C22" s="426">
        <v>3.438901272326726</v>
      </c>
      <c r="D22" s="426">
        <v>2.0351801775397087</v>
      </c>
      <c r="E22" s="416"/>
      <c r="F22" s="425">
        <v>43586</v>
      </c>
      <c r="G22" s="426">
        <v>2.8442692930385807</v>
      </c>
      <c r="H22" s="426">
        <v>3.5297054540076163</v>
      </c>
      <c r="I22" s="426">
        <v>2.518564989079394</v>
      </c>
      <c r="J22" s="427"/>
    </row>
    <row r="23" spans="1:10">
      <c r="A23" s="425">
        <v>43617</v>
      </c>
      <c r="B23" s="426">
        <v>2.4910377219919213</v>
      </c>
      <c r="C23" s="426">
        <v>3.5001884612100103</v>
      </c>
      <c r="D23" s="426">
        <v>2.0086799899997771</v>
      </c>
      <c r="E23" s="416"/>
      <c r="F23" s="425">
        <v>43617</v>
      </c>
      <c r="G23" s="426">
        <v>2.8734052299657344</v>
      </c>
      <c r="H23" s="426">
        <v>3.5980523492886496</v>
      </c>
      <c r="I23" s="426">
        <v>2.5411485070712416</v>
      </c>
      <c r="J23" s="427"/>
    </row>
    <row r="24" spans="1:10">
      <c r="A24" s="425">
        <v>43647</v>
      </c>
      <c r="B24" s="426">
        <v>2.4897662633244568</v>
      </c>
      <c r="C24" s="426">
        <v>3.5142900701468882</v>
      </c>
      <c r="D24" s="426">
        <v>1.9829218077109638</v>
      </c>
      <c r="E24" s="416"/>
      <c r="F24" s="425">
        <v>43647</v>
      </c>
      <c r="G24" s="426">
        <v>2.8810567559904117</v>
      </c>
      <c r="H24" s="426">
        <v>3.6683129576375508</v>
      </c>
      <c r="I24" s="426">
        <v>2.5470792714079238</v>
      </c>
      <c r="J24" s="427"/>
    </row>
    <row r="25" spans="1:10">
      <c r="A25" s="425">
        <v>43678</v>
      </c>
      <c r="B25" s="426">
        <v>2.513514530252523</v>
      </c>
      <c r="C25" s="426">
        <v>3.5206661947093769</v>
      </c>
      <c r="D25" s="426">
        <v>1.9578848545262373</v>
      </c>
      <c r="E25" s="416"/>
      <c r="F25" s="425">
        <v>43678</v>
      </c>
      <c r="G25" s="426">
        <v>2.8855268314383316</v>
      </c>
      <c r="H25" s="426">
        <v>3.7405408630202226</v>
      </c>
      <c r="I25" s="426">
        <v>2.5505440657461125</v>
      </c>
      <c r="J25" s="427"/>
    </row>
    <row r="26" spans="1:10">
      <c r="A26" s="425">
        <v>43709</v>
      </c>
      <c r="B26" s="426">
        <v>2.5092545006343649</v>
      </c>
      <c r="C26" s="426">
        <v>3.4862623087289766</v>
      </c>
      <c r="D26" s="426">
        <v>1.9335489360306828</v>
      </c>
      <c r="E26" s="416"/>
      <c r="F26" s="425">
        <v>43709</v>
      </c>
      <c r="G26" s="426">
        <v>2.8614074836233936</v>
      </c>
      <c r="H26" s="426">
        <v>3.7943296250573857</v>
      </c>
      <c r="I26" s="426">
        <v>2.5318489495845089</v>
      </c>
      <c r="J26" s="427"/>
    </row>
    <row r="27" spans="1:10">
      <c r="A27" s="425">
        <v>43739</v>
      </c>
      <c r="B27" s="426">
        <v>2.5017528787332375</v>
      </c>
      <c r="C27" s="426">
        <v>3.4235542887536248</v>
      </c>
      <c r="D27" s="426">
        <v>1.9098944232530042</v>
      </c>
      <c r="E27" s="416"/>
      <c r="F27" s="425">
        <v>43739</v>
      </c>
      <c r="G27" s="426">
        <v>2.8174451084012091</v>
      </c>
      <c r="H27" s="426">
        <v>3.7800416021705185</v>
      </c>
      <c r="I27" s="426">
        <v>2.4977733303834917</v>
      </c>
      <c r="J27" s="427"/>
    </row>
    <row r="28" spans="1:10">
      <c r="A28" s="425">
        <v>43770</v>
      </c>
      <c r="B28" s="426">
        <v>2.5252548514675794</v>
      </c>
      <c r="C28" s="426">
        <v>3.401183613992651</v>
      </c>
      <c r="D28" s="426">
        <v>1.8869022368331003</v>
      </c>
      <c r="E28" s="416"/>
      <c r="F28" s="425">
        <v>43770</v>
      </c>
      <c r="G28" s="426">
        <v>2.8017618194343124</v>
      </c>
      <c r="H28" s="426">
        <v>3.8248048185443437</v>
      </c>
      <c r="I28" s="426">
        <v>2.4856170767699277</v>
      </c>
      <c r="J28" s="427"/>
    </row>
    <row r="29" spans="1:10">
      <c r="A29" s="425">
        <v>43800</v>
      </c>
      <c r="B29" s="426">
        <v>2.5252199092393854</v>
      </c>
      <c r="C29" s="426">
        <v>3.3596276495466464</v>
      </c>
      <c r="D29" s="426">
        <v>1.864553831632954</v>
      </c>
      <c r="E29" s="416"/>
      <c r="F29" s="425">
        <v>43800</v>
      </c>
      <c r="G29" s="426">
        <v>2.7726284023305174</v>
      </c>
      <c r="H29" s="426">
        <v>3.8247382655558395</v>
      </c>
      <c r="I29" s="426">
        <v>2.4630355119150709</v>
      </c>
      <c r="J29" s="427"/>
    </row>
    <row r="30" spans="1:10">
      <c r="A30" s="425">
        <v>43831</v>
      </c>
      <c r="B30" s="426">
        <v>2.5486866849836947</v>
      </c>
      <c r="C30" s="426">
        <v>3.3007186693467645</v>
      </c>
      <c r="D30" s="426">
        <v>1.8428311817784118</v>
      </c>
      <c r="E30" s="416"/>
      <c r="F30" s="425">
        <v>43831</v>
      </c>
      <c r="G30" s="426">
        <v>2.7545544926627024</v>
      </c>
      <c r="H30" s="426">
        <v>3.7481304515514564</v>
      </c>
      <c r="I30" s="426">
        <v>2.4310242958441366</v>
      </c>
      <c r="J30" s="427"/>
    </row>
    <row r="31" spans="1:10">
      <c r="A31" s="425">
        <v>43862</v>
      </c>
      <c r="B31" s="426">
        <v>2.5697150552563031</v>
      </c>
      <c r="C31" s="426">
        <v>3.3067148275997527</v>
      </c>
      <c r="D31" s="426">
        <v>1.8217167661197964</v>
      </c>
      <c r="E31" s="416"/>
      <c r="F31" s="425">
        <v>43862</v>
      </c>
      <c r="G31" s="426">
        <v>2.7741225966820506</v>
      </c>
      <c r="H31" s="426">
        <v>3.6850300878971058</v>
      </c>
      <c r="I31" s="426">
        <v>2.3999734162553299</v>
      </c>
      <c r="J31" s="427"/>
    </row>
    <row r="32" spans="1:10">
      <c r="A32" s="425">
        <v>43891</v>
      </c>
      <c r="B32" s="426">
        <v>2.5910463090845242</v>
      </c>
      <c r="C32" s="426">
        <v>3.3342360104048403</v>
      </c>
      <c r="D32" s="426">
        <v>1.8011935540996227</v>
      </c>
      <c r="E32" s="416"/>
      <c r="F32" s="425">
        <v>43891</v>
      </c>
      <c r="G32" s="426">
        <v>2.7939725512131188</v>
      </c>
      <c r="H32" s="426">
        <v>3.7224258573456366</v>
      </c>
      <c r="I32" s="426">
        <v>2.3823498807240342</v>
      </c>
      <c r="J32" s="427"/>
    </row>
    <row r="33" spans="1:10">
      <c r="A33" s="425">
        <v>43922</v>
      </c>
      <c r="B33" s="426">
        <v>2.6126848090721664</v>
      </c>
      <c r="C33" s="426">
        <v>3.3621535964306521</v>
      </c>
      <c r="D33" s="426">
        <v>1.7812449920160134</v>
      </c>
      <c r="E33" s="416"/>
      <c r="F33" s="425">
        <v>43922</v>
      </c>
      <c r="G33" s="426">
        <v>2.8141084159088434</v>
      </c>
      <c r="H33" s="426">
        <v>3.7603602592924812</v>
      </c>
      <c r="I33" s="426">
        <v>2.3965569104034423</v>
      </c>
      <c r="J33" s="427"/>
    </row>
    <row r="34" spans="1:10">
      <c r="A34" s="425">
        <v>43952</v>
      </c>
      <c r="B34" s="426">
        <v>2.6346349806600999</v>
      </c>
      <c r="C34" s="426">
        <v>3.3904732952978307</v>
      </c>
      <c r="D34" s="426">
        <v>1.7798930864998495</v>
      </c>
      <c r="E34" s="416"/>
      <c r="F34" s="425">
        <v>43952</v>
      </c>
      <c r="G34" s="426">
        <v>2.8345343088956492</v>
      </c>
      <c r="H34" s="426">
        <v>3.7988410519673161</v>
      </c>
      <c r="I34" s="426">
        <v>2.4109685719971745</v>
      </c>
      <c r="J34" s="427"/>
    </row>
    <row r="35" spans="1:10">
      <c r="A35" s="425">
        <v>43983</v>
      </c>
      <c r="B35" s="426">
        <v>2.6569013130313301</v>
      </c>
      <c r="C35" s="426">
        <v>3.4192008988659222</v>
      </c>
      <c r="D35" s="426">
        <v>1.7898480861012183</v>
      </c>
      <c r="E35" s="416"/>
      <c r="F35" s="425">
        <v>43983</v>
      </c>
      <c r="G35" s="426">
        <v>2.8552544076156705</v>
      </c>
      <c r="H35" s="426">
        <v>3.8378761053460009</v>
      </c>
      <c r="I35" s="426">
        <v>2.425587812934868</v>
      </c>
      <c r="J35" s="427"/>
    </row>
    <row r="36" spans="1:10">
      <c r="A36" s="425">
        <v>44013</v>
      </c>
      <c r="B36" s="426">
        <v>2.6794883600291164</v>
      </c>
      <c r="C36" s="426">
        <v>3.4483422824179177</v>
      </c>
      <c r="D36" s="426">
        <v>1.7999464732136632</v>
      </c>
      <c r="E36" s="416"/>
      <c r="F36" s="425">
        <v>44013</v>
      </c>
      <c r="G36" s="426">
        <v>2.8762729496811157</v>
      </c>
      <c r="H36" s="426">
        <v>3.8774734027601285</v>
      </c>
      <c r="I36" s="426">
        <v>2.4404176230996666</v>
      </c>
      <c r="J36" s="427"/>
    </row>
    <row r="37" spans="1:10">
      <c r="A37" s="425">
        <v>44044</v>
      </c>
      <c r="B37" s="426">
        <v>2.7024007410883053</v>
      </c>
      <c r="C37" s="426">
        <v>3.4779034058618441</v>
      </c>
      <c r="D37" s="426">
        <v>1.8101903131289132</v>
      </c>
      <c r="E37" s="416"/>
      <c r="F37" s="425">
        <v>44044</v>
      </c>
      <c r="G37" s="426">
        <v>2.8975942337409255</v>
      </c>
      <c r="H37" s="426">
        <v>3.9176410425297492</v>
      </c>
      <c r="I37" s="426">
        <v>2.4554610354396949</v>
      </c>
      <c r="J37" s="427"/>
    </row>
    <row r="38" spans="1:10">
      <c r="A38" s="425">
        <v>44075</v>
      </c>
      <c r="B38" s="426">
        <v>2.7256431421800871</v>
      </c>
      <c r="C38" s="426">
        <v>3.5078903149496652</v>
      </c>
      <c r="D38" s="426">
        <v>1.8205817008862653</v>
      </c>
      <c r="E38" s="416"/>
      <c r="F38" s="425">
        <v>44075</v>
      </c>
      <c r="G38" s="426">
        <v>2.9192226203599225</v>
      </c>
      <c r="H38" s="426">
        <v>3.9583872396196105</v>
      </c>
      <c r="I38" s="426">
        <v>2.4707211265883524</v>
      </c>
      <c r="J38" s="427"/>
    </row>
    <row r="39" spans="1:10">
      <c r="A39" s="425">
        <v>44105</v>
      </c>
      <c r="B39" s="426">
        <v>2.7492203167703559</v>
      </c>
      <c r="C39" s="426">
        <v>3.5383091425137438</v>
      </c>
      <c r="D39" s="426">
        <v>1.8311227617010579</v>
      </c>
      <c r="E39" s="416"/>
      <c r="F39" s="425">
        <v>44105</v>
      </c>
      <c r="G39" s="426">
        <v>2.9411625329106199</v>
      </c>
      <c r="H39" s="426">
        <v>3.9997203273192641</v>
      </c>
      <c r="I39" s="426">
        <v>2.4862010174935372</v>
      </c>
      <c r="J39" s="427"/>
    </row>
    <row r="40" spans="1:10">
      <c r="A40" s="425">
        <v>44136</v>
      </c>
      <c r="B40" s="426">
        <v>2.7731370867918734</v>
      </c>
      <c r="C40" s="426">
        <v>3.5691661097211114</v>
      </c>
      <c r="D40" s="426">
        <v>1.8418156513993122</v>
      </c>
      <c r="E40" s="416"/>
      <c r="F40" s="425">
        <v>44136</v>
      </c>
      <c r="G40" s="426">
        <v>2.9634184584778769</v>
      </c>
      <c r="H40" s="426">
        <v>4.0416487589473649</v>
      </c>
      <c r="I40" s="426">
        <v>2.5019038740559294</v>
      </c>
      <c r="J40" s="427"/>
    </row>
    <row r="41" spans="1:10">
      <c r="A41" s="425">
        <v>44166</v>
      </c>
      <c r="B41" s="426">
        <v>2.7973983436304373</v>
      </c>
      <c r="C41" s="426">
        <v>3.6004675273457964</v>
      </c>
      <c r="D41" s="426">
        <v>1.8526625568586352</v>
      </c>
      <c r="E41" s="416"/>
      <c r="F41" s="425">
        <v>44166</v>
      </c>
      <c r="G41" s="426">
        <v>2.9859949487765824</v>
      </c>
      <c r="H41" s="426">
        <v>4.0841811095805101</v>
      </c>
      <c r="I41" s="426">
        <v>2.5178329077764774</v>
      </c>
      <c r="J41" s="427"/>
    </row>
    <row r="42" spans="1:10">
      <c r="A42" s="425">
        <v>44197</v>
      </c>
      <c r="B42" s="426">
        <v>2.822009049125251</v>
      </c>
      <c r="C42" s="426">
        <v>3.6666017038796523</v>
      </c>
      <c r="D42" s="426">
        <v>1.8519481640685642</v>
      </c>
      <c r="E42" s="416"/>
      <c r="F42" s="425">
        <v>44197</v>
      </c>
      <c r="G42" s="426">
        <v>3.0088966210825605</v>
      </c>
      <c r="H42" s="426">
        <v>4.1680533232175838</v>
      </c>
      <c r="I42" s="426">
        <v>2.509574337368377</v>
      </c>
      <c r="J42" s="427"/>
    </row>
    <row r="43" spans="1:10">
      <c r="A43" s="425">
        <v>44228</v>
      </c>
      <c r="B43" s="426">
        <v>2.837227182763014</v>
      </c>
      <c r="C43" s="426">
        <v>3.7347199057095244</v>
      </c>
      <c r="D43" s="426">
        <v>1.8586491214505723</v>
      </c>
      <c r="E43" s="416"/>
      <c r="F43" s="425">
        <v>44228</v>
      </c>
      <c r="G43" s="426">
        <v>3.023057966833258</v>
      </c>
      <c r="H43" s="426">
        <v>4.254273958836496</v>
      </c>
      <c r="I43" s="426">
        <v>2.5193516120114436</v>
      </c>
      <c r="J43" s="427"/>
    </row>
    <row r="44" spans="1:10">
      <c r="A44" s="425">
        <v>44256</v>
      </c>
      <c r="B44" s="426">
        <v>2.852578932268063</v>
      </c>
      <c r="C44" s="426">
        <v>3.7690952780343956</v>
      </c>
      <c r="D44" s="426">
        <v>1.8654089135263447</v>
      </c>
      <c r="E44" s="416"/>
      <c r="F44" s="425">
        <v>44256</v>
      </c>
      <c r="G44" s="426">
        <v>3.0373436498081805</v>
      </c>
      <c r="H44" s="426">
        <v>4.2966770511751422</v>
      </c>
      <c r="I44" s="426">
        <v>2.5292147315460198</v>
      </c>
      <c r="J44" s="427"/>
    </row>
    <row r="45" spans="1:10">
      <c r="A45" s="425">
        <v>44287</v>
      </c>
      <c r="B45" s="426">
        <v>2.8680654707934528</v>
      </c>
      <c r="C45" s="426">
        <v>3.7899312006599963</v>
      </c>
      <c r="D45" s="426">
        <v>1.8722280568670204</v>
      </c>
      <c r="E45" s="416"/>
      <c r="F45" s="425">
        <v>44287</v>
      </c>
      <c r="G45" s="426">
        <v>3.0517547616934997</v>
      </c>
      <c r="H45" s="426">
        <v>4.3248428332395781</v>
      </c>
      <c r="I45" s="426">
        <v>2.5391644496939429</v>
      </c>
      <c r="J45" s="427"/>
    </row>
    <row r="46" spans="1:10">
      <c r="A46" s="425">
        <v>44317</v>
      </c>
      <c r="B46" s="426">
        <v>2.8836879817925762</v>
      </c>
      <c r="C46" s="426">
        <v>3.8109500635815996</v>
      </c>
      <c r="D46" s="426">
        <v>1.8791070725792562</v>
      </c>
      <c r="E46" s="416"/>
      <c r="F46" s="425">
        <v>44317</v>
      </c>
      <c r="G46" s="426">
        <v>3.0662924037604391</v>
      </c>
      <c r="H46" s="426">
        <v>4.3532559120808649</v>
      </c>
      <c r="I46" s="426">
        <v>2.549201526794759</v>
      </c>
      <c r="J46" s="427"/>
    </row>
    <row r="47" spans="1:10">
      <c r="A47" s="425">
        <v>44348</v>
      </c>
      <c r="B47" s="426">
        <v>2.8994476591095939</v>
      </c>
      <c r="C47" s="426">
        <v>3.8321534730228661</v>
      </c>
      <c r="D47" s="426">
        <v>1.886046486345047</v>
      </c>
      <c r="E47" s="416"/>
      <c r="F47" s="425">
        <v>44348</v>
      </c>
      <c r="G47" s="426">
        <v>3.0809576869494304</v>
      </c>
      <c r="H47" s="426">
        <v>4.3819184589753322</v>
      </c>
      <c r="I47" s="426">
        <v>2.5593267298638285</v>
      </c>
      <c r="J47" s="427"/>
    </row>
    <row r="48" spans="1:10">
      <c r="A48" s="425">
        <v>44378</v>
      </c>
      <c r="B48" s="426">
        <v>2.9153457070706716</v>
      </c>
      <c r="C48" s="426">
        <v>3.8535430493101694</v>
      </c>
      <c r="D48" s="426">
        <v>1.8930468284618982</v>
      </c>
      <c r="E48" s="416"/>
      <c r="F48" s="425">
        <v>44378</v>
      </c>
      <c r="G48" s="426">
        <v>3.0957517319550094</v>
      </c>
      <c r="H48" s="426">
        <v>4.4108326642632036</v>
      </c>
      <c r="I48" s="426">
        <v>2.5695408326509384</v>
      </c>
      <c r="J48" s="427"/>
    </row>
    <row r="49" spans="1:10">
      <c r="A49" s="425">
        <v>44409</v>
      </c>
      <c r="B49" s="426">
        <v>2.9313833405760112</v>
      </c>
      <c r="C49" s="426">
        <v>3.8751204269964168</v>
      </c>
      <c r="D49" s="426">
        <v>1.9001086338833506</v>
      </c>
      <c r="E49" s="416"/>
      <c r="F49" s="425">
        <v>44409</v>
      </c>
      <c r="G49" s="426">
        <v>3.1106756693114601</v>
      </c>
      <c r="H49" s="426">
        <v>4.44000073751599</v>
      </c>
      <c r="I49" s="426">
        <v>2.579844615699435</v>
      </c>
      <c r="J49" s="427"/>
    </row>
    <row r="50" spans="1:10">
      <c r="A50" s="425">
        <v>44440</v>
      </c>
      <c r="B50" s="426">
        <v>2.9475617851926872</v>
      </c>
      <c r="C50" s="426">
        <v>3.8968872549859626</v>
      </c>
      <c r="D50" s="426">
        <v>1.9072324422598594</v>
      </c>
      <c r="E50" s="416"/>
      <c r="F50" s="425">
        <v>44440</v>
      </c>
      <c r="G50" s="426">
        <v>3.1257306394792042</v>
      </c>
      <c r="H50" s="426">
        <v>4.4694249077053296</v>
      </c>
      <c r="I50" s="426">
        <v>2.5902388664058669</v>
      </c>
      <c r="J50" s="427"/>
    </row>
    <row r="51" spans="1:10">
      <c r="A51" s="425">
        <v>44470</v>
      </c>
      <c r="B51" s="426">
        <v>2.96388227724831</v>
      </c>
      <c r="C51" s="426">
        <v>3.9188451966606088</v>
      </c>
      <c r="D51" s="426">
        <v>1.9144187979800347</v>
      </c>
      <c r="E51" s="416"/>
      <c r="F51" s="425">
        <v>44470</v>
      </c>
      <c r="G51" s="426">
        <v>3.1409177929319556</v>
      </c>
      <c r="H51" s="426">
        <v>4.4991074233733324</v>
      </c>
      <c r="I51" s="426">
        <v>2.6007243790801571</v>
      </c>
      <c r="J51" s="427"/>
    </row>
    <row r="52" spans="1:10">
      <c r="A52" s="425">
        <v>44501</v>
      </c>
      <c r="B52" s="426">
        <v>2.9803460639254973</v>
      </c>
      <c r="C52" s="426">
        <v>3.9409959300067232</v>
      </c>
      <c r="D52" s="426">
        <v>1.9216682502122415</v>
      </c>
      <c r="E52" s="416"/>
      <c r="F52" s="425">
        <v>44501</v>
      </c>
      <c r="G52" s="426">
        <v>3.1562382902446364</v>
      </c>
      <c r="H52" s="426">
        <v>4.5290505528044029</v>
      </c>
      <c r="I52" s="426">
        <v>2.6113019550063057</v>
      </c>
      <c r="J52" s="427"/>
    </row>
    <row r="53" spans="1:10">
      <c r="A53" s="425">
        <v>44531</v>
      </c>
      <c r="B53" s="426">
        <v>2.9969544033571838</v>
      </c>
      <c r="C53" s="426">
        <v>3.963341147743467</v>
      </c>
      <c r="D53" s="426">
        <v>1.9289813529465669</v>
      </c>
      <c r="E53" s="416"/>
      <c r="F53" s="425">
        <v>44531</v>
      </c>
      <c r="G53" s="426">
        <v>3.1716933021820668</v>
      </c>
      <c r="H53" s="426">
        <v>4.5592565841985779</v>
      </c>
      <c r="I53" s="426">
        <v>2.6219724025036197</v>
      </c>
      <c r="J53" s="427"/>
    </row>
    <row r="54" spans="1:10">
      <c r="A54" s="425">
        <v>44562</v>
      </c>
      <c r="B54" s="426">
        <v>3.0137085647227648</v>
      </c>
      <c r="C54" s="426">
        <v>4.0235089124736199</v>
      </c>
      <c r="D54" s="426">
        <v>1.9089061073538205</v>
      </c>
      <c r="E54" s="416"/>
      <c r="F54" s="425">
        <v>44562</v>
      </c>
      <c r="G54" s="426">
        <v>3.1872840097884332</v>
      </c>
      <c r="H54" s="426">
        <v>4.6390345505632338</v>
      </c>
      <c r="I54" s="426">
        <v>2.6100875673219499</v>
      </c>
      <c r="J54" s="427"/>
    </row>
    <row r="55" spans="1:10">
      <c r="A55" s="425">
        <v>44593</v>
      </c>
      <c r="B55" s="426">
        <v>3.0204401945676276</v>
      </c>
      <c r="C55" s="426">
        <v>4.0326973723033319</v>
      </c>
      <c r="D55" s="426">
        <v>1.911774224674839</v>
      </c>
      <c r="E55" s="416"/>
      <c r="F55" s="425">
        <v>44593</v>
      </c>
      <c r="G55" s="426">
        <v>3.1935481772591574</v>
      </c>
      <c r="H55" s="426">
        <v>4.6514499723473159</v>
      </c>
      <c r="I55" s="426">
        <v>2.6143332692567642</v>
      </c>
      <c r="J55" s="427"/>
    </row>
    <row r="56" spans="1:10">
      <c r="A56" s="425">
        <v>44621</v>
      </c>
      <c r="B56" s="426">
        <v>3.0271953650337462</v>
      </c>
      <c r="C56" s="426">
        <v>4.0419179643295182</v>
      </c>
      <c r="D56" s="426">
        <v>1.9146523718497162</v>
      </c>
      <c r="E56" s="416"/>
      <c r="F56" s="425">
        <v>44621</v>
      </c>
      <c r="G56" s="426">
        <v>3.1998342506274593</v>
      </c>
      <c r="H56" s="426">
        <v>4.663908811067369</v>
      </c>
      <c r="I56" s="426">
        <v>2.6185938184816879</v>
      </c>
      <c r="J56" s="427"/>
    </row>
    <row r="57" spans="1:10">
      <c r="A57" s="425">
        <v>44652</v>
      </c>
      <c r="B57" s="426">
        <v>3.0339741584430637</v>
      </c>
      <c r="C57" s="426">
        <v>4.0511708009190057</v>
      </c>
      <c r="D57" s="426">
        <v>1.9175405839530162</v>
      </c>
      <c r="E57" s="416"/>
      <c r="F57" s="425">
        <v>44652</v>
      </c>
      <c r="G57" s="426">
        <v>3.2061423064986259</v>
      </c>
      <c r="H57" s="426">
        <v>4.6764112185531381</v>
      </c>
      <c r="I57" s="426">
        <v>2.6228692669179408</v>
      </c>
      <c r="J57" s="427"/>
    </row>
    <row r="58" spans="1:10">
      <c r="A58" s="425">
        <v>44682</v>
      </c>
      <c r="B58" s="426">
        <v>3.0407766574054049</v>
      </c>
      <c r="C58" s="426">
        <v>4.0604559948315657</v>
      </c>
      <c r="D58" s="426">
        <v>1.9204388961819618</v>
      </c>
      <c r="E58" s="416"/>
      <c r="F58" s="425">
        <v>44682</v>
      </c>
      <c r="G58" s="426">
        <v>3.2124724217458347</v>
      </c>
      <c r="H58" s="426">
        <v>4.688957347165319</v>
      </c>
      <c r="I58" s="426">
        <v>2.6271596666683106</v>
      </c>
      <c r="J58" s="427"/>
    </row>
    <row r="59" spans="1:10">
      <c r="A59" s="425">
        <v>44713</v>
      </c>
      <c r="B59" s="426">
        <v>3.0476029448194812</v>
      </c>
      <c r="C59" s="426">
        <v>4.0697736592212932</v>
      </c>
      <c r="D59" s="426">
        <v>1.9233473438568596</v>
      </c>
      <c r="E59" s="416"/>
      <c r="F59" s="425">
        <v>44713</v>
      </c>
      <c r="G59" s="426">
        <v>3.2188246735110897</v>
      </c>
      <c r="H59" s="426">
        <v>4.7015473497974174</v>
      </c>
      <c r="I59" s="426">
        <v>2.6314650700177928</v>
      </c>
      <c r="J59" s="427"/>
    </row>
    <row r="60" spans="1:10">
      <c r="A60" s="425">
        <v>44743</v>
      </c>
      <c r="B60" s="426">
        <v>3.0544531038739033</v>
      </c>
      <c r="C60" s="426">
        <v>4.079123907637987</v>
      </c>
      <c r="D60" s="426">
        <v>1.9262659624215321</v>
      </c>
      <c r="E60" s="416"/>
      <c r="F60" s="425">
        <v>44743</v>
      </c>
      <c r="G60" s="426">
        <v>3.2251991392061612</v>
      </c>
      <c r="H60" s="426">
        <v>4.7141813798776075</v>
      </c>
      <c r="I60" s="426">
        <v>2.6357855294342212</v>
      </c>
      <c r="J60" s="427"/>
    </row>
    <row r="61" spans="1:10">
      <c r="A61" s="425">
        <v>44774</v>
      </c>
      <c r="B61" s="426">
        <v>3.0613272180481941</v>
      </c>
      <c r="C61" s="426">
        <v>4.0885068540285294</v>
      </c>
      <c r="D61" s="426">
        <v>1.9291947874437501</v>
      </c>
      <c r="E61" s="416"/>
      <c r="F61" s="425">
        <v>44774</v>
      </c>
      <c r="G61" s="426">
        <v>3.2315958965135314</v>
      </c>
      <c r="H61" s="426">
        <v>4.7268595913706086</v>
      </c>
      <c r="I61" s="426">
        <v>2.6401210975689127</v>
      </c>
      <c r="J61" s="427"/>
    </row>
    <row r="62" spans="1:10">
      <c r="A62" s="425">
        <v>44805</v>
      </c>
      <c r="B62" s="426">
        <v>3.0682253711138046</v>
      </c>
      <c r="C62" s="426">
        <v>4.0979226127382775</v>
      </c>
      <c r="D62" s="426">
        <v>1.9321338546156646</v>
      </c>
      <c r="E62" s="416"/>
      <c r="F62" s="425">
        <v>44805</v>
      </c>
      <c r="G62" s="426">
        <v>3.2380150233873382</v>
      </c>
      <c r="H62" s="426">
        <v>4.7395821387795509</v>
      </c>
      <c r="I62" s="426">
        <v>2.6444718272573047</v>
      </c>
      <c r="J62" s="427"/>
    </row>
    <row r="63" spans="1:10">
      <c r="A63" s="425">
        <v>44835</v>
      </c>
      <c r="B63" s="426">
        <v>3.0751476471351373</v>
      </c>
      <c r="C63" s="426">
        <v>4.1073712985124562</v>
      </c>
      <c r="D63" s="426">
        <v>1.935083199754243</v>
      </c>
      <c r="E63" s="416"/>
      <c r="F63" s="425">
        <v>44835</v>
      </c>
      <c r="G63" s="426">
        <v>3.2444565980543256</v>
      </c>
      <c r="H63" s="426">
        <v>4.7523491771478703</v>
      </c>
      <c r="I63" s="426">
        <v>2.6488377715196028</v>
      </c>
      <c r="J63" s="427"/>
    </row>
    <row r="64" spans="1:10">
      <c r="A64" s="425">
        <v>44866</v>
      </c>
      <c r="B64" s="426">
        <v>3.0820941304705674</v>
      </c>
      <c r="C64" s="426">
        <v>4.1168530264975551</v>
      </c>
      <c r="D64" s="426">
        <v>1.9380428588017051</v>
      </c>
      <c r="E64" s="416"/>
      <c r="F64" s="425">
        <v>44866</v>
      </c>
      <c r="G64" s="426">
        <v>3.2509206990147996</v>
      </c>
      <c r="H64" s="426">
        <v>4.7651608620611885</v>
      </c>
      <c r="I64" s="426">
        <v>2.6532189835614242</v>
      </c>
      <c r="J64" s="427"/>
    </row>
    <row r="65" spans="1:10">
      <c r="A65" s="425">
        <v>44896</v>
      </c>
      <c r="B65" s="426">
        <v>3.0890649057734754</v>
      </c>
      <c r="C65" s="426">
        <v>4.1263679122427357</v>
      </c>
      <c r="D65" s="426">
        <v>1.9410128678259619</v>
      </c>
      <c r="E65" s="416"/>
      <c r="F65" s="425">
        <v>44896</v>
      </c>
      <c r="G65" s="426">
        <v>3.2574074050435824</v>
      </c>
      <c r="H65" s="426">
        <v>4.7780173496492147</v>
      </c>
      <c r="I65" s="426">
        <v>2.6576155167744466</v>
      </c>
      <c r="J65" s="427"/>
    </row>
    <row r="66" spans="1:10">
      <c r="A66" s="425">
        <v>44927</v>
      </c>
      <c r="B66" s="426">
        <v>3.0960600579932738</v>
      </c>
      <c r="C66" s="426">
        <v>4.1672843878877881</v>
      </c>
      <c r="D66" s="426">
        <v>1.9297966060867702</v>
      </c>
      <c r="E66" s="416"/>
      <c r="F66" s="425">
        <v>44927</v>
      </c>
      <c r="G66" s="426">
        <v>3.2639167951909722</v>
      </c>
      <c r="H66" s="426">
        <v>4.8312368934713854</v>
      </c>
      <c r="I66" s="426">
        <v>2.6856232466706347</v>
      </c>
      <c r="J66" s="427"/>
    </row>
    <row r="67" spans="1:10">
      <c r="A67" s="425">
        <v>44958</v>
      </c>
      <c r="B67" s="426">
        <v>3.1005813132900686</v>
      </c>
      <c r="C67" s="426">
        <v>4.1735264106878009</v>
      </c>
      <c r="D67" s="426">
        <v>1.9316909819869332</v>
      </c>
      <c r="E67" s="416"/>
      <c r="F67" s="425">
        <v>44958</v>
      </c>
      <c r="G67" s="426">
        <v>3.2681240824319127</v>
      </c>
      <c r="H67" s="426">
        <v>4.8396664426199507</v>
      </c>
      <c r="I67" s="426">
        <v>2.6885279916726588</v>
      </c>
      <c r="J67" s="427"/>
    </row>
    <row r="68" spans="1:10">
      <c r="A68" s="425">
        <v>44986</v>
      </c>
      <c r="B68" s="426">
        <v>3.1051127522142137</v>
      </c>
      <c r="C68" s="426">
        <v>4.1797824929535885</v>
      </c>
      <c r="D68" s="426">
        <v>1.9335896247592284</v>
      </c>
      <c r="E68" s="416"/>
      <c r="F68" s="425">
        <v>44986</v>
      </c>
      <c r="G68" s="426">
        <v>3.2723408461218928</v>
      </c>
      <c r="H68" s="426">
        <v>4.8481149783953752</v>
      </c>
      <c r="I68" s="426">
        <v>2.6914392792914343</v>
      </c>
      <c r="J68" s="427"/>
    </row>
    <row r="69" spans="1:10">
      <c r="A69" s="425">
        <v>45017</v>
      </c>
      <c r="B69" s="426">
        <v>3.1096543977032027</v>
      </c>
      <c r="C69" s="426">
        <v>4.1860526663525413</v>
      </c>
      <c r="D69" s="426">
        <v>1.9354925440143136</v>
      </c>
      <c r="E69" s="416"/>
      <c r="F69" s="425">
        <v>45017</v>
      </c>
      <c r="G69" s="426">
        <v>3.2765671076055654</v>
      </c>
      <c r="H69" s="426">
        <v>4.8565825435629364</v>
      </c>
      <c r="I69" s="426">
        <v>2.6943571242634832</v>
      </c>
      <c r="J69" s="427"/>
    </row>
    <row r="70" spans="1:10">
      <c r="A70" s="425">
        <v>45047</v>
      </c>
      <c r="B70" s="426">
        <v>3.1142062727461939</v>
      </c>
      <c r="C70" s="426">
        <v>4.1923369626233793</v>
      </c>
      <c r="D70" s="426">
        <v>1.9373997493844921</v>
      </c>
      <c r="E70" s="416"/>
      <c r="F70" s="425">
        <v>45047</v>
      </c>
      <c r="G70" s="426">
        <v>3.2808028882756606</v>
      </c>
      <c r="H70" s="426">
        <v>4.8650691809842339</v>
      </c>
      <c r="I70" s="426">
        <v>2.6972815413585174</v>
      </c>
      <c r="J70" s="427"/>
    </row>
    <row r="71" spans="1:10">
      <c r="A71" s="425">
        <v>45078</v>
      </c>
      <c r="B71" s="426">
        <v>3.1187684003841261</v>
      </c>
      <c r="C71" s="426">
        <v>4.1986354135763087</v>
      </c>
      <c r="D71" s="426">
        <v>1.9393112505237646</v>
      </c>
      <c r="E71" s="416"/>
      <c r="F71" s="425">
        <v>45078</v>
      </c>
      <c r="G71" s="426">
        <v>3.2850482095730924</v>
      </c>
      <c r="H71" s="426">
        <v>4.8735749336174097</v>
      </c>
      <c r="I71" s="426">
        <v>2.700212545379518</v>
      </c>
      <c r="J71" s="427"/>
    </row>
    <row r="72" spans="1:10">
      <c r="A72" s="425">
        <v>45108</v>
      </c>
      <c r="B72" s="426">
        <v>3.1233408037098336</v>
      </c>
      <c r="C72" s="426">
        <v>4.2049480510931838</v>
      </c>
      <c r="D72" s="426">
        <v>1.9412270571078758</v>
      </c>
      <c r="E72" s="416"/>
      <c r="F72" s="425">
        <v>45108</v>
      </c>
      <c r="G72" s="426">
        <v>3.2893030929870681</v>
      </c>
      <c r="H72" s="426">
        <v>4.8820998445173629</v>
      </c>
      <c r="I72" s="426">
        <v>2.7031501511628058</v>
      </c>
      <c r="J72" s="427"/>
    </row>
    <row r="73" spans="1:10">
      <c r="A73" s="425">
        <v>45139</v>
      </c>
      <c r="B73" s="426">
        <v>3.1279235058681678</v>
      </c>
      <c r="C73" s="426">
        <v>4.2112749071276729</v>
      </c>
      <c r="D73" s="426">
        <v>1.9431471788343635</v>
      </c>
      <c r="E73" s="416"/>
      <c r="F73" s="425">
        <v>45139</v>
      </c>
      <c r="G73" s="426">
        <v>3.2935675600551986</v>
      </c>
      <c r="H73" s="426">
        <v>4.8906439568359694</v>
      </c>
      <c r="I73" s="426">
        <v>2.7060943735781207</v>
      </c>
      <c r="J73" s="427"/>
    </row>
    <row r="74" spans="1:10">
      <c r="A74" s="425">
        <v>45170</v>
      </c>
      <c r="B74" s="426">
        <v>3.1325165300561091</v>
      </c>
      <c r="C74" s="426">
        <v>4.2176160137054106</v>
      </c>
      <c r="D74" s="426">
        <v>1.9450716254226088</v>
      </c>
      <c r="E74" s="416"/>
      <c r="F74" s="425">
        <v>45170</v>
      </c>
      <c r="G74" s="426">
        <v>3.2978416323636024</v>
      </c>
      <c r="H74" s="426">
        <v>4.8992073138223011</v>
      </c>
      <c r="I74" s="426">
        <v>2.7090452275286934</v>
      </c>
      <c r="J74" s="427"/>
    </row>
    <row r="75" spans="1:10">
      <c r="A75" s="425">
        <v>45200</v>
      </c>
      <c r="B75" s="426">
        <v>3.1371198995228884</v>
      </c>
      <c r="C75" s="426">
        <v>4.2239714029241711</v>
      </c>
      <c r="D75" s="426">
        <v>1.947000406613884</v>
      </c>
      <c r="E75" s="416"/>
      <c r="F75" s="425">
        <v>45200</v>
      </c>
      <c r="G75" s="426">
        <v>3.3021253315470229</v>
      </c>
      <c r="H75" s="426">
        <v>4.9077899588228444</v>
      </c>
      <c r="I75" s="426">
        <v>2.7120027279513241</v>
      </c>
      <c r="J75" s="427"/>
    </row>
    <row r="76" spans="1:10">
      <c r="A76" s="425">
        <v>45231</v>
      </c>
      <c r="B76" s="426">
        <v>3.1417336375701002</v>
      </c>
      <c r="C76" s="426">
        <v>4.2303411069540227</v>
      </c>
      <c r="D76" s="426">
        <v>1.9489335321714036</v>
      </c>
      <c r="E76" s="416"/>
      <c r="F76" s="425">
        <v>45231</v>
      </c>
      <c r="G76" s="426">
        <v>3.3064186792889285</v>
      </c>
      <c r="H76" s="426">
        <v>4.9163919352817151</v>
      </c>
      <c r="I76" s="426">
        <v>2.7149668898164556</v>
      </c>
      <c r="J76" s="427"/>
    </row>
    <row r="77" spans="1:10">
      <c r="A77" s="425">
        <v>45261</v>
      </c>
      <c r="B77" s="426">
        <v>3.1463577675518257</v>
      </c>
      <c r="C77" s="426">
        <v>4.2367251580374932</v>
      </c>
      <c r="D77" s="426">
        <v>1.9508710118803709</v>
      </c>
      <c r="E77" s="416"/>
      <c r="F77" s="425">
        <v>45261</v>
      </c>
      <c r="G77" s="426">
        <v>3.3107216973216316</v>
      </c>
      <c r="H77" s="426">
        <v>4.9250132867408869</v>
      </c>
      <c r="I77" s="426">
        <v>2.7179377281282506</v>
      </c>
      <c r="J77" s="427"/>
    </row>
    <row r="78" spans="1:10">
      <c r="A78" s="425">
        <v>45292</v>
      </c>
      <c r="B78" s="426">
        <v>3.150992312874747</v>
      </c>
      <c r="C78" s="426">
        <v>4.2739742843435913</v>
      </c>
      <c r="D78" s="426">
        <v>1.9444092310710754</v>
      </c>
      <c r="E78" s="416"/>
      <c r="F78" s="425">
        <v>45292</v>
      </c>
      <c r="G78" s="426">
        <v>3.315034407426392</v>
      </c>
      <c r="H78" s="426">
        <v>4.9956402183907622</v>
      </c>
      <c r="I78" s="426">
        <v>2.6912607673051938</v>
      </c>
      <c r="J78" s="427"/>
    </row>
    <row r="79" spans="1:10">
      <c r="A79" s="425">
        <v>45323</v>
      </c>
      <c r="B79" s="426">
        <v>3.1391356153613197</v>
      </c>
      <c r="C79" s="426">
        <v>4.2574276129646194</v>
      </c>
      <c r="D79" s="426">
        <v>1.9394896695160821</v>
      </c>
      <c r="E79" s="416"/>
      <c r="F79" s="425">
        <v>45323</v>
      </c>
      <c r="G79" s="426">
        <v>3.304001070688408</v>
      </c>
      <c r="H79" s="426">
        <v>4.9731778912203399</v>
      </c>
      <c r="I79" s="426">
        <v>2.6838137584496957</v>
      </c>
      <c r="J79" s="427"/>
    </row>
    <row r="80" spans="1:10">
      <c r="A80" s="425">
        <v>45352</v>
      </c>
      <c r="B80" s="426">
        <v>3.1273470868152087</v>
      </c>
      <c r="C80" s="426">
        <v>4.2409760751166461</v>
      </c>
      <c r="D80" s="426">
        <v>1.9345983925176002</v>
      </c>
      <c r="E80" s="416"/>
      <c r="F80" s="425">
        <v>45352</v>
      </c>
      <c r="G80" s="426">
        <v>3.2930311690823939</v>
      </c>
      <c r="H80" s="426">
        <v>4.9508447090875647</v>
      </c>
      <c r="I80" s="426">
        <v>2.6764095654712756</v>
      </c>
      <c r="J80" s="427"/>
    </row>
    <row r="81" spans="1:10">
      <c r="A81" s="425">
        <v>45383</v>
      </c>
      <c r="B81" s="426">
        <v>3.1156263353053486</v>
      </c>
      <c r="C81" s="426">
        <v>4.2246191238383819</v>
      </c>
      <c r="D81" s="426">
        <v>1.929735237456232</v>
      </c>
      <c r="E81" s="416"/>
      <c r="F81" s="425">
        <v>45383</v>
      </c>
      <c r="G81" s="426">
        <v>3.2821243378940239</v>
      </c>
      <c r="H81" s="426">
        <v>4.9286399294851879</v>
      </c>
      <c r="I81" s="426">
        <v>2.6690479422040738</v>
      </c>
      <c r="J81" s="427"/>
    </row>
    <row r="82" spans="1:10">
      <c r="A82" s="425">
        <v>45413</v>
      </c>
      <c r="B82" s="426">
        <v>3.1039729711540422</v>
      </c>
      <c r="C82" s="426">
        <v>4.2083562153132386</v>
      </c>
      <c r="D82" s="426">
        <v>1.9249000426475442</v>
      </c>
      <c r="E82" s="416"/>
      <c r="F82" s="425">
        <v>45413</v>
      </c>
      <c r="G82" s="426">
        <v>3.2712802145058628</v>
      </c>
      <c r="H82" s="426">
        <v>4.9065628141749356</v>
      </c>
      <c r="I82" s="426">
        <v>2.6617286438975394</v>
      </c>
      <c r="J82" s="427"/>
    </row>
    <row r="83" spans="1:10">
      <c r="A83" s="425">
        <v>45444</v>
      </c>
      <c r="B83" s="426">
        <v>3.09238660692401</v>
      </c>
      <c r="C83" s="426">
        <v>4.1921868088512522</v>
      </c>
      <c r="D83" s="426">
        <v>1.9200926473366944</v>
      </c>
      <c r="E83" s="416"/>
      <c r="F83" s="425">
        <v>45444</v>
      </c>
      <c r="G83" s="426">
        <v>3.2604984383853108</v>
      </c>
      <c r="H83" s="426">
        <v>4.8846126291629677</v>
      </c>
      <c r="I83" s="426">
        <v>2.6544514272082917</v>
      </c>
      <c r="J83" s="427"/>
    </row>
    <row r="84" spans="1:10">
      <c r="A84" s="425">
        <v>45474</v>
      </c>
      <c r="B84" s="426">
        <v>3.0808668574055043</v>
      </c>
      <c r="C84" s="426">
        <v>4.1761103668711037</v>
      </c>
      <c r="D84" s="426">
        <v>1.9153128916930835</v>
      </c>
      <c r="E84" s="416"/>
      <c r="F84" s="425">
        <v>45474</v>
      </c>
      <c r="G84" s="426">
        <v>3.2497786510726159</v>
      </c>
      <c r="H84" s="426">
        <v>4.8627886446754705</v>
      </c>
      <c r="I84" s="426">
        <v>2.647216050192029</v>
      </c>
      <c r="J84" s="427"/>
    </row>
    <row r="85" spans="1:10">
      <c r="A85" s="425">
        <v>45505</v>
      </c>
      <c r="B85" s="426">
        <v>3.0694133396035057</v>
      </c>
      <c r="C85" s="426">
        <v>4.1601263548822471</v>
      </c>
      <c r="D85" s="426">
        <v>1.9105606168050437</v>
      </c>
      <c r="E85" s="416"/>
      <c r="F85" s="425">
        <v>45505</v>
      </c>
      <c r="G85" s="426">
        <v>3.2391204961689573</v>
      </c>
      <c r="H85" s="426">
        <v>4.8410901351343956</v>
      </c>
      <c r="I85" s="426">
        <v>2.6400222722954867</v>
      </c>
      <c r="J85" s="427"/>
    </row>
    <row r="86" spans="1:10">
      <c r="A86" s="425">
        <v>45536</v>
      </c>
      <c r="B86" s="426">
        <v>3.0580256727249902</v>
      </c>
      <c r="C86" s="426">
        <v>4.1442342414671405</v>
      </c>
      <c r="D86" s="426">
        <v>1.9058356646745562</v>
      </c>
      <c r="E86" s="416"/>
      <c r="F86" s="425">
        <v>45536</v>
      </c>
      <c r="G86" s="426">
        <v>3.2285236193245952</v>
      </c>
      <c r="H86" s="426">
        <v>4.81951637913334</v>
      </c>
      <c r="I86" s="426">
        <v>2.6328698543484381</v>
      </c>
      <c r="J86" s="427"/>
    </row>
    <row r="87" spans="1:10">
      <c r="A87" s="425">
        <v>45566</v>
      </c>
      <c r="B87" s="426">
        <v>3.0467034781662647</v>
      </c>
      <c r="C87" s="426">
        <v>4.1284334982635755</v>
      </c>
      <c r="D87" s="426">
        <v>1.9011378782119954</v>
      </c>
      <c r="E87" s="416"/>
      <c r="F87" s="425">
        <v>45566</v>
      </c>
      <c r="G87" s="426">
        <v>3.2179876682270896</v>
      </c>
      <c r="H87" s="426">
        <v>4.798066659413557</v>
      </c>
      <c r="I87" s="426">
        <v>2.6257585585557428</v>
      </c>
      <c r="J87" s="427"/>
    </row>
    <row r="88" spans="1:10">
      <c r="A88" s="425">
        <v>45597</v>
      </c>
      <c r="B88" s="426">
        <v>3.0354463795003843</v>
      </c>
      <c r="C88" s="426">
        <v>4.1127235999471141</v>
      </c>
      <c r="D88" s="426">
        <v>1.8964671012309084</v>
      </c>
      <c r="E88" s="416"/>
      <c r="F88" s="425">
        <v>45597</v>
      </c>
      <c r="G88" s="426">
        <v>3.2075122925895903</v>
      </c>
      <c r="H88" s="426">
        <v>4.7767402628401125</v>
      </c>
      <c r="I88" s="426">
        <v>2.6186881484894418</v>
      </c>
      <c r="J88" s="427"/>
    </row>
    <row r="89" spans="1:10">
      <c r="A89" s="425">
        <v>45627</v>
      </c>
      <c r="B89" s="426">
        <v>3.0242540024646352</v>
      </c>
      <c r="C89" s="426">
        <v>4.0971040242136212</v>
      </c>
      <c r="D89" s="426">
        <v>1.891823178442821</v>
      </c>
      <c r="E89" s="416"/>
      <c r="F89" s="425">
        <v>45627</v>
      </c>
      <c r="G89" s="426">
        <v>3.1970971441391844</v>
      </c>
      <c r="H89" s="426">
        <v>4.7555364803781739</v>
      </c>
      <c r="I89" s="426">
        <v>2.6116583890808962</v>
      </c>
      <c r="J89" s="427"/>
    </row>
    <row r="90" spans="1:10">
      <c r="A90" s="425">
        <v>45658</v>
      </c>
      <c r="B90" s="426">
        <v>3.0131259749480908</v>
      </c>
      <c r="C90" s="426">
        <v>4.1353578580207726</v>
      </c>
      <c r="D90" s="426">
        <v>1.8808145630593547</v>
      </c>
      <c r="E90" s="416"/>
      <c r="F90" s="425">
        <v>45658</v>
      </c>
      <c r="G90" s="426">
        <v>3.1867418766053257</v>
      </c>
      <c r="H90" s="426">
        <v>4.7906239686025947</v>
      </c>
      <c r="I90" s="426">
        <v>2.5999109253123036</v>
      </c>
      <c r="J90" s="427"/>
    </row>
    <row r="91" spans="1:10">
      <c r="A91" s="425">
        <v>45689</v>
      </c>
      <c r="B91" s="426">
        <v>3.0084773860206813</v>
      </c>
      <c r="C91" s="426">
        <v>4.1287405761419818</v>
      </c>
      <c r="D91" s="426">
        <v>1.8789012173656228</v>
      </c>
      <c r="E91" s="416"/>
      <c r="F91" s="425">
        <v>45689</v>
      </c>
      <c r="G91" s="426">
        <v>3.1824160981215206</v>
      </c>
      <c r="H91" s="426">
        <v>4.7816816056224187</v>
      </c>
      <c r="I91" s="426">
        <v>2.5970027121484129</v>
      </c>
      <c r="J91" s="427"/>
    </row>
    <row r="92" spans="1:10">
      <c r="A92" s="425">
        <v>45717</v>
      </c>
      <c r="B92" s="426">
        <v>3.0038400263551841</v>
      </c>
      <c r="C92" s="426">
        <v>4.1221392791550624</v>
      </c>
      <c r="D92" s="426">
        <v>1.8769924936034614</v>
      </c>
      <c r="E92" s="416"/>
      <c r="F92" s="425">
        <v>45717</v>
      </c>
      <c r="G92" s="426">
        <v>3.1781007691096579</v>
      </c>
      <c r="H92" s="426">
        <v>4.7727608440652958</v>
      </c>
      <c r="I92" s="426">
        <v>2.5941015241458825</v>
      </c>
      <c r="J92" s="427"/>
    </row>
    <row r="93" spans="1:10">
      <c r="A93" s="425">
        <v>45748</v>
      </c>
      <c r="B93" s="426">
        <v>2.999213868825878</v>
      </c>
      <c r="C93" s="426">
        <v>4.1155539284464613</v>
      </c>
      <c r="D93" s="426">
        <v>1.8750883806080032</v>
      </c>
      <c r="E93" s="416"/>
      <c r="F93" s="425">
        <v>45748</v>
      </c>
      <c r="G93" s="426">
        <v>3.1737958643276993</v>
      </c>
      <c r="H93" s="426">
        <v>4.7638616317502205</v>
      </c>
      <c r="I93" s="426">
        <v>2.5912073443345354</v>
      </c>
      <c r="J93" s="427"/>
    </row>
    <row r="94" spans="1:10">
      <c r="A94" s="425">
        <v>45778</v>
      </c>
      <c r="B94" s="426">
        <v>2.994598886372569</v>
      </c>
      <c r="C94" s="426">
        <v>4.1089844854958999</v>
      </c>
      <c r="D94" s="426">
        <v>1.8731888672413506</v>
      </c>
      <c r="E94" s="416"/>
      <c r="F94" s="425">
        <v>45778</v>
      </c>
      <c r="G94" s="426">
        <v>3.1695013585945824</v>
      </c>
      <c r="H94" s="426">
        <v>4.7549839166222387</v>
      </c>
      <c r="I94" s="426">
        <v>2.5883201557851878</v>
      </c>
      <c r="J94" s="427"/>
    </row>
    <row r="95" spans="1:10">
      <c r="A95" s="425">
        <v>45809</v>
      </c>
      <c r="B95" s="426">
        <v>2.9899950520004293</v>
      </c>
      <c r="C95" s="426">
        <v>4.1024309118761542</v>
      </c>
      <c r="D95" s="426">
        <v>1.871293942392511</v>
      </c>
      <c r="E95" s="416"/>
      <c r="F95" s="425">
        <v>45809</v>
      </c>
      <c r="G95" s="426">
        <v>3.1652172267900731</v>
      </c>
      <c r="H95" s="426">
        <v>4.746127646752142</v>
      </c>
      <c r="I95" s="426">
        <v>2.5854399416095522</v>
      </c>
      <c r="J95" s="427"/>
    </row>
    <row r="96" spans="1:10">
      <c r="A96" s="425">
        <v>45839</v>
      </c>
      <c r="B96" s="426">
        <v>2.9854023387798416</v>
      </c>
      <c r="C96" s="426">
        <v>4.09589316925282</v>
      </c>
      <c r="D96" s="426">
        <v>1.869403594977332</v>
      </c>
      <c r="E96" s="416"/>
      <c r="F96" s="425">
        <v>45839</v>
      </c>
      <c r="G96" s="426">
        <v>3.1609434438546185</v>
      </c>
      <c r="H96" s="426">
        <v>4.7372927703361638</v>
      </c>
      <c r="I96" s="426">
        <v>2.5825666849601348</v>
      </c>
      <c r="J96" s="427"/>
    </row>
    <row r="97" spans="1:10">
      <c r="A97" s="425">
        <v>45870</v>
      </c>
      <c r="B97" s="426">
        <v>2.98082071984624</v>
      </c>
      <c r="C97" s="426">
        <v>4.0893712193841001</v>
      </c>
      <c r="D97" s="426">
        <v>1.8675178139384365</v>
      </c>
      <c r="E97" s="416"/>
      <c r="F97" s="425">
        <v>45870</v>
      </c>
      <c r="G97" s="426">
        <v>3.1566799847892</v>
      </c>
      <c r="H97" s="426">
        <v>4.7284792356956755</v>
      </c>
      <c r="I97" s="426">
        <v>2.5797003690301397</v>
      </c>
      <c r="J97" s="427"/>
    </row>
    <row r="98" spans="1:10">
      <c r="A98" s="425">
        <v>45901</v>
      </c>
      <c r="B98" s="426">
        <v>2.976250168399952</v>
      </c>
      <c r="C98" s="426">
        <v>4.0828650241205713</v>
      </c>
      <c r="D98" s="426">
        <v>1.8656365882451578</v>
      </c>
      <c r="E98" s="416"/>
      <c r="F98" s="425">
        <v>45901</v>
      </c>
      <c r="G98" s="426">
        <v>3.1524268246551861</v>
      </c>
      <c r="H98" s="426">
        <v>4.7196869912768848</v>
      </c>
      <c r="I98" s="426">
        <v>2.5768409770533705</v>
      </c>
      <c r="J98" s="427"/>
    </row>
    <row r="99" spans="1:10">
      <c r="A99" s="425">
        <v>45931</v>
      </c>
      <c r="B99" s="426">
        <v>2.9716906577060467</v>
      </c>
      <c r="C99" s="426">
        <v>4.0763745454049687</v>
      </c>
      <c r="D99" s="426">
        <v>1.8637599068934747</v>
      </c>
      <c r="E99" s="416"/>
      <c r="F99" s="425">
        <v>45931</v>
      </c>
      <c r="G99" s="426">
        <v>3.1481839385741908</v>
      </c>
      <c r="H99" s="426">
        <v>4.7109159856505345</v>
      </c>
      <c r="I99" s="426">
        <v>2.5739884923041312</v>
      </c>
      <c r="J99" s="427"/>
    </row>
    <row r="100" spans="1:10">
      <c r="A100" s="425">
        <v>45962</v>
      </c>
      <c r="B100" s="426">
        <v>2.9671421610941713</v>
      </c>
      <c r="C100" s="426">
        <v>4.0698997452719574</v>
      </c>
      <c r="D100" s="426">
        <v>1.8618877589059486</v>
      </c>
      <c r="E100" s="416"/>
      <c r="F100" s="425">
        <v>45962</v>
      </c>
      <c r="G100" s="426">
        <v>3.1439513017279221</v>
      </c>
      <c r="H100" s="426">
        <v>4.702166167511602</v>
      </c>
      <c r="I100" s="426">
        <v>2.5711428980971296</v>
      </c>
      <c r="J100" s="427"/>
    </row>
    <row r="101" spans="1:10">
      <c r="A101" s="425">
        <v>45992</v>
      </c>
      <c r="B101" s="426">
        <v>2.9626046519584008</v>
      </c>
      <c r="C101" s="426">
        <v>4.0634405858479123</v>
      </c>
      <c r="D101" s="426">
        <v>1.8600201333316573</v>
      </c>
      <c r="E101" s="416"/>
      <c r="F101" s="425">
        <v>45992</v>
      </c>
      <c r="G101" s="426">
        <v>3.1397288893580404</v>
      </c>
      <c r="H101" s="426">
        <v>4.6934374856789978</v>
      </c>
      <c r="I101" s="426">
        <v>2.5683041777873781</v>
      </c>
      <c r="J101" s="427"/>
    </row>
    <row r="102" spans="1:10">
      <c r="A102" s="425">
        <v>46023</v>
      </c>
      <c r="B102" s="426">
        <v>2.9580781037570789</v>
      </c>
      <c r="C102" s="426">
        <v>4.0949524236872046</v>
      </c>
      <c r="D102" s="426">
        <v>1.8433582526249923</v>
      </c>
      <c r="E102" s="416"/>
      <c r="F102" s="425">
        <v>46023</v>
      </c>
      <c r="G102" s="426">
        <v>3.1355166767660148</v>
      </c>
      <c r="H102" s="426">
        <v>4.6869619628554657</v>
      </c>
      <c r="I102" s="426">
        <v>2.5563330511915181</v>
      </c>
      <c r="J102" s="427"/>
    </row>
    <row r="103" spans="1:10">
      <c r="A103" s="425">
        <v>46054</v>
      </c>
      <c r="B103" s="426">
        <v>2.9534276758404321</v>
      </c>
      <c r="C103" s="426">
        <v>4.0882381005853823</v>
      </c>
      <c r="D103" s="426">
        <v>1.8414809655948514</v>
      </c>
      <c r="E103" s="416"/>
      <c r="F103" s="425">
        <v>46054</v>
      </c>
      <c r="G103" s="426">
        <v>3.1311891869973021</v>
      </c>
      <c r="H103" s="426">
        <v>4.6780105094275068</v>
      </c>
      <c r="I103" s="426">
        <v>2.5534464237087366</v>
      </c>
      <c r="J103" s="427"/>
    </row>
    <row r="104" spans="1:10">
      <c r="A104" s="425">
        <v>46082</v>
      </c>
      <c r="B104" s="426">
        <v>2.9487888170115548</v>
      </c>
      <c r="C104" s="426">
        <v>4.0815404810202365</v>
      </c>
      <c r="D104" s="426">
        <v>1.8396083487797545</v>
      </c>
      <c r="E104" s="416"/>
      <c r="F104" s="425">
        <v>46082</v>
      </c>
      <c r="G104" s="426">
        <v>3.1268724629279725</v>
      </c>
      <c r="H104" s="426">
        <v>4.6690813249503256</v>
      </c>
      <c r="I104" s="426">
        <v>2.5505669774246105</v>
      </c>
      <c r="J104" s="427"/>
    </row>
    <row r="105" spans="1:10">
      <c r="A105" s="425">
        <v>46113</v>
      </c>
      <c r="B105" s="426">
        <v>2.9441614984894837</v>
      </c>
      <c r="C105" s="426">
        <v>4.0748595234375964</v>
      </c>
      <c r="D105" s="426">
        <v>1.8377403905613892</v>
      </c>
      <c r="E105" s="416"/>
      <c r="F105" s="425">
        <v>46113</v>
      </c>
      <c r="G105" s="426">
        <v>3.1225664777756901</v>
      </c>
      <c r="H105" s="426">
        <v>4.6601743540244067</v>
      </c>
      <c r="I105" s="426">
        <v>2.5476946944741359</v>
      </c>
      <c r="J105" s="427"/>
    </row>
    <row r="106" spans="1:10">
      <c r="A106" s="425">
        <v>46143</v>
      </c>
      <c r="B106" s="426">
        <v>2.9395456915648559</v>
      </c>
      <c r="C106" s="426">
        <v>4.0681951863866672</v>
      </c>
      <c r="D106" s="426">
        <v>1.8358770793503454</v>
      </c>
      <c r="E106" s="416"/>
      <c r="F106" s="425">
        <v>46143</v>
      </c>
      <c r="G106" s="426">
        <v>3.1182712048247474</v>
      </c>
      <c r="H106" s="426">
        <v>4.6512895413880573</v>
      </c>
      <c r="I106" s="426">
        <v>2.544829557036751</v>
      </c>
      <c r="J106" s="427"/>
    </row>
    <row r="107" spans="1:10">
      <c r="A107" s="425">
        <v>46174</v>
      </c>
      <c r="B107" s="426">
        <v>2.93494136759973</v>
      </c>
      <c r="C107" s="426">
        <v>4.0615474285197708</v>
      </c>
      <c r="D107" s="426">
        <v>1.8340184035860445</v>
      </c>
      <c r="E107" s="416"/>
      <c r="F107" s="425">
        <v>46174</v>
      </c>
      <c r="G107" s="426">
        <v>3.1139866174258981</v>
      </c>
      <c r="H107" s="426">
        <v>4.6424268319170592</v>
      </c>
      <c r="I107" s="426">
        <v>2.5419715473362272</v>
      </c>
      <c r="J107" s="427"/>
    </row>
    <row r="108" spans="1:10">
      <c r="A108" s="425">
        <v>46204</v>
      </c>
      <c r="B108" s="426">
        <v>2.9303484980274095</v>
      </c>
      <c r="C108" s="426">
        <v>4.0549162085920933</v>
      </c>
      <c r="D108" s="426">
        <v>1.8321643517366688</v>
      </c>
      <c r="E108" s="416"/>
      <c r="F108" s="425">
        <v>46204</v>
      </c>
      <c r="G108" s="426">
        <v>3.109712688996193</v>
      </c>
      <c r="H108" s="426">
        <v>4.6335861706243326</v>
      </c>
      <c r="I108" s="426">
        <v>2.5391206476405594</v>
      </c>
      <c r="J108" s="427"/>
    </row>
    <row r="109" spans="1:10">
      <c r="A109" s="425">
        <v>46235</v>
      </c>
      <c r="B109" s="426">
        <v>2.9257670543522636</v>
      </c>
      <c r="C109" s="426">
        <v>4.0483014854614279</v>
      </c>
      <c r="D109" s="426">
        <v>1.8303149122990878</v>
      </c>
      <c r="E109" s="416"/>
      <c r="F109" s="425">
        <v>46235</v>
      </c>
      <c r="G109" s="426">
        <v>3.1054493930188145</v>
      </c>
      <c r="H109" s="426">
        <v>4.6247675026595871</v>
      </c>
      <c r="I109" s="426">
        <v>2.5362768402618552</v>
      </c>
      <c r="J109" s="427"/>
    </row>
    <row r="110" spans="1:10">
      <c r="A110" s="425">
        <v>46266</v>
      </c>
      <c r="B110" s="426">
        <v>2.9211970081495511</v>
      </c>
      <c r="C110" s="426">
        <v>4.0417032180879175</v>
      </c>
      <c r="D110" s="426">
        <v>1.8284700737987885</v>
      </c>
      <c r="E110" s="416"/>
      <c r="F110" s="425">
        <v>46266</v>
      </c>
      <c r="G110" s="426">
        <v>3.1011967030429117</v>
      </c>
      <c r="H110" s="426">
        <v>4.615970773308991</v>
      </c>
      <c r="I110" s="426">
        <v>2.5334401075562241</v>
      </c>
      <c r="J110" s="427"/>
    </row>
    <row r="111" spans="1:10">
      <c r="A111" s="425">
        <v>46296</v>
      </c>
      <c r="B111" s="426">
        <v>2.9166383310652457</v>
      </c>
      <c r="C111" s="426">
        <v>4.0351213655338034</v>
      </c>
      <c r="D111" s="426">
        <v>1.8266298247898027</v>
      </c>
      <c r="E111" s="416"/>
      <c r="F111" s="425">
        <v>46296</v>
      </c>
      <c r="G111" s="426">
        <v>3.0969545926834368</v>
      </c>
      <c r="H111" s="426">
        <v>4.6071959279948231</v>
      </c>
      <c r="I111" s="426">
        <v>2.5306104319236704</v>
      </c>
      <c r="J111" s="427"/>
    </row>
    <row r="112" spans="1:10">
      <c r="A112" s="425">
        <v>46327</v>
      </c>
      <c r="B112" s="426">
        <v>2.9120909948158578</v>
      </c>
      <c r="C112" s="426">
        <v>4.0285558869631677</v>
      </c>
      <c r="D112" s="426">
        <v>1.8247941538546382</v>
      </c>
      <c r="E112" s="416"/>
      <c r="F112" s="425">
        <v>46327</v>
      </c>
      <c r="G112" s="426">
        <v>3.0927230356209812</v>
      </c>
      <c r="H112" s="426">
        <v>4.5984429122751393</v>
      </c>
      <c r="I112" s="426">
        <v>2.5277877958079817</v>
      </c>
      <c r="J112" s="427"/>
    </row>
    <row r="113" spans="1:10">
      <c r="A113" s="425">
        <v>46357</v>
      </c>
      <c r="B113" s="426">
        <v>2.9075549711882598</v>
      </c>
      <c r="C113" s="426">
        <v>4.022006741641686</v>
      </c>
      <c r="D113" s="426">
        <v>1.8229630496042053</v>
      </c>
      <c r="E113" s="416"/>
      <c r="F113" s="425">
        <v>46357</v>
      </c>
      <c r="G113" s="426">
        <v>3.0885020056016139</v>
      </c>
      <c r="H113" s="426">
        <v>4.5897116718434328</v>
      </c>
      <c r="I113" s="426">
        <v>2.5249721816966222</v>
      </c>
      <c r="J113" s="427"/>
    </row>
    <row r="114" spans="1:10">
      <c r="A114" s="425">
        <v>46388</v>
      </c>
      <c r="B114" s="426">
        <v>2.9030302320395123</v>
      </c>
      <c r="C114" s="426">
        <v>4.0775598649655391</v>
      </c>
      <c r="D114" s="426">
        <v>1.8320339372285253</v>
      </c>
      <c r="E114" s="416"/>
      <c r="F114" s="425">
        <v>46388</v>
      </c>
      <c r="G114" s="426">
        <v>3.0842914764367149</v>
      </c>
      <c r="H114" s="426">
        <v>4.6584392378541324</v>
      </c>
      <c r="I114" s="426">
        <v>2.5231539384579404</v>
      </c>
      <c r="J114" s="427"/>
    </row>
    <row r="115" spans="1:10">
      <c r="A115" s="425">
        <v>46419</v>
      </c>
      <c r="B115" s="426">
        <v>2.9075437147823378</v>
      </c>
      <c r="C115" s="426">
        <v>4.0842309197828133</v>
      </c>
      <c r="D115" s="426">
        <v>1.8338830522278142</v>
      </c>
      <c r="E115" s="416"/>
      <c r="F115" s="425">
        <v>46419</v>
      </c>
      <c r="G115" s="426">
        <v>3.088491530870614</v>
      </c>
      <c r="H115" s="426">
        <v>4.6673197339605581</v>
      </c>
      <c r="I115" s="426">
        <v>2.5259580247049076</v>
      </c>
      <c r="J115" s="427"/>
    </row>
    <row r="116" spans="1:10">
      <c r="A116" s="425">
        <v>46447</v>
      </c>
      <c r="B116" s="426">
        <v>2.9120684259279965</v>
      </c>
      <c r="C116" s="426">
        <v>4.0909185704962221</v>
      </c>
      <c r="D116" s="426">
        <v>1.8357367673572642</v>
      </c>
      <c r="E116" s="416"/>
      <c r="F116" s="425">
        <v>46447</v>
      </c>
      <c r="G116" s="426">
        <v>3.0927020339770332</v>
      </c>
      <c r="H116" s="426">
        <v>4.6762223224939019</v>
      </c>
      <c r="I116" s="426">
        <v>2.5287690868088246</v>
      </c>
      <c r="J116" s="427"/>
    </row>
    <row r="117" spans="1:10">
      <c r="A117" s="425">
        <v>46478</v>
      </c>
      <c r="B117" s="426">
        <v>2.9166043934099131</v>
      </c>
      <c r="C117" s="426">
        <v>4.0976228583921577</v>
      </c>
      <c r="D117" s="426">
        <v>1.837595094060835</v>
      </c>
      <c r="E117" s="416"/>
      <c r="F117" s="425">
        <v>46478</v>
      </c>
      <c r="G117" s="426">
        <v>3.0969230117496256</v>
      </c>
      <c r="H117" s="426">
        <v>4.6851470584145316</v>
      </c>
      <c r="I117" s="426">
        <v>2.5315871421238585</v>
      </c>
      <c r="J117" s="427"/>
    </row>
    <row r="118" spans="1:10">
      <c r="A118" s="425">
        <v>46508</v>
      </c>
      <c r="B118" s="426">
        <v>2.9211516452310033</v>
      </c>
      <c r="C118" s="426">
        <v>4.1043438248597175</v>
      </c>
      <c r="D118" s="426">
        <v>1.8394580438109558</v>
      </c>
      <c r="E118" s="416"/>
      <c r="F118" s="425">
        <v>46508</v>
      </c>
      <c r="G118" s="426">
        <v>3.1011544902467096</v>
      </c>
      <c r="H118" s="426">
        <v>4.6940939968195403</v>
      </c>
      <c r="I118" s="426">
        <v>2.5344122080473479</v>
      </c>
      <c r="J118" s="427"/>
    </row>
    <row r="119" spans="1:10">
      <c r="A119" s="425">
        <v>46539</v>
      </c>
      <c r="B119" s="426">
        <v>2.9257102094638476</v>
      </c>
      <c r="C119" s="426">
        <v>4.1110815113909682</v>
      </c>
      <c r="D119" s="426">
        <v>1.841325628108597</v>
      </c>
      <c r="E119" s="416"/>
      <c r="F119" s="425">
        <v>46539</v>
      </c>
      <c r="G119" s="426">
        <v>3.1053964955914308</v>
      </c>
      <c r="H119" s="426">
        <v>4.7030631929430911</v>
      </c>
      <c r="I119" s="426">
        <v>2.5372443020199134</v>
      </c>
      <c r="J119" s="427"/>
    </row>
    <row r="120" spans="1:10">
      <c r="A120" s="425">
        <v>46569</v>
      </c>
      <c r="B120" s="426">
        <v>2.9302801142508637</v>
      </c>
      <c r="C120" s="426">
        <v>4.1178359595811962</v>
      </c>
      <c r="D120" s="426">
        <v>1.8431978584833395</v>
      </c>
      <c r="E120" s="416"/>
      <c r="F120" s="425">
        <v>46569</v>
      </c>
      <c r="G120" s="426">
        <v>3.1096490539719213</v>
      </c>
      <c r="H120" s="426">
        <v>4.712054702156756</v>
      </c>
      <c r="I120" s="426">
        <v>2.5400834415255624</v>
      </c>
      <c r="J120" s="427"/>
    </row>
    <row r="121" spans="1:10">
      <c r="A121" s="425">
        <v>46600</v>
      </c>
      <c r="B121" s="426">
        <v>2.9348613878044798</v>
      </c>
      <c r="C121" s="426">
        <v>4.1246072111291676</v>
      </c>
      <c r="D121" s="426">
        <v>1.8450747464934469</v>
      </c>
      <c r="E121" s="416"/>
      <c r="F121" s="425">
        <v>46600</v>
      </c>
      <c r="G121" s="426">
        <v>3.1139121916414636</v>
      </c>
      <c r="H121" s="426">
        <v>4.7210685799698551</v>
      </c>
      <c r="I121" s="426">
        <v>2.5429296440917977</v>
      </c>
      <c r="J121" s="427"/>
    </row>
    <row r="122" spans="1:10">
      <c r="A122" s="425">
        <v>46631</v>
      </c>
      <c r="B122" s="426">
        <v>2.9394540584073106</v>
      </c>
      <c r="C122" s="426">
        <v>4.1313953078373835</v>
      </c>
      <c r="D122" s="426">
        <v>1.8469563037259382</v>
      </c>
      <c r="E122" s="416"/>
      <c r="F122" s="425">
        <v>46631</v>
      </c>
      <c r="G122" s="426">
        <v>3.1181859349186523</v>
      </c>
      <c r="H122" s="426">
        <v>4.7301048820298028</v>
      </c>
      <c r="I122" s="426">
        <v>2.5457829272897268</v>
      </c>
      <c r="J122" s="427"/>
    </row>
    <row r="123" spans="1:10">
      <c r="A123" s="425">
        <v>46661</v>
      </c>
      <c r="B123" s="426">
        <v>2.9440581544123301</v>
      </c>
      <c r="C123" s="426">
        <v>4.1382002916123408</v>
      </c>
      <c r="D123" s="426">
        <v>1.8488425417966567</v>
      </c>
      <c r="E123" s="416"/>
      <c r="F123" s="425">
        <v>46661</v>
      </c>
      <c r="G123" s="426">
        <v>3.1224703101875546</v>
      </c>
      <c r="H123" s="426">
        <v>4.7391636641224517</v>
      </c>
      <c r="I123" s="426">
        <v>2.54864330873417</v>
      </c>
      <c r="J123" s="427"/>
    </row>
    <row r="124" spans="1:10">
      <c r="A124" s="425">
        <v>46692</v>
      </c>
      <c r="B124" s="426">
        <v>2.9486737042430469</v>
      </c>
      <c r="C124" s="426">
        <v>4.1450222044647864</v>
      </c>
      <c r="D124" s="426">
        <v>1.8507334723503428</v>
      </c>
      <c r="E124" s="416"/>
      <c r="F124" s="425">
        <v>46692</v>
      </c>
      <c r="G124" s="426">
        <v>3.1267653438978753</v>
      </c>
      <c r="H124" s="426">
        <v>4.7482449821724328</v>
      </c>
      <c r="I124" s="426">
        <v>2.5515108060837672</v>
      </c>
      <c r="J124" s="427"/>
    </row>
    <row r="125" spans="1:10">
      <c r="A125" s="425">
        <v>46722</v>
      </c>
      <c r="B125" s="426">
        <v>2.9533007363936821</v>
      </c>
      <c r="C125" s="426">
        <v>4.1518610885099827</v>
      </c>
      <c r="D125" s="426">
        <v>1.8526291070607073</v>
      </c>
      <c r="E125" s="416"/>
      <c r="F125" s="425">
        <v>46722</v>
      </c>
      <c r="G125" s="426">
        <v>3.1310710625651197</v>
      </c>
      <c r="H125" s="426">
        <v>4.7573488922435052</v>
      </c>
      <c r="I125" s="426">
        <v>2.5543854370410903</v>
      </c>
      <c r="J125" s="427"/>
    </row>
    <row r="126" spans="1:10">
      <c r="A126" s="425">
        <v>46753</v>
      </c>
      <c r="B126" s="426">
        <v>2.9579392794293411</v>
      </c>
      <c r="C126" s="426">
        <v>4.1473182236208617</v>
      </c>
      <c r="D126" s="426">
        <v>1.8484726147734718</v>
      </c>
      <c r="E126" s="416"/>
      <c r="F126" s="425">
        <v>46753</v>
      </c>
      <c r="G126" s="426">
        <v>3.1353874927707563</v>
      </c>
      <c r="H126" s="426">
        <v>4.7550238776300127</v>
      </c>
      <c r="I126" s="426">
        <v>2.5560341353716955</v>
      </c>
      <c r="J126" s="427"/>
    </row>
    <row r="127" spans="1:10">
      <c r="A127" s="425">
        <v>46784</v>
      </c>
      <c r="B127" s="426">
        <v>2.9624545578258115</v>
      </c>
      <c r="C127" s="426">
        <v>4.1539643972945557</v>
      </c>
      <c r="D127" s="426">
        <v>1.8503078343489965</v>
      </c>
      <c r="E127" s="416"/>
      <c r="F127" s="425">
        <v>46784</v>
      </c>
      <c r="G127" s="426">
        <v>3.13958921816331</v>
      </c>
      <c r="H127" s="426">
        <v>4.763880244031041</v>
      </c>
      <c r="I127" s="426">
        <v>2.558836358530062</v>
      </c>
      <c r="J127" s="427"/>
    </row>
    <row r="128" spans="1:10">
      <c r="A128" s="425">
        <v>46813</v>
      </c>
      <c r="B128" s="426">
        <v>2.9669807434555326</v>
      </c>
      <c r="C128" s="426">
        <v>4.160626625651954</v>
      </c>
      <c r="D128" s="426">
        <v>1.8521474871324468</v>
      </c>
      <c r="E128" s="416"/>
      <c r="F128" s="425">
        <v>46813</v>
      </c>
      <c r="G128" s="426">
        <v>3.1438010933616765</v>
      </c>
      <c r="H128" s="426">
        <v>4.7727580041193693</v>
      </c>
      <c r="I128" s="426">
        <v>2.5616453508173569</v>
      </c>
      <c r="J128" s="427"/>
    </row>
    <row r="129" spans="1:10">
      <c r="A129" s="425">
        <v>46844</v>
      </c>
      <c r="B129" s="426">
        <v>2.9715178626663237</v>
      </c>
      <c r="C129" s="426">
        <v>4.1673049474751993</v>
      </c>
      <c r="D129" s="426">
        <v>1.8539915838328054</v>
      </c>
      <c r="E129" s="416"/>
      <c r="F129" s="425">
        <v>46844</v>
      </c>
      <c r="G129" s="426">
        <v>3.1480231428840111</v>
      </c>
      <c r="H129" s="426">
        <v>4.7816572095741918</v>
      </c>
      <c r="I129" s="426">
        <v>2.5644611285852763</v>
      </c>
      <c r="J129" s="427"/>
    </row>
    <row r="130" spans="1:10">
      <c r="A130" s="425">
        <v>46874</v>
      </c>
      <c r="B130" s="426">
        <v>2.97606594186965</v>
      </c>
      <c r="C130" s="426">
        <v>4.1739994016401196</v>
      </c>
      <c r="D130" s="426">
        <v>1.8558401351849221</v>
      </c>
      <c r="E130" s="416"/>
      <c r="F130" s="425">
        <v>46874</v>
      </c>
      <c r="G130" s="426">
        <v>3.1522553913076967</v>
      </c>
      <c r="H130" s="426">
        <v>4.7905779121995353</v>
      </c>
      <c r="I130" s="426">
        <v>2.5672837082250193</v>
      </c>
      <c r="J130" s="427"/>
    </row>
    <row r="131" spans="1:10">
      <c r="A131" s="425">
        <v>46905</v>
      </c>
      <c r="B131" s="426">
        <v>2.9806250075407772</v>
      </c>
      <c r="C131" s="426">
        <v>4.1807100271164535</v>
      </c>
      <c r="D131" s="426">
        <v>1.8576931519495792</v>
      </c>
      <c r="E131" s="416"/>
      <c r="F131" s="425">
        <v>46905</v>
      </c>
      <c r="G131" s="426">
        <v>3.1564978632694856</v>
      </c>
      <c r="H131" s="426">
        <v>4.7995201639245701</v>
      </c>
      <c r="I131" s="426">
        <v>2.5701131061673772</v>
      </c>
      <c r="J131" s="427"/>
    </row>
    <row r="132" spans="1:10">
      <c r="A132" s="425">
        <v>46935</v>
      </c>
      <c r="B132" s="426">
        <v>2.9851950862189254</v>
      </c>
      <c r="C132" s="426">
        <v>4.1874368629680729</v>
      </c>
      <c r="D132" s="426">
        <v>1.8595506449135524</v>
      </c>
      <c r="E132" s="416"/>
      <c r="F132" s="425">
        <v>46935</v>
      </c>
      <c r="G132" s="426">
        <v>3.1607505834656431</v>
      </c>
      <c r="H132" s="426">
        <v>4.8084840168039058</v>
      </c>
      <c r="I132" s="426">
        <v>2.5729493388828342</v>
      </c>
      <c r="J132" s="427"/>
    </row>
    <row r="133" spans="1:10">
      <c r="A133" s="425">
        <v>46966</v>
      </c>
      <c r="B133" s="426">
        <v>2.9897762045074225</v>
      </c>
      <c r="C133" s="426">
        <v>4.1941799483532174</v>
      </c>
      <c r="D133" s="426">
        <v>1.8614126248896741</v>
      </c>
      <c r="E133" s="416"/>
      <c r="F133" s="425">
        <v>46966</v>
      </c>
      <c r="G133" s="426">
        <v>3.1650135766520924</v>
      </c>
      <c r="H133" s="426">
        <v>4.8174695230178974</v>
      </c>
      <c r="I133" s="426">
        <v>2.5757924228816593</v>
      </c>
      <c r="J133" s="427"/>
    </row>
    <row r="134" spans="1:10">
      <c r="A134" s="425">
        <v>46997</v>
      </c>
      <c r="B134" s="426">
        <v>2.9943683890738626</v>
      </c>
      <c r="C134" s="426">
        <v>4.2009393225247136</v>
      </c>
      <c r="D134" s="426">
        <v>1.8632791027168971</v>
      </c>
      <c r="E134" s="416"/>
      <c r="F134" s="425">
        <v>46997</v>
      </c>
      <c r="G134" s="426">
        <v>3.1692868676445567</v>
      </c>
      <c r="H134" s="426">
        <v>4.826476734872946</v>
      </c>
      <c r="I134" s="426">
        <v>2.5786423747140055</v>
      </c>
      <c r="J134" s="427"/>
    </row>
    <row r="135" spans="1:10">
      <c r="A135" s="425">
        <v>47027</v>
      </c>
      <c r="B135" s="426">
        <v>2.9989716666502564</v>
      </c>
      <c r="C135" s="426">
        <v>4.2077150248302146</v>
      </c>
      <c r="D135" s="426">
        <v>1.8651500892603567</v>
      </c>
      <c r="E135" s="416"/>
      <c r="F135" s="425">
        <v>47027</v>
      </c>
      <c r="G135" s="426">
        <v>3.1735704813187051</v>
      </c>
      <c r="H135" s="426">
        <v>4.8355057048018102</v>
      </c>
      <c r="I135" s="426">
        <v>2.5814992109700032</v>
      </c>
      <c r="J135" s="427"/>
    </row>
    <row r="136" spans="1:10">
      <c r="A136" s="425">
        <v>47058</v>
      </c>
      <c r="B136" s="426">
        <v>3.0035860640331906</v>
      </c>
      <c r="C136" s="426">
        <v>4.2145070947124168</v>
      </c>
      <c r="D136" s="426">
        <v>1.8670255954114348</v>
      </c>
      <c r="E136" s="416"/>
      <c r="F136" s="425">
        <v>47058</v>
      </c>
      <c r="G136" s="426">
        <v>3.1778644426102982</v>
      </c>
      <c r="H136" s="426">
        <v>4.8445564853639027</v>
      </c>
      <c r="I136" s="426">
        <v>2.5843629482798613</v>
      </c>
      <c r="J136" s="427"/>
    </row>
    <row r="137" spans="1:10">
      <c r="A137" s="425">
        <v>47088</v>
      </c>
      <c r="B137" s="426">
        <v>3.0082116080839825</v>
      </c>
      <c r="C137" s="426">
        <v>4.2213155717092983</v>
      </c>
      <c r="D137" s="426">
        <v>1.8689056320878217</v>
      </c>
      <c r="E137" s="416"/>
      <c r="F137" s="425">
        <v>47088</v>
      </c>
      <c r="G137" s="426">
        <v>3.1821687765153306</v>
      </c>
      <c r="H137" s="426">
        <v>4.8536291292456015</v>
      </c>
      <c r="I137" s="426">
        <v>2.5872336033139574</v>
      </c>
      <c r="J137" s="427"/>
    </row>
    <row r="138" spans="1:10">
      <c r="A138" s="425">
        <v>47119</v>
      </c>
      <c r="B138" s="426">
        <v>3.0128483257288341</v>
      </c>
      <c r="C138" s="426">
        <v>4.2532438843494011</v>
      </c>
      <c r="D138" s="426">
        <v>1.8677502422063519</v>
      </c>
      <c r="E138" s="416"/>
      <c r="F138" s="425">
        <v>47119</v>
      </c>
      <c r="G138" s="426">
        <v>3.1864835080901788</v>
      </c>
      <c r="H138" s="426">
        <v>4.9426525916446442</v>
      </c>
      <c r="I138" s="426">
        <v>2.5724789016685783</v>
      </c>
      <c r="J138" s="427"/>
    </row>
    <row r="139" spans="1:10">
      <c r="A139" s="425">
        <v>47150</v>
      </c>
      <c r="B139" s="426">
        <v>3.0195769473036624</v>
      </c>
      <c r="C139" s="426">
        <v>4.2632357311874287</v>
      </c>
      <c r="D139" s="426">
        <v>1.8704744367841089</v>
      </c>
      <c r="E139" s="416"/>
      <c r="F139" s="425">
        <v>47150</v>
      </c>
      <c r="G139" s="426">
        <v>3.1927448761931823</v>
      </c>
      <c r="H139" s="426">
        <v>4.9561297707558936</v>
      </c>
      <c r="I139" s="426">
        <v>2.5765930854756154</v>
      </c>
      <c r="J139" s="427"/>
    </row>
    <row r="140" spans="1:10">
      <c r="A140" s="425">
        <v>47178</v>
      </c>
      <c r="B140" s="426">
        <v>3.0263290989797764</v>
      </c>
      <c r="C140" s="426">
        <v>4.2732625196796317</v>
      </c>
      <c r="D140" s="426">
        <v>1.8732081579155029</v>
      </c>
      <c r="E140" s="416"/>
      <c r="F140" s="425">
        <v>47178</v>
      </c>
      <c r="G140" s="426">
        <v>3.1990281404043284</v>
      </c>
      <c r="H140" s="426">
        <v>4.9696540797861024</v>
      </c>
      <c r="I140" s="426">
        <v>2.5807216566516873</v>
      </c>
      <c r="J140" s="427"/>
    </row>
    <row r="141" spans="1:10">
      <c r="A141" s="425">
        <v>47209</v>
      </c>
      <c r="B141" s="426">
        <v>3.0331048630423307</v>
      </c>
      <c r="C141" s="426">
        <v>4.2833243720175513</v>
      </c>
      <c r="D141" s="426">
        <v>1.8759514389150498</v>
      </c>
      <c r="E141" s="416"/>
      <c r="F141" s="425">
        <v>47209</v>
      </c>
      <c r="G141" s="426">
        <v>3.2053333772946702</v>
      </c>
      <c r="H141" s="426">
        <v>4.9832256835493789</v>
      </c>
      <c r="I141" s="426">
        <v>2.5848646655096608</v>
      </c>
      <c r="J141" s="427"/>
    </row>
    <row r="142" spans="1:10">
      <c r="A142" s="425">
        <v>47239</v>
      </c>
      <c r="B142" s="426">
        <v>3.0399043220642317</v>
      </c>
      <c r="C142" s="426">
        <v>4.2934214108200388</v>
      </c>
      <c r="D142" s="426">
        <v>1.8787043132137677</v>
      </c>
      <c r="E142" s="416"/>
      <c r="F142" s="425">
        <v>47239</v>
      </c>
      <c r="G142" s="426">
        <v>3.2116606637030314</v>
      </c>
      <c r="H142" s="426">
        <v>4.9968447474361906</v>
      </c>
      <c r="I142" s="426">
        <v>2.5890221625383498</v>
      </c>
      <c r="J142" s="427"/>
    </row>
    <row r="143" spans="1:10">
      <c r="A143" s="425">
        <v>47270</v>
      </c>
      <c r="B143" s="426">
        <v>3.046727558907147</v>
      </c>
      <c r="C143" s="426">
        <v>4.3035537591347444</v>
      </c>
      <c r="D143" s="426">
        <v>1.881466814359583</v>
      </c>
      <c r="E143" s="416"/>
      <c r="F143" s="425">
        <v>47270</v>
      </c>
      <c r="G143" s="426">
        <v>3.2180100767369426</v>
      </c>
      <c r="H143" s="426">
        <v>5.010511437415377</v>
      </c>
      <c r="I143" s="426">
        <v>2.5931941984031281</v>
      </c>
      <c r="J143" s="427"/>
    </row>
    <row r="144" spans="1:10">
      <c r="A144" s="425">
        <v>47300</v>
      </c>
      <c r="B144" s="426">
        <v>3.0535746567225095</v>
      </c>
      <c r="C144" s="426">
        <v>4.3137215404396176</v>
      </c>
      <c r="D144" s="426">
        <v>1.8842389760177392</v>
      </c>
      <c r="E144" s="416"/>
      <c r="F144" s="425">
        <v>47300</v>
      </c>
      <c r="G144" s="426">
        <v>3.2243816937735796</v>
      </c>
      <c r="H144" s="426">
        <v>5.0242259200361721</v>
      </c>
      <c r="I144" s="426">
        <v>2.5973808239465455</v>
      </c>
      <c r="J144" s="427"/>
    </row>
    <row r="145" spans="1:10">
      <c r="A145" s="425">
        <v>47331</v>
      </c>
      <c r="B145" s="426">
        <v>3.0604456989525368</v>
      </c>
      <c r="C145" s="426">
        <v>4.323924878644414</v>
      </c>
      <c r="D145" s="426">
        <v>1.8870208319712085</v>
      </c>
      <c r="E145" s="416"/>
      <c r="F145" s="425">
        <v>47331</v>
      </c>
      <c r="G145" s="426">
        <v>3.2307755924607093</v>
      </c>
      <c r="H145" s="426">
        <v>5.0379883624302364</v>
      </c>
      <c r="I145" s="426">
        <v>2.601582090188951</v>
      </c>
      <c r="J145" s="427"/>
    </row>
    <row r="146" spans="1:10">
      <c r="A146" s="425">
        <v>47362</v>
      </c>
      <c r="B146" s="426">
        <v>3.0673407693312442</v>
      </c>
      <c r="C146" s="426">
        <v>4.3341638980922026</v>
      </c>
      <c r="D146" s="426">
        <v>1.8898124161211025</v>
      </c>
      <c r="E146" s="416"/>
      <c r="F146" s="425">
        <v>47362</v>
      </c>
      <c r="G146" s="426">
        <v>3.2371918507176334</v>
      </c>
      <c r="H146" s="426">
        <v>5.0517989323136945</v>
      </c>
      <c r="I146" s="426">
        <v>2.6057980483291123</v>
      </c>
      <c r="J146" s="427"/>
    </row>
    <row r="147" spans="1:10">
      <c r="A147" s="425">
        <v>47392</v>
      </c>
      <c r="B147" s="426">
        <v>3.0742599518854661</v>
      </c>
      <c r="C147" s="426">
        <v>4.3444387235608817</v>
      </c>
      <c r="D147" s="426">
        <v>1.8926137624870858</v>
      </c>
      <c r="E147" s="416"/>
      <c r="F147" s="425">
        <v>47392</v>
      </c>
      <c r="G147" s="426">
        <v>3.2436305467361373</v>
      </c>
      <c r="H147" s="426">
        <v>5.0656577979891741</v>
      </c>
      <c r="I147" s="426">
        <v>2.6100287497448393</v>
      </c>
      <c r="J147" s="427"/>
    </row>
    <row r="148" spans="1:10">
      <c r="A148" s="425">
        <v>47423</v>
      </c>
      <c r="B148" s="426">
        <v>3.0812033309358804</v>
      </c>
      <c r="C148" s="426">
        <v>4.3547494802647009</v>
      </c>
      <c r="D148" s="426">
        <v>1.8954249052077894</v>
      </c>
      <c r="E148" s="416"/>
      <c r="F148" s="425">
        <v>47423</v>
      </c>
      <c r="G148" s="426">
        <v>3.250091758981446</v>
      </c>
      <c r="H148" s="426">
        <v>5.0795651283478618</v>
      </c>
      <c r="I148" s="426">
        <v>2.6142742459936112</v>
      </c>
      <c r="J148" s="427"/>
    </row>
    <row r="149" spans="1:10">
      <c r="A149" s="425">
        <v>47453</v>
      </c>
      <c r="B149" s="426">
        <v>3.0881709910980355</v>
      </c>
      <c r="C149" s="426">
        <v>4.3650962938557836</v>
      </c>
      <c r="D149" s="426">
        <v>1.8982458785412288</v>
      </c>
      <c r="E149" s="416"/>
      <c r="F149" s="425">
        <v>47453</v>
      </c>
      <c r="G149" s="426">
        <v>3.2565755661931788</v>
      </c>
      <c r="H149" s="426">
        <v>5.0935210928715584</v>
      </c>
      <c r="I149" s="426">
        <v>2.6185345888132043</v>
      </c>
      <c r="J149" s="427"/>
    </row>
    <row r="150" spans="1:10">
      <c r="A150" s="425">
        <v>47484</v>
      </c>
      <c r="B150" s="426">
        <v>3.0951630172833822</v>
      </c>
      <c r="C150" s="426">
        <v>4.378339044170219</v>
      </c>
      <c r="D150" s="426">
        <v>1.9010317760498858</v>
      </c>
      <c r="E150" s="416"/>
      <c r="F150" s="425">
        <v>47484</v>
      </c>
      <c r="G150" s="426">
        <v>3.2630820473863071</v>
      </c>
      <c r="H150" s="426">
        <v>5.0992175398905593</v>
      </c>
      <c r="I150" s="426">
        <v>2.6203322663932926</v>
      </c>
      <c r="J150" s="427"/>
    </row>
    <row r="151" spans="1:10">
      <c r="A151" s="425">
        <v>47515</v>
      </c>
      <c r="B151" s="426">
        <v>3.0996822520952216</v>
      </c>
      <c r="C151" s="426">
        <v>4.3850564442336157</v>
      </c>
      <c r="D151" s="426">
        <v>1.9028613623527688</v>
      </c>
      <c r="E151" s="416"/>
      <c r="F151" s="425">
        <v>47515</v>
      </c>
      <c r="G151" s="426">
        <v>3.2672874544501695</v>
      </c>
      <c r="H151" s="426">
        <v>5.1082506857973211</v>
      </c>
      <c r="I151" s="426">
        <v>2.6230899506856664</v>
      </c>
      <c r="J151" s="427"/>
    </row>
    <row r="152" spans="1:10">
      <c r="A152" s="425">
        <v>47543</v>
      </c>
      <c r="B152" s="426">
        <v>3.1042116659834917</v>
      </c>
      <c r="C152" s="426">
        <v>4.3917889744974783</v>
      </c>
      <c r="D152" s="426">
        <v>1.904695069596384</v>
      </c>
      <c r="E152" s="416"/>
      <c r="F152" s="425">
        <v>47543</v>
      </c>
      <c r="G152" s="426">
        <v>3.2715023337281801</v>
      </c>
      <c r="H152" s="426">
        <v>5.1173041778658623</v>
      </c>
      <c r="I152" s="426">
        <v>2.6258538463568133</v>
      </c>
      <c r="J152" s="427"/>
    </row>
    <row r="153" spans="1:10">
      <c r="A153" s="425">
        <v>47574</v>
      </c>
      <c r="B153" s="426">
        <v>3.1087512818754375</v>
      </c>
      <c r="C153" s="426">
        <v>4.3985366690409125</v>
      </c>
      <c r="D153" s="426">
        <v>1.9065329070626946</v>
      </c>
      <c r="E153" s="416"/>
      <c r="F153" s="425">
        <v>47574</v>
      </c>
      <c r="G153" s="426">
        <v>3.2757267065554547</v>
      </c>
      <c r="H153" s="426">
        <v>5.1263780619236607</v>
      </c>
      <c r="I153" s="426">
        <v>2.6286239673971781</v>
      </c>
      <c r="J153" s="427"/>
    </row>
    <row r="154" spans="1:10">
      <c r="A154" s="425">
        <v>47604</v>
      </c>
      <c r="B154" s="426">
        <v>3.1133011227499416</v>
      </c>
      <c r="C154" s="426">
        <v>4.4052995620197795</v>
      </c>
      <c r="D154" s="426">
        <v>1.90837488405457</v>
      </c>
      <c r="E154" s="416"/>
      <c r="F154" s="425">
        <v>47604</v>
      </c>
      <c r="G154" s="426">
        <v>3.2799605943151615</v>
      </c>
      <c r="H154" s="426">
        <v>5.1354723839014165</v>
      </c>
      <c r="I154" s="426">
        <v>2.6314003278287164</v>
      </c>
      <c r="J154" s="427"/>
    </row>
    <row r="155" spans="1:10">
      <c r="A155" s="425">
        <v>47635</v>
      </c>
      <c r="B155" s="426">
        <v>3.1178612116376483</v>
      </c>
      <c r="C155" s="426">
        <v>4.4120776876668719</v>
      </c>
      <c r="D155" s="426">
        <v>1.9102210098958339</v>
      </c>
      <c r="E155" s="416"/>
      <c r="F155" s="425">
        <v>47635</v>
      </c>
      <c r="G155" s="426">
        <v>3.2842040184386345</v>
      </c>
      <c r="H155" s="426">
        <v>5.1445871898332838</v>
      </c>
      <c r="I155" s="426">
        <v>2.6341829417049647</v>
      </c>
      <c r="J155" s="427"/>
    </row>
    <row r="156" spans="1:10">
      <c r="A156" s="425">
        <v>47665</v>
      </c>
      <c r="B156" s="426">
        <v>3.1224315716210702</v>
      </c>
      <c r="C156" s="426">
        <v>4.4188710802920914</v>
      </c>
      <c r="D156" s="426">
        <v>1.91207129393131</v>
      </c>
      <c r="E156" s="416"/>
      <c r="F156" s="425">
        <v>47665</v>
      </c>
      <c r="G156" s="426">
        <v>3.2884570004054767</v>
      </c>
      <c r="H156" s="426">
        <v>5.1537225258571002</v>
      </c>
      <c r="I156" s="426">
        <v>2.636971823111117</v>
      </c>
      <c r="J156" s="427"/>
    </row>
    <row r="157" spans="1:10">
      <c r="A157" s="425">
        <v>47696</v>
      </c>
      <c r="B157" s="426">
        <v>3.1270122258347168</v>
      </c>
      <c r="C157" s="426">
        <v>4.4256797742826164</v>
      </c>
      <c r="D157" s="426">
        <v>1.9139257455268712</v>
      </c>
      <c r="E157" s="416"/>
      <c r="F157" s="425">
        <v>47696</v>
      </c>
      <c r="G157" s="426">
        <v>3.2927195617436729</v>
      </c>
      <c r="H157" s="426">
        <v>5.1628784382146291</v>
      </c>
      <c r="I157" s="426">
        <v>2.6397669861640907</v>
      </c>
      <c r="J157" s="427"/>
    </row>
    <row r="158" spans="1:10">
      <c r="A158" s="425">
        <v>47727</v>
      </c>
      <c r="B158" s="426">
        <v>3.1316031974652025</v>
      </c>
      <c r="C158" s="426">
        <v>4.4325038041030806</v>
      </c>
      <c r="D158" s="426">
        <v>1.9157843740694853</v>
      </c>
      <c r="E158" s="416"/>
      <c r="F158" s="425">
        <v>47727</v>
      </c>
      <c r="G158" s="426">
        <v>3.2969917240296982</v>
      </c>
      <c r="H158" s="426">
        <v>5.1720549732517851</v>
      </c>
      <c r="I158" s="426">
        <v>2.6425684450126008</v>
      </c>
      <c r="J158" s="427"/>
    </row>
    <row r="159" spans="1:10">
      <c r="A159" s="425">
        <v>47757</v>
      </c>
      <c r="B159" s="426">
        <v>3.1362045097513658</v>
      </c>
      <c r="C159" s="426">
        <v>4.439343204295743</v>
      </c>
      <c r="D159" s="426">
        <v>1.9176471889672635</v>
      </c>
      <c r="E159" s="416"/>
      <c r="F159" s="425">
        <v>47757</v>
      </c>
      <c r="G159" s="426">
        <v>3.3012735088886247</v>
      </c>
      <c r="H159" s="426">
        <v>5.1812521774188705</v>
      </c>
      <c r="I159" s="426">
        <v>2.645376213837229</v>
      </c>
      <c r="J159" s="427"/>
    </row>
    <row r="160" spans="1:10">
      <c r="A160" s="425">
        <v>47788</v>
      </c>
      <c r="B160" s="426">
        <v>3.1408161859843906</v>
      </c>
      <c r="C160" s="426">
        <v>4.4461980094806668</v>
      </c>
      <c r="D160" s="426">
        <v>1.9195141996495075</v>
      </c>
      <c r="E160" s="416"/>
      <c r="F160" s="425">
        <v>47788</v>
      </c>
      <c r="G160" s="426">
        <v>3.3055649379942338</v>
      </c>
      <c r="H160" s="426">
        <v>5.1904700972708175</v>
      </c>
      <c r="I160" s="426">
        <v>2.6481903068504993</v>
      </c>
      <c r="J160" s="427"/>
    </row>
    <row r="161" spans="1:10">
      <c r="A161" s="425">
        <v>47818</v>
      </c>
      <c r="B161" s="426">
        <v>3.1454382495079214</v>
      </c>
      <c r="C161" s="426">
        <v>4.4530682543558928</v>
      </c>
      <c r="D161" s="426">
        <v>1.921385415566758</v>
      </c>
      <c r="E161" s="416"/>
      <c r="F161" s="425">
        <v>47818</v>
      </c>
      <c r="G161" s="426">
        <v>3.3098660330691239</v>
      </c>
      <c r="H161" s="426">
        <v>5.1997087794674126</v>
      </c>
      <c r="I161" s="426">
        <v>2.6510107382969466</v>
      </c>
      <c r="J161" s="427"/>
    </row>
    <row r="162" spans="1:10">
      <c r="A162" s="425">
        <v>47849</v>
      </c>
      <c r="B162" s="426">
        <v>3.1500707237181791</v>
      </c>
      <c r="C162" s="426">
        <v>4.4227585345703195</v>
      </c>
      <c r="D162" s="426">
        <v>1.9259653938481973</v>
      </c>
      <c r="E162" s="416"/>
      <c r="F162" s="425">
        <v>47849</v>
      </c>
      <c r="G162" s="426">
        <v>3.3141768158848217</v>
      </c>
      <c r="H162" s="426">
        <v>5.1708056770231874</v>
      </c>
      <c r="I162" s="426">
        <v>2.6459252995599645</v>
      </c>
      <c r="J162" s="427"/>
    </row>
    <row r="163" spans="1:10">
      <c r="A163" s="425">
        <v>47880</v>
      </c>
      <c r="B163" s="426">
        <v>3.1545914359705174</v>
      </c>
      <c r="C163" s="426">
        <v>4.4293965570510663</v>
      </c>
      <c r="D163" s="426">
        <v>1.9278015096522751</v>
      </c>
      <c r="E163" s="416"/>
      <c r="F163" s="425">
        <v>47880</v>
      </c>
      <c r="G163" s="426">
        <v>3.3183835977917644</v>
      </c>
      <c r="H163" s="426">
        <v>5.1797580813416761</v>
      </c>
      <c r="I163" s="426">
        <v>2.6486665330345174</v>
      </c>
      <c r="J163" s="427"/>
    </row>
    <row r="164" spans="1:10">
      <c r="A164" s="425">
        <v>47908</v>
      </c>
      <c r="B164" s="426">
        <v>3.159122062637703</v>
      </c>
      <c r="C164" s="426">
        <v>4.4360491374388342</v>
      </c>
      <c r="D164" s="426">
        <v>1.9296416522584967</v>
      </c>
      <c r="E164" s="416"/>
      <c r="F164" s="425">
        <v>47908</v>
      </c>
      <c r="G164" s="426">
        <v>3.3225996056300797</v>
      </c>
      <c r="H164" s="426">
        <v>5.1887301192588859</v>
      </c>
      <c r="I164" s="426">
        <v>2.6514137783329481</v>
      </c>
      <c r="J164" s="427"/>
    </row>
    <row r="165" spans="1:10">
      <c r="A165" s="425">
        <v>47939</v>
      </c>
      <c r="B165" s="426">
        <v>3.163662625463127</v>
      </c>
      <c r="C165" s="426">
        <v>4.4427163076606986</v>
      </c>
      <c r="D165" s="426">
        <v>1.9314858304980782</v>
      </c>
      <c r="E165" s="416"/>
      <c r="F165" s="425">
        <v>47939</v>
      </c>
      <c r="G165" s="426">
        <v>3.3268248596332404</v>
      </c>
      <c r="H165" s="426">
        <v>5.1977218338334366</v>
      </c>
      <c r="I165" s="426">
        <v>2.6541670486398399</v>
      </c>
      <c r="J165" s="427"/>
    </row>
    <row r="166" spans="1:10">
      <c r="A166" s="425">
        <v>47969</v>
      </c>
      <c r="B166" s="426">
        <v>3.1682131462378695</v>
      </c>
      <c r="C166" s="426">
        <v>4.4493980997137577</v>
      </c>
      <c r="D166" s="426">
        <v>1.933334053221603</v>
      </c>
      <c r="E166" s="416"/>
      <c r="F166" s="425">
        <v>47969</v>
      </c>
      <c r="G166" s="426">
        <v>3.3310593800790951</v>
      </c>
      <c r="H166" s="426">
        <v>5.2067332682183851</v>
      </c>
      <c r="I166" s="426">
        <v>2.6569263571686941</v>
      </c>
      <c r="J166" s="427"/>
    </row>
    <row r="167" spans="1:10">
      <c r="A167" s="425">
        <v>48000</v>
      </c>
      <c r="B167" s="426">
        <v>3.1727736468007981</v>
      </c>
      <c r="C167" s="426">
        <v>4.4560945456652803</v>
      </c>
      <c r="D167" s="426">
        <v>1.9351863292990659</v>
      </c>
      <c r="E167" s="416"/>
      <c r="F167" s="425">
        <v>48000</v>
      </c>
      <c r="G167" s="426">
        <v>3.3353031872899619</v>
      </c>
      <c r="H167" s="426">
        <v>5.2157644656614242</v>
      </c>
      <c r="I167" s="426">
        <v>2.6596917171619898</v>
      </c>
      <c r="J167" s="427"/>
    </row>
    <row r="168" spans="1:10">
      <c r="A168" s="425">
        <v>48030</v>
      </c>
      <c r="B168" s="426">
        <v>3.1773441490386753</v>
      </c>
      <c r="C168" s="426">
        <v>4.4628056776528648</v>
      </c>
      <c r="D168" s="426">
        <v>1.9370426676199137</v>
      </c>
      <c r="E168" s="416"/>
      <c r="F168" s="425">
        <v>48030</v>
      </c>
      <c r="G168" s="426">
        <v>3.339556301632729</v>
      </c>
      <c r="H168" s="426">
        <v>5.2248154695050948</v>
      </c>
      <c r="I168" s="426">
        <v>2.6624631418912479</v>
      </c>
      <c r="J168" s="427"/>
    </row>
    <row r="169" spans="1:10">
      <c r="A169" s="425">
        <v>48061</v>
      </c>
      <c r="B169" s="426">
        <v>3.1819246748862673</v>
      </c>
      <c r="C169" s="426">
        <v>4.4695315278845902</v>
      </c>
      <c r="D169" s="426">
        <v>1.9389030770930891</v>
      </c>
      <c r="E169" s="416"/>
      <c r="F169" s="425">
        <v>48061</v>
      </c>
      <c r="G169" s="426">
        <v>3.3438187435189524</v>
      </c>
      <c r="H169" s="426">
        <v>5.2338863231869936</v>
      </c>
      <c r="I169" s="426">
        <v>2.6652406446570964</v>
      </c>
      <c r="J169" s="427"/>
    </row>
    <row r="170" spans="1:10">
      <c r="A170" s="425">
        <v>48092</v>
      </c>
      <c r="B170" s="426">
        <v>3.1865152463264401</v>
      </c>
      <c r="C170" s="426">
        <v>4.4762721286391685</v>
      </c>
      <c r="D170" s="426">
        <v>1.940767566647073</v>
      </c>
      <c r="E170" s="416"/>
      <c r="F170" s="425">
        <v>48092</v>
      </c>
      <c r="G170" s="426">
        <v>3.3480905334049504</v>
      </c>
      <c r="H170" s="426">
        <v>5.2429770702399807</v>
      </c>
      <c r="I170" s="426">
        <v>2.6680242387893314</v>
      </c>
      <c r="J170" s="427"/>
    </row>
    <row r="171" spans="1:10">
      <c r="A171" s="425">
        <v>48122</v>
      </c>
      <c r="B171" s="426">
        <v>3.1911158853902757</v>
      </c>
      <c r="C171" s="426">
        <v>4.483027512266105</v>
      </c>
      <c r="D171" s="426">
        <v>1.9426361452299272</v>
      </c>
      <c r="E171" s="416"/>
      <c r="F171" s="425">
        <v>48122</v>
      </c>
      <c r="G171" s="426">
        <v>3.3523716917919071</v>
      </c>
      <c r="H171" s="426">
        <v>5.2520877542923845</v>
      </c>
      <c r="I171" s="426">
        <v>2.670813937646983</v>
      </c>
      <c r="J171" s="427"/>
    </row>
    <row r="172" spans="1:10">
      <c r="A172" s="425">
        <v>48153</v>
      </c>
      <c r="B172" s="426">
        <v>3.1957266141571692</v>
      </c>
      <c r="C172" s="426">
        <v>4.4897977111858518</v>
      </c>
      <c r="D172" s="426">
        <v>1.9445088218093383</v>
      </c>
      <c r="E172" s="416"/>
      <c r="F172" s="425">
        <v>48153</v>
      </c>
      <c r="G172" s="426">
        <v>3.3566622392259657</v>
      </c>
      <c r="H172" s="426">
        <v>5.2612184190682223</v>
      </c>
      <c r="I172" s="426">
        <v>2.673609754618381</v>
      </c>
      <c r="J172" s="427"/>
    </row>
    <row r="173" spans="1:10">
      <c r="A173" s="425">
        <v>48183</v>
      </c>
      <c r="B173" s="426">
        <v>3.2003474547549402</v>
      </c>
      <c r="C173" s="426">
        <v>4.4965827578899589</v>
      </c>
      <c r="D173" s="426">
        <v>1.9463856053726594</v>
      </c>
      <c r="E173" s="416"/>
      <c r="F173" s="425">
        <v>48183</v>
      </c>
      <c r="G173" s="426">
        <v>3.3609621962983303</v>
      </c>
      <c r="H173" s="426">
        <v>5.2703691083873965</v>
      </c>
      <c r="I173" s="426">
        <v>2.6764117031212153</v>
      </c>
      <c r="J173" s="427"/>
    </row>
    <row r="174" spans="1:10">
      <c r="A174" s="425">
        <v>48214</v>
      </c>
      <c r="B174" s="426">
        <v>3.2049784293599357</v>
      </c>
      <c r="C174" s="426">
        <v>4.4820673797747501</v>
      </c>
      <c r="D174" s="426">
        <v>1.9504967650488716</v>
      </c>
      <c r="E174" s="416"/>
      <c r="F174" s="425">
        <v>48214</v>
      </c>
      <c r="G174" s="426">
        <v>3.3652715836453639</v>
      </c>
      <c r="H174" s="426">
        <v>5.3013266283067617</v>
      </c>
      <c r="I174" s="426">
        <v>2.6687860381217083</v>
      </c>
      <c r="J174" s="427"/>
    </row>
    <row r="175" spans="1:10">
      <c r="A175" s="425">
        <v>48245</v>
      </c>
      <c r="B175" s="426">
        <v>3.2160734582161599</v>
      </c>
      <c r="C175" s="426">
        <v>4.498247098141567</v>
      </c>
      <c r="D175" s="426">
        <v>1.9550147738709942</v>
      </c>
      <c r="E175" s="416"/>
      <c r="F175" s="425">
        <v>48245</v>
      </c>
      <c r="G175" s="426">
        <v>3.3755961440341018</v>
      </c>
      <c r="H175" s="426">
        <v>5.3234124308786779</v>
      </c>
      <c r="I175" s="426">
        <v>2.6754590510094407</v>
      </c>
      <c r="J175" s="427"/>
    </row>
    <row r="176" spans="1:10">
      <c r="A176" s="425">
        <v>48274</v>
      </c>
      <c r="B176" s="426">
        <v>3.2272266562980843</v>
      </c>
      <c r="C176" s="426">
        <v>4.5145116438397599</v>
      </c>
      <c r="D176" s="426">
        <v>1.959556469794637</v>
      </c>
      <c r="E176" s="416"/>
      <c r="F176" s="425">
        <v>48274</v>
      </c>
      <c r="G176" s="426">
        <v>3.385974834221984</v>
      </c>
      <c r="H176" s="426">
        <v>5.3456140253111837</v>
      </c>
      <c r="I176" s="426">
        <v>2.6821670492944882</v>
      </c>
      <c r="J176" s="427"/>
    </row>
    <row r="177" spans="1:10">
      <c r="A177" s="425">
        <v>48305</v>
      </c>
      <c r="B177" s="426">
        <v>3.2384383285764153</v>
      </c>
      <c r="C177" s="426">
        <v>4.5308614616036555</v>
      </c>
      <c r="D177" s="426">
        <v>1.9641219770069802</v>
      </c>
      <c r="E177" s="416"/>
      <c r="F177" s="425">
        <v>48305</v>
      </c>
      <c r="G177" s="426">
        <v>3.3964079380017385</v>
      </c>
      <c r="H177" s="426">
        <v>5.3679320186800181</v>
      </c>
      <c r="I177" s="426">
        <v>2.6889102163989493</v>
      </c>
      <c r="J177" s="427"/>
    </row>
    <row r="178" spans="1:10">
      <c r="A178" s="425">
        <v>48335</v>
      </c>
      <c r="B178" s="426">
        <v>3.2497087816207708</v>
      </c>
      <c r="C178" s="426">
        <v>4.5472969984992426</v>
      </c>
      <c r="D178" s="426">
        <v>1.9687114203462956</v>
      </c>
      <c r="E178" s="416"/>
      <c r="F178" s="425">
        <v>48335</v>
      </c>
      <c r="G178" s="426">
        <v>3.4068957406539679</v>
      </c>
      <c r="H178" s="426">
        <v>5.3903670212437147</v>
      </c>
      <c r="I178" s="426">
        <v>2.6956887367065705</v>
      </c>
      <c r="J178" s="427"/>
    </row>
    <row r="179" spans="1:10">
      <c r="A179" s="425">
        <v>48366</v>
      </c>
      <c r="B179" s="426">
        <v>3.2610383236080533</v>
      </c>
      <c r="C179" s="426">
        <v>4.5638187039363949</v>
      </c>
      <c r="D179" s="426">
        <v>1.9733249253053597</v>
      </c>
      <c r="E179" s="416"/>
      <c r="F179" s="425">
        <v>48366</v>
      </c>
      <c r="G179" s="426">
        <v>3.4174385289549472</v>
      </c>
      <c r="H179" s="426">
        <v>5.4129196464602751</v>
      </c>
      <c r="I179" s="426">
        <v>2.7025027955677894</v>
      </c>
      <c r="J179" s="427"/>
    </row>
    <row r="180" spans="1:10">
      <c r="A180" s="425">
        <v>48396</v>
      </c>
      <c r="B180" s="426">
        <v>3.2724272643308829</v>
      </c>
      <c r="C180" s="426">
        <v>4.5804270296811591</v>
      </c>
      <c r="D180" s="426">
        <v>1.9779626180348842</v>
      </c>
      <c r="E180" s="416"/>
      <c r="F180" s="425">
        <v>48396</v>
      </c>
      <c r="G180" s="426">
        <v>3.428036591184469</v>
      </c>
      <c r="H180" s="426">
        <v>5.4355905110039533</v>
      </c>
      <c r="I180" s="426">
        <v>2.7093525793048032</v>
      </c>
      <c r="J180" s="427"/>
    </row>
    <row r="181" spans="1:10">
      <c r="A181" s="425">
        <v>48427</v>
      </c>
      <c r="B181" s="426">
        <v>3.2838759152060666</v>
      </c>
      <c r="C181" s="426">
        <v>4.5971224298681133</v>
      </c>
      <c r="D181" s="426">
        <v>1.9826246253469662</v>
      </c>
      <c r="E181" s="416"/>
      <c r="F181" s="425">
        <v>48427</v>
      </c>
      <c r="G181" s="426">
        <v>3.4386902171337237</v>
      </c>
      <c r="H181" s="426">
        <v>5.4583802347821155</v>
      </c>
      <c r="I181" s="426">
        <v>2.7162382752166616</v>
      </c>
      <c r="J181" s="427"/>
    </row>
    <row r="182" spans="1:10">
      <c r="A182" s="425">
        <v>48458</v>
      </c>
      <c r="B182" s="426">
        <v>3.2953845892831124</v>
      </c>
      <c r="C182" s="426">
        <v>4.6139053610127787</v>
      </c>
      <c r="D182" s="426">
        <v>1.9873110747185563</v>
      </c>
      <c r="E182" s="416"/>
      <c r="F182" s="425">
        <v>48458</v>
      </c>
      <c r="G182" s="426">
        <v>3.4493996981132256</v>
      </c>
      <c r="H182" s="426">
        <v>5.4812894409521906</v>
      </c>
      <c r="I182" s="426">
        <v>2.7231600715843882</v>
      </c>
      <c r="J182" s="427"/>
    </row>
    <row r="183" spans="1:10">
      <c r="A183" s="425">
        <v>48488</v>
      </c>
      <c r="B183" s="426">
        <v>3.3069536012527907</v>
      </c>
      <c r="C183" s="426">
        <v>4.6307762820241019</v>
      </c>
      <c r="D183" s="426">
        <v>1.9920220942949429</v>
      </c>
      <c r="E183" s="416"/>
      <c r="F183" s="425">
        <v>48488</v>
      </c>
      <c r="G183" s="426">
        <v>3.4601653269607757</v>
      </c>
      <c r="H183" s="426">
        <v>5.5043187559387032</v>
      </c>
      <c r="I183" s="426">
        <v>2.7301181576761326</v>
      </c>
      <c r="J183" s="427"/>
    </row>
    <row r="184" spans="1:10">
      <c r="A184" s="425">
        <v>48519</v>
      </c>
      <c r="B184" s="426">
        <v>3.3185832674557387</v>
      </c>
      <c r="C184" s="426">
        <v>4.6477356542170103</v>
      </c>
      <c r="D184" s="426">
        <v>1.9967578128932577</v>
      </c>
      <c r="E184" s="416"/>
      <c r="F184" s="425">
        <v>48519</v>
      </c>
      <c r="G184" s="426">
        <v>3.4709873980494717</v>
      </c>
      <c r="H184" s="426">
        <v>5.527468809450415</v>
      </c>
      <c r="I184" s="426">
        <v>2.7371127237523405</v>
      </c>
      <c r="J184" s="427"/>
    </row>
    <row r="185" spans="1:10">
      <c r="A185" s="425">
        <v>48549</v>
      </c>
      <c r="B185" s="426">
        <v>3.3302739058911106</v>
      </c>
      <c r="C185" s="426">
        <v>4.6647839413250205</v>
      </c>
      <c r="D185" s="426">
        <v>2.0015183600059965</v>
      </c>
      <c r="E185" s="416"/>
      <c r="F185" s="425">
        <v>48549</v>
      </c>
      <c r="G185" s="426">
        <v>3.4818662072957558</v>
      </c>
      <c r="H185" s="426">
        <v>5.5507402344975354</v>
      </c>
      <c r="I185" s="426">
        <v>2.7441439610709608</v>
      </c>
      <c r="J185" s="427"/>
    </row>
    <row r="186" spans="1:10">
      <c r="A186" s="425">
        <v>48580</v>
      </c>
      <c r="B186" s="426">
        <v>3.3420258362252699</v>
      </c>
      <c r="C186" s="426">
        <v>4.6820859012890654</v>
      </c>
      <c r="D186" s="426">
        <v>2.0097883359327722</v>
      </c>
      <c r="E186" s="416"/>
      <c r="F186" s="425">
        <v>48580</v>
      </c>
      <c r="G186" s="426">
        <v>3.4928020521675061</v>
      </c>
      <c r="H186" s="426">
        <v>5.5539871869286186</v>
      </c>
      <c r="I186" s="426">
        <v>2.7506696632457754</v>
      </c>
      <c r="J186" s="427"/>
    </row>
    <row r="187" spans="1:10">
      <c r="A187" s="425">
        <v>48611</v>
      </c>
      <c r="B187" s="426">
        <v>3.3509691174272573</v>
      </c>
      <c r="C187" s="426">
        <v>4.6951284095859371</v>
      </c>
      <c r="D187" s="426">
        <v>2.0134439610573218</v>
      </c>
      <c r="E187" s="416"/>
      <c r="F187" s="425">
        <v>48611</v>
      </c>
      <c r="G187" s="426">
        <v>3.5011242880120372</v>
      </c>
      <c r="H187" s="426">
        <v>5.5717097517617429</v>
      </c>
      <c r="I187" s="426">
        <v>2.7560463726089672</v>
      </c>
      <c r="J187" s="427"/>
    </row>
    <row r="188" spans="1:10">
      <c r="A188" s="425">
        <v>48639</v>
      </c>
      <c r="B188" s="426">
        <v>3.3599478945488466</v>
      </c>
      <c r="C188" s="426">
        <v>4.708222683651484</v>
      </c>
      <c r="D188" s="426">
        <v>2.0171140953729152</v>
      </c>
      <c r="E188" s="416"/>
      <c r="F188" s="425">
        <v>48639</v>
      </c>
      <c r="G188" s="426">
        <v>3.50947955484461</v>
      </c>
      <c r="H188" s="426">
        <v>5.5895026575270403</v>
      </c>
      <c r="I188" s="426">
        <v>2.7614444221535708</v>
      </c>
      <c r="J188" s="427"/>
    </row>
    <row r="189" spans="1:10">
      <c r="A189" s="425">
        <v>48670</v>
      </c>
      <c r="B189" s="426">
        <v>3.3689623084734865</v>
      </c>
      <c r="C189" s="426">
        <v>4.721368928944254</v>
      </c>
      <c r="D189" s="426">
        <v>2.0207987964665901</v>
      </c>
      <c r="E189" s="416"/>
      <c r="F189" s="425">
        <v>48670</v>
      </c>
      <c r="G189" s="426">
        <v>3.5178679837653508</v>
      </c>
      <c r="H189" s="426">
        <v>5.6073661834079598</v>
      </c>
      <c r="I189" s="426">
        <v>2.7668638965788546</v>
      </c>
      <c r="J189" s="427"/>
    </row>
    <row r="190" spans="1:10">
      <c r="A190" s="425">
        <v>48700</v>
      </c>
      <c r="B190" s="426">
        <v>3.378012500643794</v>
      </c>
      <c r="C190" s="426">
        <v>4.7345673517382609</v>
      </c>
      <c r="D190" s="426">
        <v>2.0244981221539482</v>
      </c>
      <c r="E190" s="416"/>
      <c r="F190" s="425">
        <v>48700</v>
      </c>
      <c r="G190" s="426">
        <v>3.5262897063947243</v>
      </c>
      <c r="H190" s="426">
        <v>5.6253006096960272</v>
      </c>
      <c r="I190" s="426">
        <v>2.7723048809202568</v>
      </c>
      <c r="J190" s="427"/>
    </row>
    <row r="191" spans="1:10">
      <c r="A191" s="425">
        <v>48731</v>
      </c>
      <c r="B191" s="426">
        <v>3.3870986130637721</v>
      </c>
      <c r="C191" s="426">
        <v>4.7478181591262185</v>
      </c>
      <c r="D191" s="426">
        <v>2.0282121304800618</v>
      </c>
      <c r="E191" s="416"/>
      <c r="F191" s="425">
        <v>48731</v>
      </c>
      <c r="G191" s="426">
        <v>3.5347448548755951</v>
      </c>
      <c r="H191" s="426">
        <v>5.6433062177952484</v>
      </c>
      <c r="I191" s="426">
        <v>2.7777674605507228</v>
      </c>
      <c r="J191" s="427"/>
    </row>
    <row r="192" spans="1:10">
      <c r="A192" s="425">
        <v>48761</v>
      </c>
      <c r="B192" s="426">
        <v>3.3962207883010391</v>
      </c>
      <c r="C192" s="426">
        <v>4.7611215590227944</v>
      </c>
      <c r="D192" s="426">
        <v>2.0319408797203842</v>
      </c>
      <c r="E192" s="416"/>
      <c r="F192" s="425">
        <v>48761</v>
      </c>
      <c r="G192" s="426">
        <v>3.5432335618753035</v>
      </c>
      <c r="H192" s="426">
        <v>5.6613832902265218</v>
      </c>
      <c r="I192" s="426">
        <v>2.7832517211820429</v>
      </c>
      <c r="J192" s="427"/>
    </row>
    <row r="193" spans="1:10">
      <c r="A193" s="425">
        <v>48792</v>
      </c>
      <c r="B193" s="426">
        <v>3.4053791694890627</v>
      </c>
      <c r="C193" s="426">
        <v>4.7744777601678701</v>
      </c>
      <c r="D193" s="426">
        <v>2.0356844283816633</v>
      </c>
      <c r="E193" s="416"/>
      <c r="F193" s="425">
        <v>48792</v>
      </c>
      <c r="G193" s="426">
        <v>3.5517559605877489</v>
      </c>
      <c r="H193" s="426">
        <v>5.6795321106320733</v>
      </c>
      <c r="I193" s="426">
        <v>2.7887577488661979</v>
      </c>
      <c r="J193" s="427"/>
    </row>
    <row r="194" spans="1:10">
      <c r="A194" s="425">
        <v>48823</v>
      </c>
      <c r="B194" s="426">
        <v>3.4145739003294109</v>
      </c>
      <c r="C194" s="426">
        <v>4.7878869721298161</v>
      </c>
      <c r="D194" s="426">
        <v>2.0394428352028622</v>
      </c>
      <c r="E194" s="416"/>
      <c r="F194" s="425">
        <v>48823</v>
      </c>
      <c r="G194" s="426">
        <v>3.5603121847354755</v>
      </c>
      <c r="H194" s="426">
        <v>5.6977529637799051</v>
      </c>
      <c r="I194" s="426">
        <v>2.7942856299967089</v>
      </c>
      <c r="J194" s="427"/>
    </row>
    <row r="195" spans="1:10">
      <c r="A195" s="425">
        <v>48853</v>
      </c>
      <c r="B195" s="426">
        <v>3.4238051250940007</v>
      </c>
      <c r="C195" s="426">
        <v>4.8013494053087822</v>
      </c>
      <c r="D195" s="426">
        <v>2.0432161591560778</v>
      </c>
      <c r="E195" s="416"/>
      <c r="F195" s="425">
        <v>48853</v>
      </c>
      <c r="G195" s="426">
        <v>3.5689023685717753</v>
      </c>
      <c r="H195" s="426">
        <v>5.7160461355682672</v>
      </c>
      <c r="I195" s="426">
        <v>2.7998354513099946</v>
      </c>
      <c r="J195" s="427"/>
    </row>
    <row r="196" spans="1:10">
      <c r="A196" s="425">
        <v>48884</v>
      </c>
      <c r="B196" s="426">
        <v>3.4330729886273668</v>
      </c>
      <c r="C196" s="426">
        <v>4.8148652709399951</v>
      </c>
      <c r="D196" s="426">
        <v>2.0470044594474679</v>
      </c>
      <c r="E196" s="416"/>
      <c r="F196" s="425">
        <v>48884</v>
      </c>
      <c r="G196" s="426">
        <v>3.5775266468827898</v>
      </c>
      <c r="H196" s="426">
        <v>5.7344119130301365</v>
      </c>
      <c r="I196" s="426">
        <v>2.8054072998867294</v>
      </c>
      <c r="J196" s="427"/>
    </row>
    <row r="197" spans="1:10">
      <c r="A197" s="425">
        <v>48914</v>
      </c>
      <c r="B197" s="426">
        <v>3.4423776363489322</v>
      </c>
      <c r="C197" s="426">
        <v>4.8284347810970747</v>
      </c>
      <c r="D197" s="426">
        <v>2.05080779551818</v>
      </c>
      <c r="E197" s="416"/>
      <c r="F197" s="425">
        <v>48914</v>
      </c>
      <c r="G197" s="426">
        <v>3.5861851549896295</v>
      </c>
      <c r="H197" s="426">
        <v>5.7528505843377307</v>
      </c>
      <c r="I197" s="426">
        <v>2.8110012631532122</v>
      </c>
      <c r="J197" s="427"/>
    </row>
    <row r="198" spans="1:10">
      <c r="A198" s="425">
        <v>48945</v>
      </c>
      <c r="B198" s="426">
        <v>3.4517192142552906</v>
      </c>
      <c r="C198" s="426">
        <v>4.8602836954497723</v>
      </c>
      <c r="D198" s="426">
        <v>2.056392227489928</v>
      </c>
      <c r="E198" s="416"/>
      <c r="F198" s="425">
        <v>48945</v>
      </c>
      <c r="G198" s="426">
        <v>3.5948780287504922</v>
      </c>
      <c r="H198" s="426">
        <v>5.7923373404156742</v>
      </c>
      <c r="I198" s="426">
        <v>2.8105241014883204</v>
      </c>
      <c r="J198" s="427"/>
    </row>
    <row r="199" spans="1:10">
      <c r="A199" s="425">
        <v>48976</v>
      </c>
      <c r="B199" s="426">
        <v>3.4649993820622491</v>
      </c>
      <c r="C199" s="426">
        <v>4.8797533678056517</v>
      </c>
      <c r="D199" s="426">
        <v>2.061830508703884</v>
      </c>
      <c r="E199" s="416"/>
      <c r="F199" s="425">
        <v>48976</v>
      </c>
      <c r="G199" s="426">
        <v>3.6072359861990275</v>
      </c>
      <c r="H199" s="426">
        <v>5.8187720319127569</v>
      </c>
      <c r="I199" s="426">
        <v>2.8184739061492259</v>
      </c>
      <c r="J199" s="427"/>
    </row>
    <row r="200" spans="1:10">
      <c r="A200" s="425">
        <v>49004</v>
      </c>
      <c r="B200" s="426">
        <v>3.4783541858297138</v>
      </c>
      <c r="C200" s="426">
        <v>4.8993324617982283</v>
      </c>
      <c r="D200" s="426">
        <v>2.0672993536387061</v>
      </c>
      <c r="E200" s="416"/>
      <c r="F200" s="425">
        <v>49004</v>
      </c>
      <c r="G200" s="426">
        <v>3.6196633966874261</v>
      </c>
      <c r="H200" s="426">
        <v>5.8453552891975065</v>
      </c>
      <c r="I200" s="426">
        <v>2.8264683895608318</v>
      </c>
      <c r="J200" s="427"/>
    </row>
    <row r="201" spans="1:10">
      <c r="A201" s="425">
        <v>49035</v>
      </c>
      <c r="B201" s="426">
        <v>3.4917840450197497</v>
      </c>
      <c r="C201" s="426">
        <v>4.9190215923887761</v>
      </c>
      <c r="D201" s="426">
        <v>2.072798934065768</v>
      </c>
      <c r="E201" s="416"/>
      <c r="F201" s="425">
        <v>49035</v>
      </c>
      <c r="G201" s="426">
        <v>3.6321606505491832</v>
      </c>
      <c r="H201" s="426">
        <v>5.8720879472255056</v>
      </c>
      <c r="I201" s="426">
        <v>2.8345078028224857</v>
      </c>
      <c r="J201" s="427"/>
    </row>
    <row r="202" spans="1:10">
      <c r="A202" s="425">
        <v>49065</v>
      </c>
      <c r="B202" s="426">
        <v>3.505289381451842</v>
      </c>
      <c r="C202" s="426">
        <v>4.9388213779947225</v>
      </c>
      <c r="D202" s="426">
        <v>2.0783294227218163</v>
      </c>
      <c r="E202" s="416"/>
      <c r="F202" s="425">
        <v>49065</v>
      </c>
      <c r="G202" s="426">
        <v>3.6447281403115124</v>
      </c>
      <c r="H202" s="426">
        <v>5.8989708456448779</v>
      </c>
      <c r="I202" s="426">
        <v>2.8425923984447401</v>
      </c>
      <c r="J202" s="427"/>
    </row>
    <row r="203" spans="1:10">
      <c r="A203" s="425">
        <v>49096</v>
      </c>
      <c r="B203" s="426">
        <v>3.5188706193161474</v>
      </c>
      <c r="C203" s="426">
        <v>4.9587324405090643</v>
      </c>
      <c r="D203" s="426">
        <v>2.0838909933143972</v>
      </c>
      <c r="E203" s="416"/>
      <c r="F203" s="425">
        <v>49096</v>
      </c>
      <c r="G203" s="426">
        <v>3.6573662607076711</v>
      </c>
      <c r="H203" s="426">
        <v>5.9260048288226592</v>
      </c>
      <c r="I203" s="426">
        <v>2.8507224303572851</v>
      </c>
      <c r="J203" s="427"/>
    </row>
    <row r="204" spans="1:10">
      <c r="A204" s="425">
        <v>49126</v>
      </c>
      <c r="B204" s="426">
        <v>3.5325281851868162</v>
      </c>
      <c r="C204" s="426">
        <v>4.9787554053199043</v>
      </c>
      <c r="D204" s="426">
        <v>2.0894838205273114</v>
      </c>
      <c r="E204" s="416"/>
      <c r="F204" s="425">
        <v>49126</v>
      </c>
      <c r="G204" s="426">
        <v>3.6700754086893612</v>
      </c>
      <c r="H204" s="426">
        <v>5.953190745871316</v>
      </c>
      <c r="I204" s="426">
        <v>2.8588981539169209</v>
      </c>
      <c r="J204" s="427"/>
    </row>
    <row r="205" spans="1:10">
      <c r="A205" s="425">
        <v>49157</v>
      </c>
      <c r="B205" s="426">
        <v>3.5462625080353902</v>
      </c>
      <c r="C205" s="426">
        <v>4.9988909013300908</v>
      </c>
      <c r="D205" s="426">
        <v>2.095108080026101</v>
      </c>
      <c r="E205" s="416"/>
      <c r="F205" s="425">
        <v>49157</v>
      </c>
      <c r="G205" s="426">
        <v>3.6828559834391923</v>
      </c>
      <c r="H205" s="426">
        <v>5.9805294506754203</v>
      </c>
      <c r="I205" s="426">
        <v>2.867119825915581</v>
      </c>
      <c r="J205" s="427"/>
    </row>
    <row r="206" spans="1:10">
      <c r="A206" s="425">
        <v>49188</v>
      </c>
      <c r="B206" s="426">
        <v>3.5600740192442784</v>
      </c>
      <c r="C206" s="426">
        <v>5.0191395609769742</v>
      </c>
      <c r="D206" s="426">
        <v>2.1007639484635678</v>
      </c>
      <c r="E206" s="416"/>
      <c r="F206" s="425">
        <v>49188</v>
      </c>
      <c r="G206" s="426">
        <v>3.6957083863832265</v>
      </c>
      <c r="H206" s="426">
        <v>6.0080218019184635</v>
      </c>
      <c r="I206" s="426">
        <v>2.8753877045883969</v>
      </c>
      <c r="J206" s="427"/>
    </row>
    <row r="207" spans="1:10">
      <c r="A207" s="425">
        <v>49218</v>
      </c>
      <c r="B207" s="426">
        <v>3.573963152620304</v>
      </c>
      <c r="C207" s="426">
        <v>5.0395020202522751</v>
      </c>
      <c r="D207" s="426">
        <v>2.1064516034853207</v>
      </c>
      <c r="E207" s="416"/>
      <c r="F207" s="425">
        <v>49218</v>
      </c>
      <c r="G207" s="426">
        <v>3.7086330212035818</v>
      </c>
      <c r="H207" s="426">
        <v>6.0356686631098349</v>
      </c>
      <c r="I207" s="426">
        <v>2.8837020496218093</v>
      </c>
      <c r="J207" s="427"/>
    </row>
    <row r="208" spans="1:10">
      <c r="A208" s="425">
        <v>49249</v>
      </c>
      <c r="B208" s="426">
        <v>3.5879303444083313</v>
      </c>
      <c r="C208" s="426">
        <v>5.059978918722047</v>
      </c>
      <c r="D208" s="426">
        <v>2.1121712237353565</v>
      </c>
      <c r="E208" s="416"/>
      <c r="F208" s="425">
        <v>49249</v>
      </c>
      <c r="G208" s="426">
        <v>3.7216302938511117</v>
      </c>
      <c r="H208" s="426">
        <v>6.0634709026119307</v>
      </c>
      <c r="I208" s="426">
        <v>2.8920631221617246</v>
      </c>
      <c r="J208" s="427"/>
    </row>
    <row r="209" spans="1:10">
      <c r="A209" s="425">
        <v>49279</v>
      </c>
      <c r="B209" s="426">
        <v>3.6019760333049664</v>
      </c>
      <c r="C209" s="426">
        <v>5.08057089954678</v>
      </c>
      <c r="D209" s="426">
        <v>2.1179229888616691</v>
      </c>
      <c r="E209" s="416"/>
      <c r="F209" s="425">
        <v>49279</v>
      </c>
      <c r="G209" s="426">
        <v>3.7347006125581572</v>
      </c>
      <c r="H209" s="426">
        <v>6.0914293936674442</v>
      </c>
      <c r="I209" s="426">
        <v>2.9004711848217148</v>
      </c>
      <c r="J209" s="427"/>
    </row>
    <row r="210" spans="1:10">
      <c r="A210" s="425">
        <v>49310</v>
      </c>
      <c r="B210" s="426">
        <v>3.6161006604723394</v>
      </c>
      <c r="C210" s="426">
        <v>5.1127488255772793</v>
      </c>
      <c r="D210" s="426">
        <v>2.1295036601735675</v>
      </c>
      <c r="E210" s="416"/>
      <c r="F210" s="425">
        <v>49310</v>
      </c>
      <c r="G210" s="426">
        <v>3.7478443878513712</v>
      </c>
      <c r="H210" s="426">
        <v>6.1436355901520381</v>
      </c>
      <c r="I210" s="426">
        <v>2.9094519868811215</v>
      </c>
      <c r="J210" s="427"/>
    </row>
    <row r="211" spans="1:10">
      <c r="A211" s="425">
        <v>49341</v>
      </c>
      <c r="B211" s="426">
        <v>3.6228588760023932</v>
      </c>
      <c r="C211" s="426">
        <v>5.1226875227963449</v>
      </c>
      <c r="D211" s="426">
        <v>2.1322866763572126</v>
      </c>
      <c r="E211" s="416"/>
      <c r="F211" s="425">
        <v>49341</v>
      </c>
      <c r="G211" s="426">
        <v>3.7541332948262278</v>
      </c>
      <c r="H211" s="426">
        <v>6.1571525003373813</v>
      </c>
      <c r="I211" s="426">
        <v>2.9134990105993186</v>
      </c>
      <c r="J211" s="427"/>
    </row>
    <row r="212" spans="1:10">
      <c r="A212" s="425">
        <v>49369</v>
      </c>
      <c r="B212" s="426">
        <v>3.6296351631779258</v>
      </c>
      <c r="C212" s="426">
        <v>5.1326527963522919</v>
      </c>
      <c r="D212" s="426">
        <v>2.1350771343990838</v>
      </c>
      <c r="E212" s="416"/>
      <c r="F212" s="425">
        <v>49369</v>
      </c>
      <c r="G212" s="426">
        <v>3.7604390185031846</v>
      </c>
      <c r="H212" s="426">
        <v>6.1707055550948748</v>
      </c>
      <c r="I212" s="426">
        <v>2.9175568561650205</v>
      </c>
      <c r="J212" s="427"/>
    </row>
    <row r="213" spans="1:10">
      <c r="A213" s="425">
        <v>49400</v>
      </c>
      <c r="B213" s="426">
        <v>3.6364295703229894</v>
      </c>
      <c r="C213" s="426">
        <v>5.1426447173109446</v>
      </c>
      <c r="D213" s="426">
        <v>2.1378750541989033</v>
      </c>
      <c r="E213" s="416"/>
      <c r="F213" s="425">
        <v>49400</v>
      </c>
      <c r="G213" s="426">
        <v>3.7667616038505427</v>
      </c>
      <c r="H213" s="426">
        <v>6.18429485107605</v>
      </c>
      <c r="I213" s="426">
        <v>2.9216255525161325</v>
      </c>
      <c r="J213" s="427"/>
    </row>
    <row r="214" spans="1:10">
      <c r="A214" s="425">
        <v>49430</v>
      </c>
      <c r="B214" s="426">
        <v>3.6432421458908584</v>
      </c>
      <c r="C214" s="426">
        <v>5.1526633569281541</v>
      </c>
      <c r="D214" s="426">
        <v>2.1406804557096089</v>
      </c>
      <c r="E214" s="416"/>
      <c r="F214" s="425">
        <v>49430</v>
      </c>
      <c r="G214" s="426">
        <v>3.7731010959568509</v>
      </c>
      <c r="H214" s="426">
        <v>6.19792048519089</v>
      </c>
      <c r="I214" s="426">
        <v>2.9257051286679379</v>
      </c>
      <c r="J214" s="427"/>
    </row>
    <row r="215" spans="1:10">
      <c r="A215" s="425">
        <v>49461</v>
      </c>
      <c r="B215" s="426">
        <v>3.6500729384643718</v>
      </c>
      <c r="C215" s="426">
        <v>5.1627087866503159</v>
      </c>
      <c r="D215" s="426">
        <v>2.1434933589374907</v>
      </c>
      <c r="E215" s="416"/>
      <c r="F215" s="425">
        <v>49461</v>
      </c>
      <c r="G215" s="426">
        <v>3.7794575400312267</v>
      </c>
      <c r="H215" s="426">
        <v>6.2115825546085173</v>
      </c>
      <c r="I215" s="426">
        <v>2.9297956137133103</v>
      </c>
      <c r="J215" s="427"/>
    </row>
    <row r="216" spans="1:10">
      <c r="A216" s="425">
        <v>49491</v>
      </c>
      <c r="B216" s="426">
        <v>3.6569219967562798</v>
      </c>
      <c r="C216" s="426">
        <v>5.1727810781148724</v>
      </c>
      <c r="D216" s="426">
        <v>2.1463137839423378</v>
      </c>
      <c r="E216" s="416"/>
      <c r="F216" s="425">
        <v>49491</v>
      </c>
      <c r="G216" s="426">
        <v>3.7858309814036764</v>
      </c>
      <c r="H216" s="426">
        <v>6.2252811567578865</v>
      </c>
      <c r="I216" s="426">
        <v>2.9338970368229162</v>
      </c>
      <c r="J216" s="427"/>
    </row>
    <row r="217" spans="1:10">
      <c r="A217" s="425">
        <v>49522</v>
      </c>
      <c r="B217" s="426">
        <v>3.6637893696095913</v>
      </c>
      <c r="C217" s="426">
        <v>5.1828803031508244</v>
      </c>
      <c r="D217" s="426">
        <v>2.1491417508375785</v>
      </c>
      <c r="E217" s="416"/>
      <c r="F217" s="425">
        <v>49522</v>
      </c>
      <c r="G217" s="426">
        <v>3.7922214655254205</v>
      </c>
      <c r="H217" s="426">
        <v>6.2390163893284782</v>
      </c>
      <c r="I217" s="426">
        <v>2.9380094272454258</v>
      </c>
      <c r="J217" s="427"/>
    </row>
    <row r="218" spans="1:10">
      <c r="A218" s="425">
        <v>49553</v>
      </c>
      <c r="B218" s="426">
        <v>3.6706751059979252</v>
      </c>
      <c r="C218" s="426">
        <v>5.1930065337792515</v>
      </c>
      <c r="D218" s="426">
        <v>2.1519772797904255</v>
      </c>
      <c r="E218" s="416"/>
      <c r="F218" s="425">
        <v>49553</v>
      </c>
      <c r="G218" s="426">
        <v>3.798629037969218</v>
      </c>
      <c r="H218" s="426">
        <v>6.2527883502710013</v>
      </c>
      <c r="I218" s="426">
        <v>2.9421328143077226</v>
      </c>
      <c r="J218" s="427"/>
    </row>
    <row r="219" spans="1:10">
      <c r="A219" s="425">
        <v>49583</v>
      </c>
      <c r="B219" s="426">
        <v>3.6775792550258544</v>
      </c>
      <c r="C219" s="426">
        <v>5.2031598422138119</v>
      </c>
      <c r="D219" s="426">
        <v>2.1548203910220187</v>
      </c>
      <c r="E219" s="416"/>
      <c r="F219" s="425">
        <v>49583</v>
      </c>
      <c r="G219" s="426">
        <v>3.8050537444296886</v>
      </c>
      <c r="H219" s="426">
        <v>6.2665971377980823</v>
      </c>
      <c r="I219" s="426">
        <v>2.9462672274151078</v>
      </c>
      <c r="J219" s="427"/>
    </row>
    <row r="220" spans="1:10">
      <c r="A220" s="425">
        <v>49614</v>
      </c>
      <c r="B220" s="426">
        <v>3.6845018659292599</v>
      </c>
      <c r="C220" s="426">
        <v>5.2133403008612724</v>
      </c>
      <c r="D220" s="426">
        <v>2.1576711048075712</v>
      </c>
      <c r="E220" s="416"/>
      <c r="F220" s="425">
        <v>49614</v>
      </c>
      <c r="G220" s="426">
        <v>3.8114956307236429</v>
      </c>
      <c r="H220" s="426">
        <v>6.2804428503849756</v>
      </c>
      <c r="I220" s="426">
        <v>2.950412696051516</v>
      </c>
      <c r="J220" s="427"/>
    </row>
    <row r="221" spans="1:10">
      <c r="A221" s="425">
        <v>49644</v>
      </c>
      <c r="B221" s="426">
        <v>3.6914429880756812</v>
      </c>
      <c r="C221" s="426">
        <v>5.223547982322013</v>
      </c>
      <c r="D221" s="426">
        <v>2.1605294414765104</v>
      </c>
      <c r="E221" s="416"/>
      <c r="F221" s="425">
        <v>49644</v>
      </c>
      <c r="G221" s="426">
        <v>3.8179547427904064</v>
      </c>
      <c r="H221" s="426">
        <v>6.2943255867702597</v>
      </c>
      <c r="I221" s="426">
        <v>2.9545692497797216</v>
      </c>
      <c r="J221" s="427"/>
    </row>
    <row r="222" spans="1:10">
      <c r="A222" s="425">
        <v>49675</v>
      </c>
      <c r="B222" s="426">
        <v>3.6984026709646667</v>
      </c>
      <c r="C222" s="426">
        <v>5.2578700612309346</v>
      </c>
      <c r="D222" s="426">
        <v>2.1763241269400235</v>
      </c>
      <c r="E222" s="416"/>
      <c r="F222" s="425">
        <v>49675</v>
      </c>
      <c r="G222" s="426">
        <v>3.8244311266921462</v>
      </c>
      <c r="H222" s="426">
        <v>6.3496124476769449</v>
      </c>
      <c r="I222" s="426">
        <v>2.9638569233148049</v>
      </c>
      <c r="J222" s="427"/>
    </row>
    <row r="223" spans="1:10">
      <c r="A223" s="425">
        <v>49706</v>
      </c>
      <c r="B223" s="426">
        <v>3.7053809642281292</v>
      </c>
      <c r="C223" s="426">
        <v>5.2681968164381461</v>
      </c>
      <c r="D223" s="426">
        <v>2.1792323422790902</v>
      </c>
      <c r="E223" s="416"/>
      <c r="F223" s="425">
        <v>49706</v>
      </c>
      <c r="G223" s="426">
        <v>3.8309248286142026</v>
      </c>
      <c r="H223" s="426">
        <v>6.3636801453785043</v>
      </c>
      <c r="I223" s="426">
        <v>2.9680494272591216</v>
      </c>
      <c r="J223" s="427"/>
    </row>
    <row r="224" spans="1:10">
      <c r="A224" s="425">
        <v>49735</v>
      </c>
      <c r="B224" s="426">
        <v>3.7123779176306968</v>
      </c>
      <c r="C224" s="426">
        <v>5.278551185659472</v>
      </c>
      <c r="D224" s="426">
        <v>2.1821483342622043</v>
      </c>
      <c r="E224" s="416"/>
      <c r="F224" s="425">
        <v>49735</v>
      </c>
      <c r="G224" s="426">
        <v>3.8374358948654157</v>
      </c>
      <c r="H224" s="426">
        <v>6.3777854604724666</v>
      </c>
      <c r="I224" s="426">
        <v>2.9722531420688818</v>
      </c>
      <c r="J224" s="427"/>
    </row>
    <row r="225" spans="1:10">
      <c r="A225" s="425">
        <v>49766</v>
      </c>
      <c r="B225" s="426">
        <v>3.7193935810700722</v>
      </c>
      <c r="C225" s="426">
        <v>5.28893324273551</v>
      </c>
      <c r="D225" s="426">
        <v>2.1850721236843178</v>
      </c>
      <c r="E225" s="416"/>
      <c r="F225" s="425">
        <v>49766</v>
      </c>
      <c r="G225" s="426">
        <v>3.8439643718784566</v>
      </c>
      <c r="H225" s="426">
        <v>6.3919284935487299</v>
      </c>
      <c r="I225" s="426">
        <v>2.9764680977222326</v>
      </c>
      <c r="J225" s="427"/>
    </row>
    <row r="226" spans="1:10">
      <c r="A226" s="425">
        <v>49796</v>
      </c>
      <c r="B226" s="426">
        <v>3.7264280045773832</v>
      </c>
      <c r="C226" s="426">
        <v>5.2993430617043122</v>
      </c>
      <c r="D226" s="426">
        <v>2.1880037313959866</v>
      </c>
      <c r="E226" s="416"/>
      <c r="F226" s="425">
        <v>49796</v>
      </c>
      <c r="G226" s="426">
        <v>3.8505103062101584</v>
      </c>
      <c r="H226" s="426">
        <v>6.4061093454661657</v>
      </c>
      <c r="I226" s="426">
        <v>2.9806943242774868</v>
      </c>
      <c r="J226" s="427"/>
    </row>
    <row r="227" spans="1:10">
      <c r="A227" s="425">
        <v>49827</v>
      </c>
      <c r="B227" s="426">
        <v>3.7334812383175437</v>
      </c>
      <c r="C227" s="426">
        <v>5.309780716801904</v>
      </c>
      <c r="D227" s="426">
        <v>2.1909431783035211</v>
      </c>
      <c r="E227" s="416"/>
      <c r="F227" s="425">
        <v>49827</v>
      </c>
      <c r="G227" s="426">
        <v>3.8570737445418493</v>
      </c>
      <c r="H227" s="426">
        <v>6.4203281173533462</v>
      </c>
      <c r="I227" s="426">
        <v>2.9849318518733297</v>
      </c>
      <c r="J227" s="427"/>
    </row>
    <row r="228" spans="1:10">
      <c r="A228" s="425">
        <v>49857</v>
      </c>
      <c r="B228" s="426">
        <v>3.7405533325896094</v>
      </c>
      <c r="C228" s="426">
        <v>5.3202462824628256</v>
      </c>
      <c r="D228" s="426">
        <v>2.1938904853691374</v>
      </c>
      <c r="E228" s="416"/>
      <c r="F228" s="425">
        <v>49857</v>
      </c>
      <c r="G228" s="426">
        <v>3.8636547336796845</v>
      </c>
      <c r="H228" s="426">
        <v>6.4345849106092627</v>
      </c>
      <c r="I228" s="426">
        <v>2.9891807107290411</v>
      </c>
      <c r="J228" s="427"/>
    </row>
    <row r="229" spans="1:10">
      <c r="A229" s="425">
        <v>49888</v>
      </c>
      <c r="B229" s="426">
        <v>3.7476443378271371</v>
      </c>
      <c r="C229" s="426">
        <v>5.3307398333206555</v>
      </c>
      <c r="D229" s="426">
        <v>2.1968456736111035</v>
      </c>
      <c r="E229" s="416"/>
      <c r="F229" s="425">
        <v>49888</v>
      </c>
      <c r="G229" s="426">
        <v>3.8702533205549798</v>
      </c>
      <c r="H229" s="426">
        <v>6.4488798269040544</v>
      </c>
      <c r="I229" s="426">
        <v>2.9934409311447059</v>
      </c>
      <c r="J229" s="427"/>
    </row>
    <row r="230" spans="1:10">
      <c r="A230" s="425">
        <v>49919</v>
      </c>
      <c r="B230" s="426">
        <v>3.754754304598543</v>
      </c>
      <c r="C230" s="426">
        <v>5.3412614442085404</v>
      </c>
      <c r="D230" s="426">
        <v>2.1998087641038917</v>
      </c>
      <c r="E230" s="416"/>
      <c r="F230" s="425">
        <v>49919</v>
      </c>
      <c r="G230" s="426">
        <v>3.8768695522245444</v>
      </c>
      <c r="H230" s="426">
        <v>6.4632129681797261</v>
      </c>
      <c r="I230" s="426">
        <v>2.9977125435014336</v>
      </c>
      <c r="J230" s="427"/>
    </row>
    <row r="231" spans="1:10">
      <c r="A231" s="425">
        <v>49949</v>
      </c>
      <c r="B231" s="426">
        <v>3.7618832836074665</v>
      </c>
      <c r="C231" s="426">
        <v>5.3518111901597409</v>
      </c>
      <c r="D231" s="426">
        <v>2.2027797779783285</v>
      </c>
      <c r="E231" s="416"/>
      <c r="F231" s="425">
        <v>49949</v>
      </c>
      <c r="G231" s="426">
        <v>3.8835034758710236</v>
      </c>
      <c r="H231" s="426">
        <v>6.4775844366508766</v>
      </c>
      <c r="I231" s="426">
        <v>3.0019955782615737</v>
      </c>
      <c r="J231" s="427"/>
    </row>
    <row r="232" spans="1:10">
      <c r="A232" s="425">
        <v>49980</v>
      </c>
      <c r="B232" s="426">
        <v>3.7690313256931294</v>
      </c>
      <c r="C232" s="426">
        <v>5.3623891464081517</v>
      </c>
      <c r="D232" s="426">
        <v>2.2057587364217426</v>
      </c>
      <c r="E232" s="416"/>
      <c r="F232" s="425">
        <v>49980</v>
      </c>
      <c r="G232" s="426">
        <v>3.8901551388032258</v>
      </c>
      <c r="H232" s="426">
        <v>6.4919943348054341</v>
      </c>
      <c r="I232" s="426">
        <v>3.0062900659689324</v>
      </c>
      <c r="J232" s="427"/>
    </row>
    <row r="233" spans="1:10">
      <c r="A233" s="425">
        <v>50010</v>
      </c>
      <c r="B233" s="426">
        <v>3.776198481830698</v>
      </c>
      <c r="C233" s="426">
        <v>5.3729953883888451</v>
      </c>
      <c r="D233" s="426">
        <v>2.2087456606781215</v>
      </c>
      <c r="E233" s="416"/>
      <c r="F233" s="425">
        <v>50010</v>
      </c>
      <c r="G233" s="426">
        <v>3.8968245884564663</v>
      </c>
      <c r="H233" s="426">
        <v>6.506442765405378</v>
      </c>
      <c r="I233" s="426">
        <v>3.0105960372489893</v>
      </c>
      <c r="J233" s="427"/>
    </row>
    <row r="234" spans="1:10">
      <c r="A234" s="425">
        <v>50041</v>
      </c>
      <c r="B234" s="426">
        <v>3.783384803131649</v>
      </c>
      <c r="C234" s="426">
        <v>5.3372007518515439</v>
      </c>
      <c r="D234" s="426">
        <v>2.2125931001239594</v>
      </c>
      <c r="E234" s="416"/>
      <c r="F234" s="425">
        <v>50041</v>
      </c>
      <c r="G234" s="426">
        <v>3.9035118723929028</v>
      </c>
      <c r="H234" s="426">
        <v>6.4296437866885157</v>
      </c>
      <c r="I234" s="426">
        <v>2.9983894833670388</v>
      </c>
      <c r="J234" s="427"/>
    </row>
    <row r="235" spans="1:10">
      <c r="A235" s="425">
        <v>50072</v>
      </c>
      <c r="B235" s="426">
        <v>3.7905903408441315</v>
      </c>
      <c r="C235" s="426">
        <v>5.3477396394049386</v>
      </c>
      <c r="D235" s="426">
        <v>2.2155982996480246</v>
      </c>
      <c r="E235" s="416"/>
      <c r="F235" s="425">
        <v>50072</v>
      </c>
      <c r="G235" s="426">
        <v>3.9102170383018766</v>
      </c>
      <c r="H235" s="426">
        <v>6.4439254902884242</v>
      </c>
      <c r="I235" s="426">
        <v>3.002674328282124</v>
      </c>
      <c r="J235" s="427"/>
    </row>
    <row r="236" spans="1:10">
      <c r="A236" s="425">
        <v>50100</v>
      </c>
      <c r="B236" s="426">
        <v>3.7978151463533321</v>
      </c>
      <c r="C236" s="426">
        <v>5.3583067082199047</v>
      </c>
      <c r="D236" s="426">
        <v>2.2186115351543911</v>
      </c>
      <c r="E236" s="416"/>
      <c r="F236" s="425">
        <v>50100</v>
      </c>
      <c r="G236" s="426">
        <v>3.9169401340002521</v>
      </c>
      <c r="H236" s="426">
        <v>6.4582453835381175</v>
      </c>
      <c r="I236" s="426">
        <v>3.0069706309848288</v>
      </c>
      <c r="J236" s="427"/>
    </row>
    <row r="237" spans="1:10">
      <c r="A237" s="425">
        <v>50131</v>
      </c>
      <c r="B237" s="426">
        <v>3.8050592711818449</v>
      </c>
      <c r="C237" s="426">
        <v>5.3689020336538729</v>
      </c>
      <c r="D237" s="426">
        <v>2.2216328281314865</v>
      </c>
      <c r="E237" s="416"/>
      <c r="F237" s="425">
        <v>50131</v>
      </c>
      <c r="G237" s="426">
        <v>3.9236812074327547</v>
      </c>
      <c r="H237" s="426">
        <v>6.472603568557723</v>
      </c>
      <c r="I237" s="426">
        <v>3.0112784221135787</v>
      </c>
      <c r="J237" s="427"/>
    </row>
    <row r="238" spans="1:10">
      <c r="A238" s="425">
        <v>50161</v>
      </c>
      <c r="B238" s="426">
        <v>3.8123227669900386</v>
      </c>
      <c r="C238" s="426">
        <v>5.3795256912657816</v>
      </c>
      <c r="D238" s="426">
        <v>2.2246622001251986</v>
      </c>
      <c r="E238" s="416"/>
      <c r="F238" s="425">
        <v>50161</v>
      </c>
      <c r="G238" s="426">
        <v>3.9304403066723159</v>
      </c>
      <c r="H238" s="426">
        <v>6.4870001477404378</v>
      </c>
      <c r="I238" s="426">
        <v>3.0155977323887244</v>
      </c>
      <c r="J238" s="427"/>
    </row>
    <row r="239" spans="1:10">
      <c r="A239" s="425">
        <v>50192</v>
      </c>
      <c r="B239" s="426">
        <v>3.8196056855764171</v>
      </c>
      <c r="C239" s="426">
        <v>5.3901777568166187</v>
      </c>
      <c r="D239" s="426">
        <v>2.2276996727390301</v>
      </c>
      <c r="E239" s="416"/>
      <c r="F239" s="425">
        <v>50192</v>
      </c>
      <c r="G239" s="426">
        <v>3.9372174799204185</v>
      </c>
      <c r="H239" s="426">
        <v>6.5014352237532611</v>
      </c>
      <c r="I239" s="426">
        <v>3.0199285926127675</v>
      </c>
      <c r="J239" s="427"/>
    </row>
    <row r="240" spans="1:10">
      <c r="A240" s="425">
        <v>50222</v>
      </c>
      <c r="B240" s="426">
        <v>3.8269080788780006</v>
      </c>
      <c r="C240" s="426">
        <v>5.4008583062699582</v>
      </c>
      <c r="D240" s="426">
        <v>2.2307452676342505</v>
      </c>
      <c r="E240" s="416"/>
      <c r="F240" s="425">
        <v>50222</v>
      </c>
      <c r="G240" s="426">
        <v>3.9440127755074341</v>
      </c>
      <c r="H240" s="426">
        <v>6.5159088995377203</v>
      </c>
      <c r="I240" s="426">
        <v>3.0242710336705718</v>
      </c>
      <c r="J240" s="427"/>
    </row>
    <row r="241" spans="1:10">
      <c r="A241" s="425">
        <v>50253</v>
      </c>
      <c r="B241" s="426">
        <v>3.8342299989706872</v>
      </c>
      <c r="C241" s="426">
        <v>5.4115674157925007</v>
      </c>
      <c r="D241" s="426">
        <v>2.2337990065300541</v>
      </c>
      <c r="E241" s="416"/>
      <c r="F241" s="425">
        <v>50253</v>
      </c>
      <c r="G241" s="426">
        <v>3.9508262418929716</v>
      </c>
      <c r="H241" s="426">
        <v>6.5304212783106212</v>
      </c>
      <c r="I241" s="426">
        <v>3.0286250865295923</v>
      </c>
      <c r="J241" s="427"/>
    </row>
    <row r="242" spans="1:10">
      <c r="A242" s="425">
        <v>50284</v>
      </c>
      <c r="B242" s="426">
        <v>3.8415714980696292</v>
      </c>
      <c r="C242" s="426">
        <v>5.4223051617546192</v>
      </c>
      <c r="D242" s="426">
        <v>2.2368609112037121</v>
      </c>
      <c r="E242" s="416"/>
      <c r="F242" s="425">
        <v>50284</v>
      </c>
      <c r="G242" s="426">
        <v>3.9576579276662223</v>
      </c>
      <c r="H242" s="426">
        <v>6.5449724635647692</v>
      </c>
      <c r="I242" s="426">
        <v>3.0329907822400877</v>
      </c>
      <c r="J242" s="427"/>
    </row>
    <row r="243" spans="1:10">
      <c r="A243" s="425">
        <v>50314</v>
      </c>
      <c r="B243" s="426">
        <v>3.8489326285296004</v>
      </c>
      <c r="C243" s="426">
        <v>5.4330716207309058</v>
      </c>
      <c r="D243" s="426">
        <v>2.2399310034907272</v>
      </c>
      <c r="E243" s="416"/>
      <c r="F243" s="425">
        <v>50314</v>
      </c>
      <c r="G243" s="426">
        <v>3.9645078815463073</v>
      </c>
      <c r="H243" s="426">
        <v>6.5595625590697111</v>
      </c>
      <c r="I243" s="426">
        <v>3.0373681519353508</v>
      </c>
      <c r="J243" s="427"/>
    </row>
    <row r="244" spans="1:10">
      <c r="A244" s="425">
        <v>50345</v>
      </c>
      <c r="B244" s="426">
        <v>3.8563134428453774</v>
      </c>
      <c r="C244" s="426">
        <v>5.4438668695007113</v>
      </c>
      <c r="D244" s="426">
        <v>2.2430093052849931</v>
      </c>
      <c r="E244" s="416"/>
      <c r="F244" s="425">
        <v>50345</v>
      </c>
      <c r="G244" s="426">
        <v>3.9713761523826232</v>
      </c>
      <c r="H244" s="426">
        <v>6.5741916688724791</v>
      </c>
      <c r="I244" s="426">
        <v>3.0417572268319208</v>
      </c>
      <c r="J244" s="427"/>
    </row>
    <row r="245" spans="1:10">
      <c r="A245" s="425">
        <v>50375</v>
      </c>
      <c r="B245" s="426">
        <v>3.8637139936521052</v>
      </c>
      <c r="C245" s="426">
        <v>5.4546909850486998</v>
      </c>
      <c r="D245" s="426">
        <v>2.2460958385389476</v>
      </c>
      <c r="E245" s="416"/>
      <c r="F245" s="425">
        <v>50375</v>
      </c>
      <c r="G245" s="426">
        <v>3.97826278915519</v>
      </c>
      <c r="H245" s="426">
        <v>6.5888598972983266</v>
      </c>
      <c r="I245" s="426">
        <v>3.0461580382298132</v>
      </c>
      <c r="J245" s="427"/>
    </row>
    <row r="246" spans="1:10">
      <c r="A246" s="425">
        <v>50406</v>
      </c>
      <c r="B246" s="426">
        <v>3.8711343337256769</v>
      </c>
      <c r="C246" s="426">
        <v>5.4800880538463881</v>
      </c>
      <c r="D246" s="426">
        <v>2.2518486819295598</v>
      </c>
      <c r="E246" s="416"/>
      <c r="F246" s="425">
        <v>50406</v>
      </c>
      <c r="G246" s="426">
        <v>3.985167840975004</v>
      </c>
      <c r="H246" s="426">
        <v>6.6123091084574339</v>
      </c>
      <c r="I246" s="426">
        <v>3.0530925308396606</v>
      </c>
      <c r="J246" s="427"/>
    </row>
    <row r="247" spans="1:10">
      <c r="A247" s="425">
        <v>50437</v>
      </c>
      <c r="B247" s="426">
        <v>3.8785745159831135</v>
      </c>
      <c r="C247" s="426">
        <v>5.4910090257907695</v>
      </c>
      <c r="D247" s="426">
        <v>2.2549588519083654</v>
      </c>
      <c r="E247" s="416"/>
      <c r="F247" s="425">
        <v>50437</v>
      </c>
      <c r="G247" s="426">
        <v>3.9920913570843846</v>
      </c>
      <c r="H247" s="426">
        <v>6.6270792639158902</v>
      </c>
      <c r="I247" s="426">
        <v>3.057523653137598</v>
      </c>
      <c r="J247" s="427"/>
    </row>
    <row r="248" spans="1:10">
      <c r="A248" s="425">
        <v>50465</v>
      </c>
      <c r="B248" s="426">
        <v>3.8860345934829317</v>
      </c>
      <c r="C248" s="426">
        <v>5.501959200700397</v>
      </c>
      <c r="D248" s="426">
        <v>2.2580773385632193</v>
      </c>
      <c r="E248" s="416"/>
      <c r="F248" s="425">
        <v>50465</v>
      </c>
      <c r="G248" s="426">
        <v>3.9990333868573238</v>
      </c>
      <c r="H248" s="426">
        <v>6.6418889151572049</v>
      </c>
      <c r="I248" s="426">
        <v>3.0619666243727113</v>
      </c>
      <c r="J248" s="427"/>
    </row>
    <row r="249" spans="1:10">
      <c r="A249" s="425">
        <v>50496</v>
      </c>
      <c r="B249" s="426">
        <v>3.8935146194255337</v>
      </c>
      <c r="C249" s="426">
        <v>5.5129386566647653</v>
      </c>
      <c r="D249" s="426">
        <v>2.2612041641331326</v>
      </c>
      <c r="E249" s="416"/>
      <c r="F249" s="425">
        <v>50496</v>
      </c>
      <c r="G249" s="426">
        <v>4.005993979799845</v>
      </c>
      <c r="H249" s="426">
        <v>6.656738167794142</v>
      </c>
      <c r="I249" s="426">
        <v>3.0664214762293693</v>
      </c>
      <c r="J249" s="427"/>
    </row>
    <row r="250" spans="1:10">
      <c r="A250" s="425">
        <v>50526</v>
      </c>
      <c r="B250" s="426">
        <v>3.9010146471535769</v>
      </c>
      <c r="C250" s="426">
        <v>5.5239474719821828</v>
      </c>
      <c r="D250" s="426">
        <v>2.2643393509165817</v>
      </c>
      <c r="E250" s="416"/>
      <c r="F250" s="425">
        <v>50526</v>
      </c>
      <c r="G250" s="426">
        <v>4.0129731855503499</v>
      </c>
      <c r="H250" s="426">
        <v>6.6716271277218642</v>
      </c>
      <c r="I250" s="426">
        <v>3.0708882404766653</v>
      </c>
      <c r="J250" s="427"/>
    </row>
    <row r="251" spans="1:10">
      <c r="A251" s="425">
        <v>50557</v>
      </c>
      <c r="B251" s="426">
        <v>3.9085347301523603</v>
      </c>
      <c r="C251" s="426">
        <v>5.5349857251603298</v>
      </c>
      <c r="D251" s="426">
        <v>2.2674829212716716</v>
      </c>
      <c r="E251" s="416"/>
      <c r="F251" s="425">
        <v>50557</v>
      </c>
      <c r="G251" s="426">
        <v>4.019971053879976</v>
      </c>
      <c r="H251" s="426">
        <v>6.686555901118715</v>
      </c>
      <c r="I251" s="426">
        <v>3.0753669489686439</v>
      </c>
      <c r="J251" s="427"/>
    </row>
    <row r="252" spans="1:10">
      <c r="A252" s="425">
        <v>50587</v>
      </c>
      <c r="B252" s="426">
        <v>3.9160749220502042</v>
      </c>
      <c r="C252" s="426">
        <v>5.5460534949168157</v>
      </c>
      <c r="D252" s="426">
        <v>2.2706348976162918</v>
      </c>
      <c r="E252" s="416"/>
      <c r="F252" s="425">
        <v>50587</v>
      </c>
      <c r="G252" s="426">
        <v>4.0269876346929472</v>
      </c>
      <c r="H252" s="426">
        <v>6.7015245944469504</v>
      </c>
      <c r="I252" s="426">
        <v>3.0798576336445294</v>
      </c>
      <c r="J252" s="427"/>
    </row>
    <row r="253" spans="1:10">
      <c r="A253" s="425">
        <v>50618</v>
      </c>
      <c r="B253" s="426">
        <v>3.92363527661883</v>
      </c>
      <c r="C253" s="426">
        <v>5.557150860179747</v>
      </c>
      <c r="D253" s="426">
        <v>2.2737953024282795</v>
      </c>
      <c r="E253" s="416"/>
      <c r="F253" s="425">
        <v>50618</v>
      </c>
      <c r="G253" s="426">
        <v>4.0340229780269352</v>
      </c>
      <c r="H253" s="426">
        <v>6.7165333144535122</v>
      </c>
      <c r="I253" s="426">
        <v>3.0843603265289508</v>
      </c>
      <c r="J253" s="427"/>
    </row>
    <row r="254" spans="1:10">
      <c r="A254" s="425">
        <v>50649</v>
      </c>
      <c r="B254" s="426">
        <v>3.9312158477737489</v>
      </c>
      <c r="C254" s="426">
        <v>5.5682779000882823</v>
      </c>
      <c r="D254" s="426">
        <v>2.2769641582455762</v>
      </c>
      <c r="E254" s="416"/>
      <c r="F254" s="425">
        <v>50649</v>
      </c>
      <c r="G254" s="426">
        <v>4.0410771340534142</v>
      </c>
      <c r="H254" s="426">
        <v>6.7315821681707906</v>
      </c>
      <c r="I254" s="426">
        <v>3.0888750597321719</v>
      </c>
      <c r="J254" s="427"/>
    </row>
    <row r="255" spans="1:10">
      <c r="A255" s="425">
        <v>50679</v>
      </c>
      <c r="B255" s="426">
        <v>3.9388166895746437</v>
      </c>
      <c r="C255" s="426">
        <v>5.5794346939932016</v>
      </c>
      <c r="D255" s="426">
        <v>2.280141487666393</v>
      </c>
      <c r="E255" s="416"/>
      <c r="F255" s="425">
        <v>50679</v>
      </c>
      <c r="G255" s="426">
        <v>4.0481501530780148</v>
      </c>
      <c r="H255" s="426">
        <v>6.7466712629173804</v>
      </c>
      <c r="I255" s="426">
        <v>3.0934018654503221</v>
      </c>
      <c r="J255" s="427"/>
    </row>
    <row r="256" spans="1:10">
      <c r="A256" s="425">
        <v>50710</v>
      </c>
      <c r="B256" s="426">
        <v>3.946437856225752</v>
      </c>
      <c r="C256" s="426">
        <v>5.5906213214574718</v>
      </c>
      <c r="D256" s="426">
        <v>2.2833273133493677</v>
      </c>
      <c r="E256" s="416"/>
      <c r="F256" s="425">
        <v>50710</v>
      </c>
      <c r="G256" s="426">
        <v>4.0552420855408897</v>
      </c>
      <c r="H256" s="426">
        <v>6.7618007062988461</v>
      </c>
      <c r="I256" s="426">
        <v>3.0979407759656219</v>
      </c>
      <c r="J256" s="427"/>
    </row>
    <row r="257" spans="1:10">
      <c r="A257" s="425">
        <v>50740</v>
      </c>
      <c r="B257" s="426">
        <v>3.9540794020762551</v>
      </c>
      <c r="C257" s="426">
        <v>5.6018378622568132</v>
      </c>
      <c r="D257" s="426">
        <v>2.2865216580137266</v>
      </c>
      <c r="E257" s="416"/>
      <c r="F257" s="425">
        <v>50740</v>
      </c>
      <c r="G257" s="426">
        <v>4.0623529820170692</v>
      </c>
      <c r="H257" s="426">
        <v>6.7769706062084962</v>
      </c>
      <c r="I257" s="426">
        <v>3.1024918236466164</v>
      </c>
      <c r="J257" s="427"/>
    </row>
    <row r="258" spans="1:10">
      <c r="A258" s="425">
        <v>50771</v>
      </c>
      <c r="B258" s="426">
        <v>3.9617413816206684</v>
      </c>
      <c r="C258" s="426">
        <v>5.6292564539472432</v>
      </c>
      <c r="D258" s="426">
        <v>2.3008834549433077</v>
      </c>
      <c r="E258" s="416"/>
      <c r="F258" s="425">
        <v>50771</v>
      </c>
      <c r="G258" s="426">
        <v>4.0694828932168203</v>
      </c>
      <c r="H258" s="426">
        <v>6.834094492335157</v>
      </c>
      <c r="I258" s="426">
        <v>3.1118044449179587</v>
      </c>
      <c r="J258" s="427"/>
    </row>
    <row r="259" spans="1:10">
      <c r="A259" s="425">
        <v>50802</v>
      </c>
      <c r="B259" s="426">
        <v>3.9694238494992229</v>
      </c>
      <c r="C259" s="426">
        <v>5.6405763061035898</v>
      </c>
      <c r="D259" s="426">
        <v>2.3041247451904816</v>
      </c>
      <c r="E259" s="416"/>
      <c r="F259" s="425">
        <v>50802</v>
      </c>
      <c r="G259" s="426">
        <v>4.0766318699860147</v>
      </c>
      <c r="H259" s="426">
        <v>6.849457707723678</v>
      </c>
      <c r="I259" s="426">
        <v>3.1163925644131343</v>
      </c>
      <c r="J259" s="427"/>
    </row>
    <row r="260" spans="1:10">
      <c r="A260" s="425">
        <v>50830</v>
      </c>
      <c r="B260" s="426">
        <v>3.9771268604982639</v>
      </c>
      <c r="C260" s="426">
        <v>5.6519264278413255</v>
      </c>
      <c r="D260" s="426">
        <v>2.3073747027327398</v>
      </c>
      <c r="E260" s="416"/>
      <c r="F260" s="425">
        <v>50830</v>
      </c>
      <c r="G260" s="426">
        <v>4.0837999633064825</v>
      </c>
      <c r="H260" s="426">
        <v>6.8648620047528581</v>
      </c>
      <c r="I260" s="426">
        <v>3.1209929526601075</v>
      </c>
      <c r="J260" s="427"/>
    </row>
    <row r="261" spans="1:10">
      <c r="A261" s="425">
        <v>50861</v>
      </c>
      <c r="B261" s="426">
        <v>3.984850469550631</v>
      </c>
      <c r="C261" s="426">
        <v>5.6633069001021044</v>
      </c>
      <c r="D261" s="426">
        <v>2.310633350746655</v>
      </c>
      <c r="E261" s="416"/>
      <c r="F261" s="425">
        <v>50861</v>
      </c>
      <c r="G261" s="426">
        <v>4.0909872242963834</v>
      </c>
      <c r="H261" s="426">
        <v>6.8803074932760815</v>
      </c>
      <c r="I261" s="426">
        <v>3.1256056424658416</v>
      </c>
      <c r="J261" s="427"/>
    </row>
    <row r="262" spans="1:10">
      <c r="A262" s="425">
        <v>50891</v>
      </c>
      <c r="B262" s="426">
        <v>3.9925947317360606</v>
      </c>
      <c r="C262" s="426">
        <v>5.6747178040440209</v>
      </c>
      <c r="D262" s="426">
        <v>2.3139007124707773</v>
      </c>
      <c r="E262" s="416"/>
      <c r="F262" s="425">
        <v>50891</v>
      </c>
      <c r="G262" s="426">
        <v>4.0981937042105692</v>
      </c>
      <c r="H262" s="426">
        <v>6.8957942834404813</v>
      </c>
      <c r="I262" s="426">
        <v>3.1302306667250259</v>
      </c>
      <c r="J262" s="427"/>
    </row>
    <row r="263" spans="1:10">
      <c r="A263" s="425">
        <v>50922</v>
      </c>
      <c r="B263" s="426">
        <v>4.0003597022815729</v>
      </c>
      <c r="C263" s="426">
        <v>5.6861592210421872</v>
      </c>
      <c r="D263" s="426">
        <v>2.3171768112057967</v>
      </c>
      <c r="E263" s="416"/>
      <c r="F263" s="425">
        <v>50922</v>
      </c>
      <c r="G263" s="426">
        <v>4.1054194544409448</v>
      </c>
      <c r="H263" s="426">
        <v>6.9113224856877329</v>
      </c>
      <c r="I263" s="426">
        <v>3.1348680584203135</v>
      </c>
      <c r="J263" s="427"/>
    </row>
    <row r="264" spans="1:10">
      <c r="A264" s="425">
        <v>50952</v>
      </c>
      <c r="B264" s="426">
        <v>4.008145436561863</v>
      </c>
      <c r="C264" s="426">
        <v>5.6976312326893144</v>
      </c>
      <c r="D264" s="426">
        <v>2.3204616703147076</v>
      </c>
      <c r="E264" s="416"/>
      <c r="F264" s="425">
        <v>50952</v>
      </c>
      <c r="G264" s="426">
        <v>4.1126645265168431</v>
      </c>
      <c r="H264" s="426">
        <v>6.9268922107548265</v>
      </c>
      <c r="I264" s="426">
        <v>3.1395178506225525</v>
      </c>
      <c r="J264" s="427"/>
    </row>
    <row r="265" spans="1:10">
      <c r="A265" s="425">
        <v>50983</v>
      </c>
      <c r="B265" s="426">
        <v>4.0159519900997029</v>
      </c>
      <c r="C265" s="426">
        <v>5.7091339207963001</v>
      </c>
      <c r="D265" s="426">
        <v>2.3237553132229811</v>
      </c>
      <c r="E265" s="416"/>
      <c r="F265" s="425">
        <v>50983</v>
      </c>
      <c r="G265" s="426">
        <v>4.1199289721053844</v>
      </c>
      <c r="H265" s="426">
        <v>6.9425035696748729</v>
      </c>
      <c r="I265" s="426">
        <v>3.1441800764910237</v>
      </c>
      <c r="J265" s="427"/>
    </row>
    <row r="266" spans="1:10">
      <c r="A266" s="425">
        <v>51014</v>
      </c>
      <c r="B266" s="426">
        <v>4.0237794185663329</v>
      </c>
      <c r="C266" s="426">
        <v>5.7206673673927977</v>
      </c>
      <c r="D266" s="426">
        <v>2.3270577634187264</v>
      </c>
      <c r="E266" s="416"/>
      <c r="F266" s="425">
        <v>51014</v>
      </c>
      <c r="G266" s="426">
        <v>4.1272128430118498</v>
      </c>
      <c r="H266" s="426">
        <v>6.9581566737778875</v>
      </c>
      <c r="I266" s="426">
        <v>3.1488547692736768</v>
      </c>
      <c r="J266" s="427"/>
    </row>
    <row r="267" spans="1:10">
      <c r="A267" s="425">
        <v>51044</v>
      </c>
      <c r="B267" s="426">
        <v>4.0316277777818614</v>
      </c>
      <c r="C267" s="426">
        <v>5.7322316547278174</v>
      </c>
      <c r="D267" s="426">
        <v>2.3303690444528611</v>
      </c>
      <c r="E267" s="416"/>
      <c r="F267" s="425">
        <v>51044</v>
      </c>
      <c r="G267" s="426">
        <v>4.1345161911800483</v>
      </c>
      <c r="H267" s="426">
        <v>6.9738516346915826</v>
      </c>
      <c r="I267" s="426">
        <v>3.1535419623073659</v>
      </c>
      <c r="J267" s="427"/>
    </row>
    <row r="268" spans="1:10">
      <c r="A268" s="425">
        <v>51075</v>
      </c>
      <c r="B268" s="426">
        <v>4.0394971237156581</v>
      </c>
      <c r="C268" s="426">
        <v>5.743826865270302</v>
      </c>
      <c r="D268" s="426">
        <v>2.3336891799392783</v>
      </c>
      <c r="E268" s="416"/>
      <c r="F268" s="425">
        <v>51075</v>
      </c>
      <c r="G268" s="426">
        <v>4.1418390686926898</v>
      </c>
      <c r="H268" s="426">
        <v>6.9895885643421662</v>
      </c>
      <c r="I268" s="426">
        <v>3.1582416890180913</v>
      </c>
      <c r="J268" s="427"/>
    </row>
    <row r="269" spans="1:10">
      <c r="A269" s="425">
        <v>51105</v>
      </c>
      <c r="B269" s="426">
        <v>4.0473875124867575</v>
      </c>
      <c r="C269" s="426">
        <v>5.7554530817097174</v>
      </c>
      <c r="D269" s="426">
        <v>2.3370181935550161</v>
      </c>
      <c r="E269" s="416"/>
      <c r="F269" s="425">
        <v>51105</v>
      </c>
      <c r="G269" s="426">
        <v>4.1491815277717512</v>
      </c>
      <c r="H269" s="426">
        <v>7.0053675749551427</v>
      </c>
      <c r="I269" s="426">
        <v>3.1629539829212332</v>
      </c>
      <c r="J269" s="427"/>
    </row>
    <row r="270" spans="1:10">
      <c r="A270" s="425">
        <v>51136</v>
      </c>
      <c r="B270" s="426">
        <v>4.0552990003642586</v>
      </c>
      <c r="C270" s="426">
        <v>5.7627361962935133</v>
      </c>
      <c r="D270" s="426">
        <v>2.3438742190328838</v>
      </c>
      <c r="E270" s="416"/>
      <c r="F270" s="425">
        <v>51136</v>
      </c>
      <c r="G270" s="426">
        <v>4.1565436207788542</v>
      </c>
      <c r="H270" s="426">
        <v>7.0058425146059804</v>
      </c>
      <c r="I270" s="426">
        <v>3.1592167900639936</v>
      </c>
      <c r="J270" s="427"/>
    </row>
    <row r="271" spans="1:10">
      <c r="A271" s="425">
        <v>51167</v>
      </c>
      <c r="B271" s="426">
        <v>4.0632316437677254</v>
      </c>
      <c r="C271" s="426">
        <v>5.7744129767797476</v>
      </c>
      <c r="D271" s="426">
        <v>2.3472304677101334</v>
      </c>
      <c r="E271" s="416"/>
      <c r="F271" s="425">
        <v>51167</v>
      </c>
      <c r="G271" s="426">
        <v>4.1639254002156383</v>
      </c>
      <c r="H271" s="426">
        <v>7.0216649887080216</v>
      </c>
      <c r="I271" s="426">
        <v>3.1639316914128921</v>
      </c>
      <c r="J271" s="427"/>
    </row>
    <row r="272" spans="1:10">
      <c r="A272" s="425">
        <v>51196</v>
      </c>
      <c r="B272" s="426">
        <v>4.071185499267588</v>
      </c>
      <c r="C272" s="426">
        <v>5.7861209812830818</v>
      </c>
      <c r="D272" s="426">
        <v>2.3505956910843229</v>
      </c>
      <c r="E272" s="416"/>
      <c r="F272" s="425">
        <v>51196</v>
      </c>
      <c r="G272" s="426">
        <v>4.1713269187241329</v>
      </c>
      <c r="H272" s="426">
        <v>7.0375297725205588</v>
      </c>
      <c r="I272" s="426">
        <v>3.1686592005315872</v>
      </c>
      <c r="J272" s="427"/>
    </row>
    <row r="273" spans="1:10">
      <c r="A273" s="425">
        <v>51227</v>
      </c>
      <c r="B273" s="426">
        <v>4.0791606235855493</v>
      </c>
      <c r="C273" s="426">
        <v>5.7978602932973544</v>
      </c>
      <c r="D273" s="426">
        <v>2.3539699131540264</v>
      </c>
      <c r="E273" s="416"/>
      <c r="F273" s="425">
        <v>51227</v>
      </c>
      <c r="G273" s="426">
        <v>4.1787482290871321</v>
      </c>
      <c r="H273" s="426">
        <v>7.0534369791808684</v>
      </c>
      <c r="I273" s="426">
        <v>3.1733993511335861</v>
      </c>
      <c r="J273" s="427"/>
    </row>
    <row r="274" spans="1:10">
      <c r="A274" s="425">
        <v>51257</v>
      </c>
      <c r="B274" s="426">
        <v>4.0871570735949847</v>
      </c>
      <c r="C274" s="426">
        <v>5.8096309965396715</v>
      </c>
      <c r="D274" s="426">
        <v>2.3573531579819909</v>
      </c>
      <c r="E274" s="416"/>
      <c r="F274" s="425">
        <v>51257</v>
      </c>
      <c r="G274" s="426">
        <v>4.1861893842285731</v>
      </c>
      <c r="H274" s="426">
        <v>7.0693867221287574</v>
      </c>
      <c r="I274" s="426">
        <v>3.1781521770225467</v>
      </c>
      <c r="J274" s="427"/>
    </row>
    <row r="275" spans="1:10">
      <c r="A275" s="425">
        <v>51288</v>
      </c>
      <c r="B275" s="426">
        <v>4.0951749063213549</v>
      </c>
      <c r="C275" s="426">
        <v>5.8214331749510002</v>
      </c>
      <c r="D275" s="426">
        <v>2.36074544969531</v>
      </c>
      <c r="E275" s="416"/>
      <c r="F275" s="425">
        <v>51288</v>
      </c>
      <c r="G275" s="426">
        <v>4.1936504372139156</v>
      </c>
      <c r="H275" s="426">
        <v>7.0853791151073748</v>
      </c>
      <c r="I275" s="426">
        <v>3.1829177120925189</v>
      </c>
      <c r="J275" s="427"/>
    </row>
    <row r="276" spans="1:10">
      <c r="A276" s="425">
        <v>51318</v>
      </c>
      <c r="B276" s="426">
        <v>4.1032141789426024</v>
      </c>
      <c r="C276" s="426">
        <v>5.8332669126967662</v>
      </c>
      <c r="D276" s="426">
        <v>2.3641468124855907</v>
      </c>
      <c r="E276" s="416"/>
      <c r="F276" s="425">
        <v>51318</v>
      </c>
      <c r="G276" s="426">
        <v>4.2011314412505145</v>
      </c>
      <c r="H276" s="426">
        <v>7.1014142721640177</v>
      </c>
      <c r="I276" s="426">
        <v>3.1876959903281845</v>
      </c>
      <c r="J276" s="427"/>
    </row>
    <row r="277" spans="1:10">
      <c r="A277" s="425">
        <v>51349</v>
      </c>
      <c r="B277" s="426">
        <v>4.1112749487895703</v>
      </c>
      <c r="C277" s="426">
        <v>5.8451322941674579</v>
      </c>
      <c r="D277" s="426">
        <v>2.3675572706091317</v>
      </c>
      <c r="E277" s="416"/>
      <c r="F277" s="425">
        <v>51349</v>
      </c>
      <c r="G277" s="426">
        <v>4.2086324496880039</v>
      </c>
      <c r="H277" s="426">
        <v>7.1174923076509549</v>
      </c>
      <c r="I277" s="426">
        <v>3.1924870458051045</v>
      </c>
      <c r="J277" s="427"/>
    </row>
    <row r="278" spans="1:10">
      <c r="A278" s="425">
        <v>51380</v>
      </c>
      <c r="B278" s="426">
        <v>4.1193572733464023</v>
      </c>
      <c r="C278" s="426">
        <v>5.8570294039792259</v>
      </c>
      <c r="D278" s="426">
        <v>2.3709768483870914</v>
      </c>
      <c r="E278" s="416"/>
      <c r="F278" s="425">
        <v>51380</v>
      </c>
      <c r="G278" s="426">
        <v>4.2161535160186761</v>
      </c>
      <c r="H278" s="426">
        <v>7.1336133362262304</v>
      </c>
      <c r="I278" s="426">
        <v>3.1972909126899562</v>
      </c>
      <c r="J278" s="427"/>
    </row>
    <row r="279" spans="1:10">
      <c r="A279" s="425">
        <v>51410</v>
      </c>
      <c r="B279" s="426">
        <v>4.1274612102509582</v>
      </c>
      <c r="C279" s="426">
        <v>5.8689583269744841</v>
      </c>
      <c r="D279" s="426">
        <v>2.3744055702056661</v>
      </c>
      <c r="E279" s="416"/>
      <c r="F279" s="425">
        <v>51410</v>
      </c>
      <c r="G279" s="426">
        <v>4.2236946938778637</v>
      </c>
      <c r="H279" s="426">
        <v>7.1497774728544909</v>
      </c>
      <c r="I279" s="426">
        <v>3.2021076252407785</v>
      </c>
      <c r="J279" s="427"/>
    </row>
    <row r="280" spans="1:10">
      <c r="A280" s="425">
        <v>51441</v>
      </c>
      <c r="B280" s="426">
        <v>4.1355868172952226</v>
      </c>
      <c r="C280" s="426">
        <v>5.88091914822252</v>
      </c>
      <c r="D280" s="426">
        <v>2.3778434605162593</v>
      </c>
      <c r="E280" s="416"/>
      <c r="F280" s="425">
        <v>51441</v>
      </c>
      <c r="G280" s="426">
        <v>4.2312560370443206</v>
      </c>
      <c r="H280" s="426">
        <v>7.1659848328078004</v>
      </c>
      <c r="I280" s="426">
        <v>3.2069372178072211</v>
      </c>
      <c r="J280" s="427"/>
    </row>
    <row r="281" spans="1:10">
      <c r="A281" s="425">
        <v>51471</v>
      </c>
      <c r="B281" s="426">
        <v>4.1437341524257176</v>
      </c>
      <c r="C281" s="426">
        <v>5.8929119530200991</v>
      </c>
      <c r="D281" s="426">
        <v>2.3812905438356591</v>
      </c>
      <c r="E281" s="416"/>
      <c r="F281" s="425">
        <v>51471</v>
      </c>
      <c r="G281" s="426">
        <v>4.2388375994406076</v>
      </c>
      <c r="H281" s="426">
        <v>7.1822355316664632</v>
      </c>
      <c r="I281" s="426">
        <v>3.2117797248307829</v>
      </c>
      <c r="J281" s="427"/>
    </row>
    <row r="282" spans="1:10">
      <c r="A282" s="425">
        <v>51502</v>
      </c>
      <c r="B282" s="426">
        <v>4.1519032737439145</v>
      </c>
      <c r="C282" s="426">
        <v>5.9298925499306856</v>
      </c>
      <c r="D282" s="426">
        <v>2.3851534949020246</v>
      </c>
      <c r="E282" s="416"/>
      <c r="F282" s="425">
        <v>51502</v>
      </c>
      <c r="G282" s="426">
        <v>4.2464394351334747</v>
      </c>
      <c r="H282" s="426">
        <v>7.2078831892774176</v>
      </c>
      <c r="I282" s="426">
        <v>3.2185801940389371</v>
      </c>
      <c r="J282" s="427"/>
    </row>
    <row r="283" spans="1:10">
      <c r="A283" s="425">
        <v>51533</v>
      </c>
      <c r="B283" s="426">
        <v>4.16009423950665</v>
      </c>
      <c r="C283" s="426">
        <v>5.9420163108881523</v>
      </c>
      <c r="D283" s="426">
        <v>2.3886201254449868</v>
      </c>
      <c r="E283" s="416"/>
      <c r="F283" s="425">
        <v>51533</v>
      </c>
      <c r="G283" s="426">
        <v>4.2540615983342489</v>
      </c>
      <c r="H283" s="426">
        <v>7.2242459254395452</v>
      </c>
      <c r="I283" s="426">
        <v>3.2234538346861354</v>
      </c>
      <c r="J283" s="427"/>
    </row>
    <row r="284" spans="1:10">
      <c r="A284" s="425">
        <v>51561</v>
      </c>
      <c r="B284" s="426">
        <v>4.168307108126541</v>
      </c>
      <c r="C284" s="426">
        <v>5.9541724911002145</v>
      </c>
      <c r="D284" s="426">
        <v>2.3920960258488906</v>
      </c>
      <c r="E284" s="416"/>
      <c r="F284" s="425">
        <v>51561</v>
      </c>
      <c r="G284" s="426">
        <v>4.2617041433992178</v>
      </c>
      <c r="H284" s="426">
        <v>7.2406524159870802</v>
      </c>
      <c r="I284" s="426">
        <v>3.2283405075761751</v>
      </c>
      <c r="J284" s="427"/>
    </row>
    <row r="285" spans="1:10">
      <c r="A285" s="425">
        <v>51592</v>
      </c>
      <c r="B285" s="426">
        <v>4.176541938172404</v>
      </c>
      <c r="C285" s="426">
        <v>5.9663611772568101</v>
      </c>
      <c r="D285" s="426">
        <v>2.3955812209015876</v>
      </c>
      <c r="E285" s="416"/>
      <c r="F285" s="425">
        <v>51592</v>
      </c>
      <c r="G285" s="426">
        <v>4.2693671248300227</v>
      </c>
      <c r="H285" s="426">
        <v>7.257102777920398</v>
      </c>
      <c r="I285" s="426">
        <v>3.2332402475576152</v>
      </c>
      <c r="J285" s="427"/>
    </row>
    <row r="286" spans="1:10">
      <c r="A286" s="425">
        <v>51622</v>
      </c>
      <c r="B286" s="426">
        <v>4.1847987883696645</v>
      </c>
      <c r="C286" s="426">
        <v>5.9785824562796863</v>
      </c>
      <c r="D286" s="426">
        <v>2.3990757354572105</v>
      </c>
      <c r="E286" s="416"/>
      <c r="F286" s="425">
        <v>51622</v>
      </c>
      <c r="G286" s="426">
        <v>4.27705059727404</v>
      </c>
      <c r="H286" s="426">
        <v>7.2735971285527317</v>
      </c>
      <c r="I286" s="426">
        <v>3.2381530895722008</v>
      </c>
      <c r="J286" s="427"/>
    </row>
    <row r="287" spans="1:10">
      <c r="A287" s="425">
        <v>51653</v>
      </c>
      <c r="B287" s="426">
        <v>4.1930777176007865</v>
      </c>
      <c r="C287" s="426">
        <v>5.9908364153230202</v>
      </c>
      <c r="D287" s="426">
        <v>2.4025795944363564</v>
      </c>
      <c r="E287" s="416"/>
      <c r="F287" s="425">
        <v>51653</v>
      </c>
      <c r="G287" s="426">
        <v>4.2847546155247764</v>
      </c>
      <c r="H287" s="426">
        <v>7.290135585511015</v>
      </c>
      <c r="I287" s="426">
        <v>3.2430790686551121</v>
      </c>
      <c r="J287" s="427"/>
    </row>
    <row r="288" spans="1:10">
      <c r="A288" s="425">
        <v>51683</v>
      </c>
      <c r="B288" s="426">
        <v>4.2013787849056863</v>
      </c>
      <c r="C288" s="426">
        <v>6.0031231417740445</v>
      </c>
      <c r="D288" s="426">
        <v>2.4060928228262575</v>
      </c>
      <c r="E288" s="416"/>
      <c r="F288" s="425">
        <v>51683</v>
      </c>
      <c r="G288" s="426">
        <v>4.2924792345222578</v>
      </c>
      <c r="H288" s="426">
        <v>7.3067182667367252</v>
      </c>
      <c r="I288" s="426">
        <v>3.2480182199352132</v>
      </c>
      <c r="J288" s="427"/>
    </row>
    <row r="289" spans="1:10">
      <c r="A289" s="425">
        <v>51714</v>
      </c>
      <c r="B289" s="426">
        <v>4.2097020494821509</v>
      </c>
      <c r="C289" s="426">
        <v>6.0154427232536678</v>
      </c>
      <c r="D289" s="426">
        <v>2.4096154456809638</v>
      </c>
      <c r="E289" s="416"/>
      <c r="F289" s="425">
        <v>51714</v>
      </c>
      <c r="G289" s="426">
        <v>4.3002245093534217</v>
      </c>
      <c r="H289" s="426">
        <v>7.3233452904867038</v>
      </c>
      <c r="I289" s="426">
        <v>3.2529705786353063</v>
      </c>
      <c r="J289" s="427"/>
    </row>
    <row r="290" spans="1:10">
      <c r="A290" s="425">
        <v>51745</v>
      </c>
      <c r="B290" s="426">
        <v>4.2180475706862683</v>
      </c>
      <c r="C290" s="426">
        <v>6.0277952476170942</v>
      </c>
      <c r="D290" s="426">
        <v>2.4131474881215214</v>
      </c>
      <c r="E290" s="416"/>
      <c r="F290" s="425">
        <v>51745</v>
      </c>
      <c r="G290" s="426">
        <v>4.3079904952525077</v>
      </c>
      <c r="H290" s="426">
        <v>7.3400167753340311</v>
      </c>
      <c r="I290" s="426">
        <v>3.2579361800723774</v>
      </c>
      <c r="J290" s="427"/>
    </row>
    <row r="291" spans="1:10">
      <c r="A291" s="425">
        <v>51775</v>
      </c>
      <c r="B291" s="426">
        <v>4.2264154080328424</v>
      </c>
      <c r="C291" s="426">
        <v>6.0401808029544615</v>
      </c>
      <c r="D291" s="426">
        <v>2.4166889753361489</v>
      </c>
      <c r="E291" s="416"/>
      <c r="F291" s="425">
        <v>51775</v>
      </c>
      <c r="G291" s="426">
        <v>4.3157772476014546</v>
      </c>
      <c r="H291" s="426">
        <v>7.3567328401688403</v>
      </c>
      <c r="I291" s="426">
        <v>3.2629150596578524</v>
      </c>
      <c r="J291" s="427"/>
    </row>
    <row r="292" spans="1:10">
      <c r="A292" s="425">
        <v>51806</v>
      </c>
      <c r="B292" s="426">
        <v>4.2348056211958252</v>
      </c>
      <c r="C292" s="426">
        <v>6.0525994775914587</v>
      </c>
      <c r="D292" s="426">
        <v>2.42023993258042</v>
      </c>
      <c r="E292" s="416"/>
      <c r="F292" s="425">
        <v>51806</v>
      </c>
      <c r="G292" s="426">
        <v>4.3235848219302948</v>
      </c>
      <c r="H292" s="426">
        <v>7.3734936041991928</v>
      </c>
      <c r="I292" s="426">
        <v>3.2679072528978494</v>
      </c>
      <c r="J292" s="427"/>
    </row>
    <row r="293" spans="1:10">
      <c r="A293" s="425">
        <v>51836</v>
      </c>
      <c r="B293" s="426">
        <v>4.2432182700087342</v>
      </c>
      <c r="C293" s="426">
        <v>6.0650513600899609</v>
      </c>
      <c r="D293" s="426">
        <v>2.4238003851774419</v>
      </c>
      <c r="E293" s="416"/>
      <c r="F293" s="425">
        <v>51836</v>
      </c>
      <c r="G293" s="426">
        <v>4.3314132739175459</v>
      </c>
      <c r="H293" s="426">
        <v>7.3902991869519044</v>
      </c>
      <c r="I293" s="426">
        <v>3.2729127953934274</v>
      </c>
      <c r="J293" s="427"/>
    </row>
    <row r="294" spans="1:10">
      <c r="A294" s="425">
        <v>51867</v>
      </c>
      <c r="B294" s="426">
        <v>4.2516534144650882</v>
      </c>
      <c r="C294" s="426">
        <v>6.0941221222933484</v>
      </c>
      <c r="D294" s="426">
        <v>2.4344579958364481</v>
      </c>
      <c r="E294" s="416"/>
      <c r="F294" s="425">
        <v>51867</v>
      </c>
      <c r="G294" s="426">
        <v>4.3392626593906156</v>
      </c>
      <c r="H294" s="426">
        <v>7.4690992135659515</v>
      </c>
      <c r="I294" s="426">
        <v>3.2757603027351316</v>
      </c>
      <c r="J294" s="427"/>
    </row>
    <row r="295" spans="1:10">
      <c r="A295" s="425">
        <v>51898</v>
      </c>
      <c r="B295" s="426">
        <v>4.2601111147188249</v>
      </c>
      <c r="C295" s="426">
        <v>6.106685037432201</v>
      </c>
      <c r="D295" s="426">
        <v>2.4380564679073093</v>
      </c>
      <c r="E295" s="416"/>
      <c r="F295" s="425">
        <v>51898</v>
      </c>
      <c r="G295" s="426">
        <v>4.3471330343261938</v>
      </c>
      <c r="H295" s="426">
        <v>7.4861604482241857</v>
      </c>
      <c r="I295" s="426">
        <v>3.280786844491824</v>
      </c>
      <c r="J295" s="427"/>
    </row>
    <row r="296" spans="1:10">
      <c r="A296" s="425">
        <v>51926</v>
      </c>
      <c r="B296" s="426">
        <v>4.2685914310847384</v>
      </c>
      <c r="C296" s="426">
        <v>6.1192815461354426</v>
      </c>
      <c r="D296" s="426">
        <v>2.4416645623868138</v>
      </c>
      <c r="E296" s="416"/>
      <c r="F296" s="425">
        <v>51926</v>
      </c>
      <c r="G296" s="426">
        <v>4.3550244548506525</v>
      </c>
      <c r="H296" s="426">
        <v>7.5032673050711125</v>
      </c>
      <c r="I296" s="426">
        <v>3.285826827352933</v>
      </c>
      <c r="J296" s="427"/>
    </row>
    <row r="297" spans="1:10">
      <c r="A297" s="425">
        <v>51957</v>
      </c>
      <c r="B297" s="426">
        <v>4.2770944240389062</v>
      </c>
      <c r="C297" s="426">
        <v>6.1319117382331436</v>
      </c>
      <c r="D297" s="426">
        <v>2.4452823050055343</v>
      </c>
      <c r="E297" s="416"/>
      <c r="F297" s="425">
        <v>51957</v>
      </c>
      <c r="G297" s="426">
        <v>4.362936977240448</v>
      </c>
      <c r="H297" s="426">
        <v>7.5204199061016679</v>
      </c>
      <c r="I297" s="426">
        <v>3.2908802872603236</v>
      </c>
      <c r="J297" s="427"/>
    </row>
    <row r="298" spans="1:10">
      <c r="A298" s="425">
        <v>51987</v>
      </c>
      <c r="B298" s="426">
        <v>4.285620154219119</v>
      </c>
      <c r="C298" s="426">
        <v>6.144575703795585</v>
      </c>
      <c r="D298" s="426">
        <v>2.4489097215628473</v>
      </c>
      <c r="E298" s="416"/>
      <c r="F298" s="425">
        <v>51987</v>
      </c>
      <c r="G298" s="426">
        <v>4.3708706579225227</v>
      </c>
      <c r="H298" s="426">
        <v>7.5376183736369908</v>
      </c>
      <c r="I298" s="426">
        <v>3.295947260251971</v>
      </c>
      <c r="J298" s="427"/>
    </row>
    <row r="299" spans="1:10">
      <c r="A299" s="425">
        <v>52018</v>
      </c>
      <c r="B299" s="426">
        <v>4.2941686824253154</v>
      </c>
      <c r="C299" s="426">
        <v>6.1572735331338952</v>
      </c>
      <c r="D299" s="426">
        <v>2.4525468379271187</v>
      </c>
      <c r="E299" s="416"/>
      <c r="F299" s="425">
        <v>52018</v>
      </c>
      <c r="G299" s="426">
        <v>4.3788255534747034</v>
      </c>
      <c r="H299" s="426">
        <v>7.5548628303253205</v>
      </c>
      <c r="I299" s="426">
        <v>3.3010277824622172</v>
      </c>
      <c r="J299" s="427"/>
    </row>
    <row r="300" spans="1:10">
      <c r="A300" s="425">
        <v>52048</v>
      </c>
      <c r="B300" s="426">
        <v>4.3027400696200138</v>
      </c>
      <c r="C300" s="426">
        <v>6.170005316800701</v>
      </c>
      <c r="D300" s="426">
        <v>2.456193680035887</v>
      </c>
      <c r="E300" s="416"/>
      <c r="F300" s="425">
        <v>52048</v>
      </c>
      <c r="G300" s="426">
        <v>4.3868017206261101</v>
      </c>
      <c r="H300" s="426">
        <v>7.5721533991428567</v>
      </c>
      <c r="I300" s="426">
        <v>3.3061218901220268</v>
      </c>
      <c r="J300" s="427"/>
    </row>
    <row r="301" spans="1:10">
      <c r="A301" s="425">
        <v>52079</v>
      </c>
      <c r="B301" s="426">
        <v>4.3113343769287509</v>
      </c>
      <c r="C301" s="426">
        <v>6.1827711455907641</v>
      </c>
      <c r="D301" s="426">
        <v>2.4598502738960475</v>
      </c>
      <c r="E301" s="416"/>
      <c r="F301" s="425">
        <v>52079</v>
      </c>
      <c r="G301" s="426">
        <v>4.3947992162575549</v>
      </c>
      <c r="H301" s="426">
        <v>7.5894902033946439</v>
      </c>
      <c r="I301" s="426">
        <v>3.3112296195592483</v>
      </c>
      <c r="J301" s="427"/>
    </row>
    <row r="302" spans="1:10">
      <c r="A302" s="425">
        <v>52110</v>
      </c>
      <c r="B302" s="426">
        <v>4.3199516656405104</v>
      </c>
      <c r="C302" s="426">
        <v>6.1955711105416373</v>
      </c>
      <c r="D302" s="426">
        <v>2.4635166455840385</v>
      </c>
      <c r="E302" s="416"/>
      <c r="F302" s="425">
        <v>52110</v>
      </c>
      <c r="G302" s="426">
        <v>4.402818097401954</v>
      </c>
      <c r="H302" s="426">
        <v>7.606873366715444</v>
      </c>
      <c r="I302" s="426">
        <v>3.3163510071988727</v>
      </c>
      <c r="J302" s="427"/>
    </row>
    <row r="303" spans="1:10">
      <c r="A303" s="425">
        <v>52140</v>
      </c>
      <c r="B303" s="426">
        <v>4.3285919972081661</v>
      </c>
      <c r="C303" s="426">
        <v>6.2084053029343114</v>
      </c>
      <c r="D303" s="426">
        <v>2.4671928212460283</v>
      </c>
      <c r="E303" s="416"/>
      <c r="F303" s="425">
        <v>52140</v>
      </c>
      <c r="G303" s="426">
        <v>4.410858421244729</v>
      </c>
      <c r="H303" s="426">
        <v>7.6243030130706186</v>
      </c>
      <c r="I303" s="426">
        <v>3.3214860895632903</v>
      </c>
      <c r="J303" s="427"/>
    </row>
    <row r="304" spans="1:10">
      <c r="A304" s="425">
        <v>52171</v>
      </c>
      <c r="B304" s="426">
        <v>4.337255433248921</v>
      </c>
      <c r="C304" s="426">
        <v>6.2212738142938599</v>
      </c>
      <c r="D304" s="426">
        <v>2.470878827098101</v>
      </c>
      <c r="E304" s="416"/>
      <c r="F304" s="425">
        <v>52171</v>
      </c>
      <c r="G304" s="426">
        <v>4.4189202451242178</v>
      </c>
      <c r="H304" s="426">
        <v>7.6417792667570286</v>
      </c>
      <c r="I304" s="426">
        <v>3.3266349032725544</v>
      </c>
      <c r="J304" s="427"/>
    </row>
    <row r="305" spans="1:10">
      <c r="A305" s="425">
        <v>52201</v>
      </c>
      <c r="B305" s="426">
        <v>4.3459420355447387</v>
      </c>
      <c r="C305" s="426">
        <v>6.2341767363901015</v>
      </c>
      <c r="D305" s="426">
        <v>2.4745746894264418</v>
      </c>
      <c r="E305" s="416"/>
      <c r="F305" s="425">
        <v>52201</v>
      </c>
      <c r="G305" s="426">
        <v>4.4270036265320813</v>
      </c>
      <c r="H305" s="426">
        <v>7.6593022524038918</v>
      </c>
      <c r="I305" s="426">
        <v>3.3317974850446404</v>
      </c>
      <c r="J305" s="427"/>
    </row>
    <row r="306" spans="1:10">
      <c r="A306" s="425">
        <v>52232</v>
      </c>
      <c r="B306" s="426">
        <v>4.3546518660427944</v>
      </c>
      <c r="C306" s="426">
        <v>6.2778201449145241</v>
      </c>
      <c r="D306" s="426">
        <v>2.4838197376158488</v>
      </c>
      <c r="E306" s="416"/>
      <c r="F306" s="425">
        <v>52232</v>
      </c>
      <c r="G306" s="426">
        <v>4.4351086231137167</v>
      </c>
      <c r="H306" s="426">
        <v>7.6948991114356327</v>
      </c>
      <c r="I306" s="426">
        <v>3.3381309493130775</v>
      </c>
      <c r="J306" s="427"/>
    </row>
    <row r="307" spans="1:10">
      <c r="A307" s="425">
        <v>52263</v>
      </c>
      <c r="B307" s="426">
        <v>4.3633849868559107</v>
      </c>
      <c r="C307" s="426">
        <v>6.290874273381073</v>
      </c>
      <c r="D307" s="426">
        <v>2.4875502042781292</v>
      </c>
      <c r="E307" s="416"/>
      <c r="F307" s="425">
        <v>52263</v>
      </c>
      <c r="G307" s="426">
        <v>4.4432352926686649</v>
      </c>
      <c r="H307" s="426">
        <v>7.7125641409395786</v>
      </c>
      <c r="I307" s="426">
        <v>3.3433242718136182</v>
      </c>
      <c r="J307" s="427"/>
    </row>
    <row r="308" spans="1:10">
      <c r="A308" s="425">
        <v>52291</v>
      </c>
      <c r="B308" s="426">
        <v>4.3721414602629975</v>
      </c>
      <c r="C308" s="426">
        <v>6.3039633089293252</v>
      </c>
      <c r="D308" s="426">
        <v>2.4912906463060498</v>
      </c>
      <c r="E308" s="416"/>
      <c r="F308" s="425">
        <v>52291</v>
      </c>
      <c r="G308" s="426">
        <v>4.4513836931510244</v>
      </c>
      <c r="H308" s="426">
        <v>7.7302764071954613</v>
      </c>
      <c r="I308" s="426">
        <v>3.3485314813946556</v>
      </c>
      <c r="J308" s="427"/>
    </row>
    <row r="309" spans="1:10">
      <c r="A309" s="425">
        <v>52322</v>
      </c>
      <c r="B309" s="426">
        <v>4.3809213487095056</v>
      </c>
      <c r="C309" s="426">
        <v>6.3170873449017311</v>
      </c>
      <c r="D309" s="426">
        <v>2.4950410903739999</v>
      </c>
      <c r="E309" s="416"/>
      <c r="F309" s="425">
        <v>52322</v>
      </c>
      <c r="G309" s="426">
        <v>4.459553882669864</v>
      </c>
      <c r="H309" s="426">
        <v>7.7480360365156002</v>
      </c>
      <c r="I309" s="426">
        <v>3.353752615190607</v>
      </c>
      <c r="J309" s="427"/>
    </row>
    <row r="310" spans="1:10">
      <c r="A310" s="425">
        <v>52352</v>
      </c>
      <c r="B310" s="426">
        <v>4.3897247148078646</v>
      </c>
      <c r="C310" s="426">
        <v>6.330246474890342</v>
      </c>
      <c r="D310" s="426">
        <v>2.4988015632276968</v>
      </c>
      <c r="E310" s="416"/>
      <c r="F310" s="425">
        <v>52352</v>
      </c>
      <c r="G310" s="426">
        <v>4.467745919489639</v>
      </c>
      <c r="H310" s="426">
        <v>7.7658431555500682</v>
      </c>
      <c r="I310" s="426">
        <v>3.3589877104351888</v>
      </c>
      <c r="J310" s="427"/>
    </row>
    <row r="311" spans="1:10">
      <c r="A311" s="425">
        <v>52383</v>
      </c>
      <c r="B311" s="426">
        <v>4.398551621337929</v>
      </c>
      <c r="C311" s="426">
        <v>6.3434407927374794</v>
      </c>
      <c r="D311" s="426">
        <v>2.5025720916843763</v>
      </c>
      <c r="E311" s="416"/>
      <c r="F311" s="425">
        <v>52383</v>
      </c>
      <c r="G311" s="426">
        <v>4.4759598620306056</v>
      </c>
      <c r="H311" s="426">
        <v>7.7836978912876029</v>
      </c>
      <c r="I311" s="426">
        <v>3.3642368044616804</v>
      </c>
      <c r="J311" s="427"/>
    </row>
    <row r="312" spans="1:10">
      <c r="A312" s="425">
        <v>52413</v>
      </c>
      <c r="B312" s="426">
        <v>4.4074021312474319</v>
      </c>
      <c r="C312" s="426">
        <v>6.3566703925363965</v>
      </c>
      <c r="D312" s="426">
        <v>2.5063527026329853</v>
      </c>
      <c r="E312" s="416"/>
      <c r="F312" s="425">
        <v>52413</v>
      </c>
      <c r="G312" s="426">
        <v>4.4841957688692347</v>
      </c>
      <c r="H312" s="426">
        <v>7.801600371056522</v>
      </c>
      <c r="I312" s="426">
        <v>3.3694999347031906</v>
      </c>
      <c r="J312" s="427"/>
    </row>
    <row r="313" spans="1:10">
      <c r="A313" s="425">
        <v>52444</v>
      </c>
      <c r="B313" s="426">
        <v>4.416276307652427</v>
      </c>
      <c r="C313" s="426">
        <v>6.3699353686319595</v>
      </c>
      <c r="D313" s="426">
        <v>2.5101434230343695</v>
      </c>
      <c r="E313" s="416"/>
      <c r="F313" s="425">
        <v>52444</v>
      </c>
      <c r="G313" s="426">
        <v>4.4924536987386361</v>
      </c>
      <c r="H313" s="426">
        <v>7.8195507225256122</v>
      </c>
      <c r="I313" s="426">
        <v>3.3747771386929282</v>
      </c>
      <c r="J313" s="427"/>
    </row>
    <row r="314" spans="1:10">
      <c r="A314" s="425">
        <v>52475</v>
      </c>
      <c r="B314" s="426">
        <v>4.4251742138377441</v>
      </c>
      <c r="C314" s="426">
        <v>6.3832358156213109</v>
      </c>
      <c r="D314" s="426">
        <v>2.5139442799214717</v>
      </c>
      <c r="E314" s="416"/>
      <c r="F314" s="425">
        <v>52475</v>
      </c>
      <c r="G314" s="426">
        <v>4.5007337105289702</v>
      </c>
      <c r="H314" s="426">
        <v>7.8375490737050573</v>
      </c>
      <c r="I314" s="426">
        <v>3.3800684540644634</v>
      </c>
      <c r="J314" s="427"/>
    </row>
    <row r="315" spans="1:10">
      <c r="A315" s="425">
        <v>52505</v>
      </c>
      <c r="B315" s="426">
        <v>4.4340959132574396</v>
      </c>
      <c r="C315" s="426">
        <v>6.3965718283545527</v>
      </c>
      <c r="D315" s="426">
        <v>2.517755300399521</v>
      </c>
      <c r="E315" s="416"/>
      <c r="F315" s="425">
        <v>52505</v>
      </c>
      <c r="G315" s="426">
        <v>4.5090358632878722</v>
      </c>
      <c r="H315" s="426">
        <v>7.8555955529473396</v>
      </c>
      <c r="I315" s="426">
        <v>3.3853739185520011</v>
      </c>
      <c r="J315" s="427"/>
    </row>
    <row r="316" spans="1:10">
      <c r="A316" s="425">
        <v>52536</v>
      </c>
      <c r="B316" s="426">
        <v>4.4430414695352436</v>
      </c>
      <c r="C316" s="426">
        <v>6.4099435019354134</v>
      </c>
      <c r="D316" s="426">
        <v>2.5215765116462254</v>
      </c>
      <c r="E316" s="416"/>
      <c r="F316" s="425">
        <v>52536</v>
      </c>
      <c r="G316" s="426">
        <v>4.5173602162208724</v>
      </c>
      <c r="H316" s="426">
        <v>7.8736902889481613</v>
      </c>
      <c r="I316" s="426">
        <v>3.3906935699906482</v>
      </c>
      <c r="J316" s="427"/>
    </row>
    <row r="317" spans="1:10">
      <c r="A317" s="425">
        <v>52566</v>
      </c>
      <c r="B317" s="426">
        <v>4.4520109464650224</v>
      </c>
      <c r="C317" s="426">
        <v>6.4233509317219371</v>
      </c>
      <c r="D317" s="426">
        <v>2.5254079409119674</v>
      </c>
      <c r="E317" s="416"/>
      <c r="F317" s="425">
        <v>52566</v>
      </c>
      <c r="G317" s="426">
        <v>4.5257068286918196</v>
      </c>
      <c r="H317" s="426">
        <v>7.8918334107473633</v>
      </c>
      <c r="I317" s="426">
        <v>3.3960274463166851</v>
      </c>
      <c r="J317" s="427"/>
    </row>
    <row r="318" spans="1:10">
      <c r="A318" s="425">
        <v>52597</v>
      </c>
      <c r="B318" s="426">
        <v>4.461004408011223</v>
      </c>
      <c r="C318" s="426">
        <v>6.4039209024729669</v>
      </c>
      <c r="D318" s="426">
        <v>2.54978746830986</v>
      </c>
      <c r="E318" s="416"/>
      <c r="F318" s="425">
        <v>52597</v>
      </c>
      <c r="G318" s="426">
        <v>4.5340757602232999</v>
      </c>
      <c r="H318" s="426">
        <v>7.8493500359603541</v>
      </c>
      <c r="I318" s="426">
        <v>3.4092545152648244</v>
      </c>
      <c r="J318" s="427"/>
    </row>
    <row r="319" spans="1:10">
      <c r="A319" s="425">
        <v>52628</v>
      </c>
      <c r="B319" s="426">
        <v>4.4700219183093424</v>
      </c>
      <c r="C319" s="426">
        <v>6.4173122276706591</v>
      </c>
      <c r="D319" s="426">
        <v>2.5536943344132044</v>
      </c>
      <c r="E319" s="416"/>
      <c r="F319" s="425">
        <v>52628</v>
      </c>
      <c r="G319" s="426">
        <v>4.5424670704970671</v>
      </c>
      <c r="H319" s="426">
        <v>7.8674280712850448</v>
      </c>
      <c r="I319" s="426">
        <v>3.4146380240450549</v>
      </c>
      <c r="J319" s="427"/>
    </row>
    <row r="320" spans="1:10">
      <c r="A320" s="425">
        <v>52657</v>
      </c>
      <c r="B320" s="426">
        <v>4.4790635416663696</v>
      </c>
      <c r="C320" s="426">
        <v>6.430739361622952</v>
      </c>
      <c r="D320" s="426">
        <v>2.5576116475789172</v>
      </c>
      <c r="E320" s="416"/>
      <c r="F320" s="425">
        <v>52657</v>
      </c>
      <c r="G320" s="426">
        <v>4.5508808193544645</v>
      </c>
      <c r="H320" s="426">
        <v>7.8855544477500619</v>
      </c>
      <c r="I320" s="426">
        <v>3.4200359284688799</v>
      </c>
      <c r="J320" s="427"/>
    </row>
    <row r="321" spans="1:10">
      <c r="A321" s="425">
        <v>52688</v>
      </c>
      <c r="B321" s="426">
        <v>4.4881293425612601</v>
      </c>
      <c r="C321" s="426">
        <v>6.4442024000833955</v>
      </c>
      <c r="D321" s="426">
        <v>2.561539435742719</v>
      </c>
      <c r="E321" s="416"/>
      <c r="F321" s="425">
        <v>52688</v>
      </c>
      <c r="G321" s="426">
        <v>4.5593170667968534</v>
      </c>
      <c r="H321" s="426">
        <v>7.9037292946208888</v>
      </c>
      <c r="I321" s="426">
        <v>3.4254482670306281</v>
      </c>
      <c r="J321" s="427"/>
    </row>
    <row r="322" spans="1:10">
      <c r="A322" s="425">
        <v>52718</v>
      </c>
      <c r="B322" s="426">
        <v>4.4972193856453808</v>
      </c>
      <c r="C322" s="426">
        <v>6.4577014390615819</v>
      </c>
      <c r="D322" s="426">
        <v>2.5654777269150277</v>
      </c>
      <c r="E322" s="416"/>
      <c r="F322" s="425">
        <v>52718</v>
      </c>
      <c r="G322" s="426">
        <v>4.5677758729860392</v>
      </c>
      <c r="H322" s="426">
        <v>7.9219527415086572</v>
      </c>
      <c r="I322" s="426">
        <v>3.4308750783275608</v>
      </c>
      <c r="J322" s="427"/>
    </row>
    <row r="323" spans="1:10">
      <c r="A323" s="425">
        <v>52749</v>
      </c>
      <c r="B323" s="426">
        <v>4.5063337357429827</v>
      </c>
      <c r="C323" s="426">
        <v>6.4712365748238412</v>
      </c>
      <c r="D323" s="426">
        <v>2.569426549181165</v>
      </c>
      <c r="E323" s="416"/>
      <c r="F323" s="425">
        <v>52749</v>
      </c>
      <c r="G323" s="426">
        <v>4.5762572982447027</v>
      </c>
      <c r="H323" s="426">
        <v>7.9402249183710918</v>
      </c>
      <c r="I323" s="426">
        <v>3.4363164010601528</v>
      </c>
      <c r="J323" s="427"/>
    </row>
    <row r="324" spans="1:10">
      <c r="A324" s="425">
        <v>52779</v>
      </c>
      <c r="B324" s="426">
        <v>4.5154724578516561</v>
      </c>
      <c r="C324" s="426">
        <v>6.4848079038939197</v>
      </c>
      <c r="D324" s="426">
        <v>2.5733859307015505</v>
      </c>
      <c r="E324" s="416"/>
      <c r="F324" s="425">
        <v>52779</v>
      </c>
      <c r="G324" s="426">
        <v>4.5847614030568282</v>
      </c>
      <c r="H324" s="426">
        <v>7.958545955513415</v>
      </c>
      <c r="I324" s="426">
        <v>3.4417722740323633</v>
      </c>
      <c r="J324" s="427"/>
    </row>
    <row r="325" spans="1:10">
      <c r="A325" s="425">
        <v>52810</v>
      </c>
      <c r="B325" s="426">
        <v>4.5246356171427982</v>
      </c>
      <c r="C325" s="426">
        <v>6.4984155230536738</v>
      </c>
      <c r="D325" s="426">
        <v>2.577355899711907</v>
      </c>
      <c r="E325" s="416"/>
      <c r="F325" s="425">
        <v>52810</v>
      </c>
      <c r="G325" s="426">
        <v>4.5932882480681361</v>
      </c>
      <c r="H325" s="426">
        <v>7.9769159835892971</v>
      </c>
      <c r="I325" s="426">
        <v>3.4472427361519147</v>
      </c>
      <c r="J325" s="427"/>
    </row>
    <row r="326" spans="1:10">
      <c r="A326" s="425">
        <v>52841</v>
      </c>
      <c r="B326" s="426">
        <v>4.5338232789620756</v>
      </c>
      <c r="C326" s="426">
        <v>6.5120595293437518</v>
      </c>
      <c r="D326" s="426">
        <v>2.5813364845234608</v>
      </c>
      <c r="E326" s="416"/>
      <c r="F326" s="425">
        <v>52841</v>
      </c>
      <c r="G326" s="426">
        <v>4.6018378940865157</v>
      </c>
      <c r="H326" s="426">
        <v>7.9953351336017855</v>
      </c>
      <c r="I326" s="426">
        <v>3.4527278264305687</v>
      </c>
      <c r="J326" s="427"/>
    </row>
    <row r="327" spans="1:10">
      <c r="A327" s="425">
        <v>52871</v>
      </c>
      <c r="B327" s="426">
        <v>4.5430355088298899</v>
      </c>
      <c r="C327" s="426">
        <v>6.5257400200642941</v>
      </c>
      <c r="D327" s="426">
        <v>2.5853277135231423</v>
      </c>
      <c r="E327" s="416"/>
      <c r="F327" s="425">
        <v>52871</v>
      </c>
      <c r="G327" s="426">
        <v>4.6104104020824561</v>
      </c>
      <c r="H327" s="426">
        <v>8.0138035369042182</v>
      </c>
      <c r="I327" s="426">
        <v>3.4582275839844057</v>
      </c>
      <c r="J327" s="427"/>
    </row>
    <row r="328" spans="1:10">
      <c r="A328" s="425">
        <v>52902</v>
      </c>
      <c r="B328" s="426">
        <v>4.5522723724418483</v>
      </c>
      <c r="C328" s="426">
        <v>6.5394570927756259</v>
      </c>
      <c r="D328" s="426">
        <v>2.5893296151737895</v>
      </c>
      <c r="E328" s="416"/>
      <c r="F328" s="425">
        <v>52902</v>
      </c>
      <c r="G328" s="426">
        <v>4.6190058331894868</v>
      </c>
      <c r="H328" s="426">
        <v>8.03232132520119</v>
      </c>
      <c r="I328" s="426">
        <v>3.4637420480341063</v>
      </c>
      <c r="J328" s="427"/>
    </row>
    <row r="329" spans="1:10">
      <c r="A329" s="425">
        <v>52932</v>
      </c>
      <c r="B329" s="426">
        <v>4.5615339356692273</v>
      </c>
      <c r="C329" s="426">
        <v>6.5532108452989464</v>
      </c>
      <c r="D329" s="426">
        <v>2.5933422180143508</v>
      </c>
      <c r="E329" s="416"/>
      <c r="F329" s="425">
        <v>52932</v>
      </c>
      <c r="G329" s="426">
        <v>4.6276242487046062</v>
      </c>
      <c r="H329" s="426">
        <v>8.0508886305494656</v>
      </c>
      <c r="I329" s="426">
        <v>3.4692712579052234</v>
      </c>
      <c r="J329" s="427"/>
    </row>
    <row r="330" spans="1:10">
      <c r="A330" s="425">
        <v>52963</v>
      </c>
      <c r="B330" s="426">
        <v>4.5708202645594458</v>
      </c>
      <c r="C330" s="426">
        <v>6.574925696613743</v>
      </c>
      <c r="D330" s="426">
        <v>2.6074626420524787</v>
      </c>
      <c r="E330" s="416"/>
      <c r="F330" s="425">
        <v>52963</v>
      </c>
      <c r="G330" s="426">
        <v>4.6362657100887246</v>
      </c>
      <c r="H330" s="426">
        <v>8.0622670637891467</v>
      </c>
      <c r="I330" s="426">
        <v>3.4852111379127884</v>
      </c>
      <c r="J330" s="427"/>
    </row>
    <row r="331" spans="1:10">
      <c r="A331" s="425">
        <v>52994</v>
      </c>
      <c r="B331" s="426">
        <v>4.5801314253365364</v>
      </c>
      <c r="C331" s="426">
        <v>6.5887742931134525</v>
      </c>
      <c r="D331" s="426">
        <v>2.6115237330822278</v>
      </c>
      <c r="E331" s="416"/>
      <c r="F331" s="425">
        <v>52994</v>
      </c>
      <c r="G331" s="426">
        <v>4.6449302789670988</v>
      </c>
      <c r="H331" s="426">
        <v>8.0809144448273642</v>
      </c>
      <c r="I331" s="426">
        <v>3.4907977566930022</v>
      </c>
      <c r="J331" s="427"/>
    </row>
    <row r="332" spans="1:10">
      <c r="A332" s="425">
        <v>53022</v>
      </c>
      <c r="B332" s="426">
        <v>4.5894674844016139</v>
      </c>
      <c r="C332" s="426">
        <v>6.6026599211232115</v>
      </c>
      <c r="D332" s="426">
        <v>2.6155956835758425</v>
      </c>
      <c r="E332" s="416"/>
      <c r="F332" s="425">
        <v>53022</v>
      </c>
      <c r="G332" s="426">
        <v>4.6536180171297747</v>
      </c>
      <c r="H332" s="426">
        <v>8.0996116894512742</v>
      </c>
      <c r="I332" s="426">
        <v>3.4963993142382748</v>
      </c>
      <c r="J332" s="427"/>
    </row>
    <row r="333" spans="1:10">
      <c r="A333" s="425">
        <v>53053</v>
      </c>
      <c r="B333" s="426">
        <v>4.5988285083333551</v>
      </c>
      <c r="C333" s="426">
        <v>6.6165826796662444</v>
      </c>
      <c r="D333" s="426">
        <v>2.6196785225718138</v>
      </c>
      <c r="E333" s="416"/>
      <c r="F333" s="425">
        <v>53053</v>
      </c>
      <c r="G333" s="426">
        <v>4.6623289865320263</v>
      </c>
      <c r="H333" s="426">
        <v>8.1183589309974131</v>
      </c>
      <c r="I333" s="426">
        <v>3.5020158504952539</v>
      </c>
      <c r="J333" s="427"/>
    </row>
    <row r="334" spans="1:10">
      <c r="A334" s="425">
        <v>53083</v>
      </c>
      <c r="B334" s="426">
        <v>4.608214563888466</v>
      </c>
      <c r="C334" s="426">
        <v>6.630542668030575</v>
      </c>
      <c r="D334" s="426">
        <v>2.6237722791862819</v>
      </c>
      <c r="E334" s="416"/>
      <c r="F334" s="425">
        <v>53083</v>
      </c>
      <c r="G334" s="426">
        <v>4.6710632492947965</v>
      </c>
      <c r="H334" s="426">
        <v>8.1371563031588572</v>
      </c>
      <c r="I334" s="426">
        <v>3.5076474055174085</v>
      </c>
      <c r="J334" s="427"/>
    </row>
    <row r="335" spans="1:10">
      <c r="A335" s="425">
        <v>53114</v>
      </c>
      <c r="B335" s="426">
        <v>4.6176257180021647</v>
      </c>
      <c r="C335" s="426">
        <v>6.6445399857697209</v>
      </c>
      <c r="D335" s="426">
        <v>2.6278769826132451</v>
      </c>
      <c r="E335" s="416"/>
      <c r="F335" s="425">
        <v>53114</v>
      </c>
      <c r="G335" s="426">
        <v>4.6798208677051427</v>
      </c>
      <c r="H335" s="426">
        <v>8.1560039399861921</v>
      </c>
      <c r="I335" s="426">
        <v>3.5132940194653113</v>
      </c>
      <c r="J335" s="427"/>
    </row>
    <row r="336" spans="1:10">
      <c r="A336" s="425">
        <v>53144</v>
      </c>
      <c r="B336" s="426">
        <v>4.6270620377886544</v>
      </c>
      <c r="C336" s="426">
        <v>6.6585747327034062</v>
      </c>
      <c r="D336" s="426">
        <v>2.6319926621247673</v>
      </c>
      <c r="E336" s="416"/>
      <c r="F336" s="425">
        <v>53144</v>
      </c>
      <c r="G336" s="426">
        <v>4.6886019042166787</v>
      </c>
      <c r="H336" s="426">
        <v>8.1749019758884494</v>
      </c>
      <c r="I336" s="426">
        <v>3.5189557326069227</v>
      </c>
      <c r="J336" s="427"/>
    </row>
    <row r="337" spans="1:10">
      <c r="A337" s="425">
        <v>53175</v>
      </c>
      <c r="B337" s="426">
        <v>4.6365235905416036</v>
      </c>
      <c r="C337" s="426">
        <v>6.6726470089182808</v>
      </c>
      <c r="D337" s="426">
        <v>2.6361193470711863</v>
      </c>
      <c r="E337" s="416"/>
      <c r="F337" s="425">
        <v>53175</v>
      </c>
      <c r="G337" s="426">
        <v>4.6974064214500206</v>
      </c>
      <c r="H337" s="426">
        <v>8.1938505456340742</v>
      </c>
      <c r="I337" s="426">
        <v>3.5246325853178835</v>
      </c>
      <c r="J337" s="427"/>
    </row>
    <row r="338" spans="1:10">
      <c r="A338" s="425">
        <v>53206</v>
      </c>
      <c r="B338" s="426">
        <v>4.6460104437346263</v>
      </c>
      <c r="C338" s="426">
        <v>6.6867569147686252</v>
      </c>
      <c r="D338" s="426">
        <v>2.6402570668813228</v>
      </c>
      <c r="E338" s="416"/>
      <c r="F338" s="425">
        <v>53206</v>
      </c>
      <c r="G338" s="426">
        <v>4.7062344821932331</v>
      </c>
      <c r="H338" s="426">
        <v>8.2128497843518922</v>
      </c>
      <c r="I338" s="426">
        <v>3.5303246180817975</v>
      </c>
      <c r="J338" s="427"/>
    </row>
    <row r="339" spans="1:10">
      <c r="A339" s="425">
        <v>53236</v>
      </c>
      <c r="B339" s="426">
        <v>4.6555226650217634</v>
      </c>
      <c r="C339" s="426">
        <v>6.7009045508770706</v>
      </c>
      <c r="D339" s="426">
        <v>2.6444058510626922</v>
      </c>
      <c r="E339" s="416"/>
      <c r="F339" s="425">
        <v>53236</v>
      </c>
      <c r="G339" s="426">
        <v>4.7150861494022793</v>
      </c>
      <c r="H339" s="426">
        <v>8.2318998275320627</v>
      </c>
      <c r="I339" s="426">
        <v>3.5360318714905263</v>
      </c>
      <c r="J339" s="427"/>
    </row>
    <row r="340" spans="1:10">
      <c r="A340" s="425">
        <v>53267</v>
      </c>
      <c r="B340" s="426">
        <v>4.6650603222379621</v>
      </c>
      <c r="C340" s="426">
        <v>6.7150900181353173</v>
      </c>
      <c r="D340" s="426">
        <v>2.6485657292017128</v>
      </c>
      <c r="E340" s="416"/>
      <c r="F340" s="425">
        <v>53267</v>
      </c>
      <c r="G340" s="426">
        <v>4.7239614862014694</v>
      </c>
      <c r="H340" s="426">
        <v>8.2510008110270476</v>
      </c>
      <c r="I340" s="426">
        <v>3.541754386244472</v>
      </c>
      <c r="J340" s="427"/>
    </row>
    <row r="341" spans="1:10">
      <c r="A341" s="425">
        <v>53297</v>
      </c>
      <c r="B341" s="426">
        <v>4.6746234833995635</v>
      </c>
      <c r="C341" s="426">
        <v>6.7293134177048497</v>
      </c>
      <c r="D341" s="426">
        <v>2.6527367309639187</v>
      </c>
      <c r="E341" s="416"/>
      <c r="F341" s="425">
        <v>53297</v>
      </c>
      <c r="G341" s="426">
        <v>4.7328605558839048</v>
      </c>
      <c r="H341" s="426">
        <v>8.2701528710525842</v>
      </c>
      <c r="I341" s="426">
        <v>3.5474922031528715</v>
      </c>
      <c r="J341" s="427"/>
    </row>
    <row r="342" spans="1:10">
      <c r="A342" s="425">
        <v>53328</v>
      </c>
      <c r="B342" s="426">
        <v>4.6842122167047862</v>
      </c>
      <c r="C342" s="426">
        <v>6.7755801318583257</v>
      </c>
      <c r="D342" s="426">
        <v>2.6795461367200137</v>
      </c>
      <c r="E342" s="416"/>
      <c r="F342" s="425">
        <v>53328</v>
      </c>
      <c r="G342" s="426">
        <v>4.7417834219119399</v>
      </c>
      <c r="H342" s="426">
        <v>8.3280702800809596</v>
      </c>
      <c r="I342" s="426">
        <v>3.5768298339868014</v>
      </c>
      <c r="J342" s="427"/>
    </row>
    <row r="343" spans="1:10">
      <c r="A343" s="425">
        <v>53359</v>
      </c>
      <c r="B343" s="426">
        <v>4.693826590534214</v>
      </c>
      <c r="C343" s="426">
        <v>6.7899652835775592</v>
      </c>
      <c r="D343" s="426">
        <v>2.6837999809040021</v>
      </c>
      <c r="E343" s="416"/>
      <c r="F343" s="425">
        <v>53359</v>
      </c>
      <c r="G343" s="426">
        <v>4.7507301479176256</v>
      </c>
      <c r="H343" s="426">
        <v>8.3474284258869424</v>
      </c>
      <c r="I343" s="426">
        <v>3.582661443561884</v>
      </c>
      <c r="J343" s="427"/>
    </row>
    <row r="344" spans="1:10">
      <c r="A344" s="425">
        <v>53387</v>
      </c>
      <c r="B344" s="426">
        <v>4.7034666734512793</v>
      </c>
      <c r="C344" s="426">
        <v>6.8043889015695642</v>
      </c>
      <c r="D344" s="426">
        <v>2.6880651999788414</v>
      </c>
      <c r="E344" s="416"/>
      <c r="F344" s="425">
        <v>53387</v>
      </c>
      <c r="G344" s="426">
        <v>4.759700797703168</v>
      </c>
      <c r="H344" s="426">
        <v>8.3668383358822354</v>
      </c>
      <c r="I344" s="426">
        <v>3.5885086470138319</v>
      </c>
      <c r="J344" s="427"/>
    </row>
    <row r="345" spans="1:10">
      <c r="A345" s="425">
        <v>53418</v>
      </c>
      <c r="B345" s="426">
        <v>4.7131325342027566</v>
      </c>
      <c r="C345" s="426">
        <v>6.8188510886941582</v>
      </c>
      <c r="D345" s="426">
        <v>2.6923418243612902</v>
      </c>
      <c r="E345" s="416"/>
      <c r="F345" s="425">
        <v>53418</v>
      </c>
      <c r="G345" s="426">
        <v>4.7686954352413808</v>
      </c>
      <c r="H345" s="426">
        <v>8.3863001484856401</v>
      </c>
      <c r="I345" s="426">
        <v>3.5943714860410809</v>
      </c>
      <c r="J345" s="427"/>
    </row>
    <row r="346" spans="1:10">
      <c r="A346" s="425">
        <v>53448</v>
      </c>
      <c r="B346" s="426">
        <v>4.722824241719251</v>
      </c>
      <c r="C346" s="426">
        <v>6.8333519480862153</v>
      </c>
      <c r="D346" s="426">
        <v>2.6966298845494396</v>
      </c>
      <c r="E346" s="416"/>
      <c r="F346" s="425">
        <v>53448</v>
      </c>
      <c r="G346" s="426">
        <v>4.7777141246761436</v>
      </c>
      <c r="H346" s="426">
        <v>8.4058140024860943</v>
      </c>
      <c r="I346" s="426">
        <v>3.6002500024535689</v>
      </c>
      <c r="J346" s="427"/>
    </row>
    <row r="347" spans="1:10">
      <c r="A347" s="425">
        <v>53479</v>
      </c>
      <c r="B347" s="426">
        <v>4.7325418651156896</v>
      </c>
      <c r="C347" s="426">
        <v>6.8478915831563931</v>
      </c>
      <c r="D347" s="426">
        <v>2.7009294111229334</v>
      </c>
      <c r="E347" s="416"/>
      <c r="F347" s="425">
        <v>53479</v>
      </c>
      <c r="G347" s="426">
        <v>4.7867569303228601</v>
      </c>
      <c r="H347" s="426">
        <v>8.4253800370436522</v>
      </c>
      <c r="I347" s="426">
        <v>3.6061442381730364</v>
      </c>
      <c r="J347" s="427"/>
    </row>
    <row r="348" spans="1:10">
      <c r="A348" s="425">
        <v>53509</v>
      </c>
      <c r="B348" s="426">
        <v>4.7422854736918145</v>
      </c>
      <c r="C348" s="426">
        <v>6.8624700975918698</v>
      </c>
      <c r="D348" s="426">
        <v>2.7052404347431858</v>
      </c>
      <c r="E348" s="416"/>
      <c r="F348" s="425">
        <v>53509</v>
      </c>
      <c r="G348" s="426">
        <v>4.7958239166689101</v>
      </c>
      <c r="H348" s="426">
        <v>8.4449983916904934</v>
      </c>
      <c r="I348" s="426">
        <v>3.6120542352333196</v>
      </c>
      <c r="J348" s="427"/>
    </row>
    <row r="349" spans="1:10">
      <c r="A349" s="425">
        <v>53540</v>
      </c>
      <c r="B349" s="426">
        <v>4.752055136932678</v>
      </c>
      <c r="C349" s="426">
        <v>6.8770875953570894</v>
      </c>
      <c r="D349" s="426">
        <v>2.7095629861536032</v>
      </c>
      <c r="E349" s="416"/>
      <c r="F349" s="425">
        <v>53540</v>
      </c>
      <c r="G349" s="426">
        <v>4.8049151483741195</v>
      </c>
      <c r="H349" s="426">
        <v>8.4646692063319122</v>
      </c>
      <c r="I349" s="426">
        <v>3.6179800357806595</v>
      </c>
      <c r="J349" s="427"/>
    </row>
    <row r="350" spans="1:10">
      <c r="A350" s="425">
        <v>53571</v>
      </c>
      <c r="B350" s="426">
        <v>4.7618509245091358</v>
      </c>
      <c r="C350" s="426">
        <v>6.891744180694495</v>
      </c>
      <c r="D350" s="426">
        <v>2.7138970961797968</v>
      </c>
      <c r="E350" s="416"/>
      <c r="F350" s="425">
        <v>53571</v>
      </c>
      <c r="G350" s="426">
        <v>4.8140306902712133</v>
      </c>
      <c r="H350" s="426">
        <v>8.484392621247304</v>
      </c>
      <c r="I350" s="426">
        <v>3.623921682073993</v>
      </c>
      <c r="J350" s="427"/>
    </row>
    <row r="351" spans="1:10">
      <c r="A351" s="425">
        <v>53601</v>
      </c>
      <c r="B351" s="426">
        <v>4.7716729062783472</v>
      </c>
      <c r="C351" s="426">
        <v>6.9064399581252802</v>
      </c>
      <c r="D351" s="426">
        <v>2.7182427957298092</v>
      </c>
      <c r="E351" s="416"/>
      <c r="F351" s="425">
        <v>53601</v>
      </c>
      <c r="G351" s="426">
        <v>4.8231706073662819</v>
      </c>
      <c r="H351" s="426">
        <v>8.5041687770911842</v>
      </c>
      <c r="I351" s="426">
        <v>3.6298792164852616</v>
      </c>
      <c r="J351" s="427"/>
    </row>
    <row r="352" spans="1:10">
      <c r="A352" s="425">
        <v>53632</v>
      </c>
      <c r="B352" s="426">
        <v>4.7815211522842684</v>
      </c>
      <c r="C352" s="426">
        <v>6.9211750324501313</v>
      </c>
      <c r="D352" s="426">
        <v>2.7226001157943296</v>
      </c>
      <c r="E352" s="416"/>
      <c r="F352" s="425">
        <v>53632</v>
      </c>
      <c r="G352" s="426">
        <v>4.8323349648392444</v>
      </c>
      <c r="H352" s="426">
        <v>8.5239978148941749</v>
      </c>
      <c r="I352" s="426">
        <v>3.6358526814997081</v>
      </c>
      <c r="J352" s="427"/>
    </row>
    <row r="353" spans="1:10">
      <c r="A353" s="425">
        <v>53662</v>
      </c>
      <c r="B353" s="426">
        <v>4.7913957327581587</v>
      </c>
      <c r="C353" s="426">
        <v>6.935949508749971</v>
      </c>
      <c r="D353" s="426">
        <v>2.7269690874469208</v>
      </c>
      <c r="E353" s="416"/>
      <c r="F353" s="425">
        <v>53662</v>
      </c>
      <c r="G353" s="426">
        <v>4.8415238280443118</v>
      </c>
      <c r="H353" s="426">
        <v>8.5438798760640218</v>
      </c>
      <c r="I353" s="426">
        <v>3.6418421197161841</v>
      </c>
      <c r="J353" s="427"/>
    </row>
    <row r="354" spans="1:10">
      <c r="A354" s="425">
        <v>53693</v>
      </c>
      <c r="B354" s="426">
        <v>4.8012967181190742</v>
      </c>
      <c r="C354" s="426">
        <v>6.9430534630481677</v>
      </c>
      <c r="D354" s="426">
        <v>2.7473185131778082</v>
      </c>
      <c r="E354" s="416"/>
      <c r="F354" s="425">
        <v>53693</v>
      </c>
      <c r="G354" s="426">
        <v>4.8507372625104539</v>
      </c>
      <c r="H354" s="426">
        <v>8.578974535824873</v>
      </c>
      <c r="I354" s="426">
        <v>3.6456401541129067</v>
      </c>
      <c r="J354" s="427"/>
    </row>
    <row r="355" spans="1:10">
      <c r="A355" s="425">
        <v>53724</v>
      </c>
      <c r="B355" s="426">
        <v>4.811224178974375</v>
      </c>
      <c r="C355" s="426">
        <v>6.9578864428449192</v>
      </c>
      <c r="D355" s="426">
        <v>2.7517535824729356</v>
      </c>
      <c r="E355" s="416"/>
      <c r="F355" s="425">
        <v>53724</v>
      </c>
      <c r="G355" s="426">
        <v>4.8599753339418656</v>
      </c>
      <c r="H355" s="426">
        <v>8.5990036061875728</v>
      </c>
      <c r="I355" s="426">
        <v>3.6516557642877059</v>
      </c>
      <c r="J355" s="427"/>
    </row>
    <row r="356" spans="1:10">
      <c r="A356" s="425">
        <v>53752</v>
      </c>
      <c r="B356" s="426">
        <v>4.8211781861202292</v>
      </c>
      <c r="C356" s="426">
        <v>6.9727590864184572</v>
      </c>
      <c r="D356" s="426">
        <v>2.7562005112596135</v>
      </c>
      <c r="E356" s="416"/>
      <c r="F356" s="425">
        <v>53752</v>
      </c>
      <c r="G356" s="426">
        <v>4.8692381082184406</v>
      </c>
      <c r="H356" s="426">
        <v>8.6190862348094353</v>
      </c>
      <c r="I356" s="426">
        <v>3.6576874603617968</v>
      </c>
      <c r="J356" s="427"/>
    </row>
    <row r="357" spans="1:10">
      <c r="A357" s="425">
        <v>53783</v>
      </c>
      <c r="B357" s="426">
        <v>4.831158810542111</v>
      </c>
      <c r="C357" s="426">
        <v>6.9876714998307614</v>
      </c>
      <c r="D357" s="426">
        <v>2.7606593312504324</v>
      </c>
      <c r="E357" s="416"/>
      <c r="F357" s="425">
        <v>53783</v>
      </c>
      <c r="G357" s="426">
        <v>4.878525651396231</v>
      </c>
      <c r="H357" s="426">
        <v>8.6392225649066532</v>
      </c>
      <c r="I357" s="426">
        <v>3.6637352853492962</v>
      </c>
      <c r="J357" s="427"/>
    </row>
    <row r="358" spans="1:10">
      <c r="A358" s="425">
        <v>53813</v>
      </c>
      <c r="B358" s="426">
        <v>4.8411661234153147</v>
      </c>
      <c r="C358" s="426">
        <v>7.0026237894274237</v>
      </c>
      <c r="D358" s="426">
        <v>2.7651300742427845</v>
      </c>
      <c r="E358" s="416"/>
      <c r="F358" s="425">
        <v>53813</v>
      </c>
      <c r="G358" s="426">
        <v>4.8878380297079307</v>
      </c>
      <c r="H358" s="426">
        <v>8.6594127400783751</v>
      </c>
      <c r="I358" s="426">
        <v>3.6697992823793415</v>
      </c>
      <c r="J358" s="427"/>
    </row>
    <row r="359" spans="1:10">
      <c r="A359" s="425">
        <v>53844</v>
      </c>
      <c r="B359" s="426">
        <v>4.8512001961054612</v>
      </c>
      <c r="C359" s="426">
        <v>7.0176160618384076</v>
      </c>
      <c r="D359" s="426">
        <v>2.7696127721190882</v>
      </c>
      <c r="E359" s="416"/>
      <c r="F359" s="425">
        <v>53844</v>
      </c>
      <c r="G359" s="426">
        <v>4.8971753095633375</v>
      </c>
      <c r="H359" s="426">
        <v>8.6796569043077447</v>
      </c>
      <c r="I359" s="426">
        <v>3.6758794946963986</v>
      </c>
      <c r="J359" s="427"/>
    </row>
    <row r="360" spans="1:10">
      <c r="A360" s="425">
        <v>53874</v>
      </c>
      <c r="B360" s="426">
        <v>4.8612611001689991</v>
      </c>
      <c r="C360" s="426">
        <v>7.0326484239788041</v>
      </c>
      <c r="D360" s="426">
        <v>2.7741074568470157</v>
      </c>
      <c r="E360" s="416"/>
      <c r="F360" s="425">
        <v>53874</v>
      </c>
      <c r="G360" s="426">
        <v>4.9065375575498322</v>
      </c>
      <c r="H360" s="426">
        <v>8.6999552019629167</v>
      </c>
      <c r="I360" s="426">
        <v>3.6819759656605706</v>
      </c>
      <c r="J360" s="427"/>
    </row>
    <row r="361" spans="1:10">
      <c r="A361" s="425">
        <v>53905</v>
      </c>
      <c r="B361" s="426">
        <v>4.8713489073537266</v>
      </c>
      <c r="C361" s="426">
        <v>7.0477209830496017</v>
      </c>
      <c r="D361" s="426">
        <v>2.7786141604797239</v>
      </c>
      <c r="E361" s="416"/>
      <c r="F361" s="425">
        <v>53905</v>
      </c>
      <c r="G361" s="426">
        <v>4.9159248404328517</v>
      </c>
      <c r="H361" s="426">
        <v>8.7203077777980909</v>
      </c>
      <c r="I361" s="426">
        <v>3.6880887387479042</v>
      </c>
      <c r="J361" s="427"/>
    </row>
    <row r="362" spans="1:10">
      <c r="A362" s="425">
        <v>53936</v>
      </c>
      <c r="B362" s="426">
        <v>4.8814636895992924</v>
      </c>
      <c r="C362" s="426">
        <v>7.0628338465384468</v>
      </c>
      <c r="D362" s="426">
        <v>2.7831329151560782</v>
      </c>
      <c r="E362" s="416"/>
      <c r="F362" s="425">
        <v>53936</v>
      </c>
      <c r="G362" s="426">
        <v>4.9253372251563672</v>
      </c>
      <c r="H362" s="426">
        <v>8.7407147769545404</v>
      </c>
      <c r="I362" s="426">
        <v>3.6942178575507061</v>
      </c>
      <c r="J362" s="427"/>
    </row>
    <row r="363" spans="1:10">
      <c r="A363" s="425">
        <v>53966</v>
      </c>
      <c r="B363" s="426">
        <v>4.8916055190377188</v>
      </c>
      <c r="C363" s="426">
        <v>7.0779871222204083</v>
      </c>
      <c r="D363" s="426">
        <v>2.787663753100885</v>
      </c>
      <c r="E363" s="416"/>
      <c r="F363" s="425">
        <v>53966</v>
      </c>
      <c r="G363" s="426">
        <v>4.9347747788433551</v>
      </c>
      <c r="H363" s="426">
        <v>8.7611763449616564</v>
      </c>
      <c r="I363" s="426">
        <v>3.7003633657778456</v>
      </c>
      <c r="J363" s="427"/>
    </row>
    <row r="364" spans="1:10">
      <c r="A364" s="425">
        <v>53997</v>
      </c>
      <c r="B364" s="426">
        <v>4.9017744679939081</v>
      </c>
      <c r="C364" s="426">
        <v>7.0931809181587502</v>
      </c>
      <c r="D364" s="426">
        <v>2.7922067066251222</v>
      </c>
      <c r="E364" s="416"/>
      <c r="F364" s="425">
        <v>53997</v>
      </c>
      <c r="G364" s="426">
        <v>4.944237568796285</v>
      </c>
      <c r="H364" s="426">
        <v>8.781692627737975</v>
      </c>
      <c r="I364" s="426">
        <v>3.7065253072550757</v>
      </c>
      <c r="J364" s="427"/>
    </row>
    <row r="365" spans="1:10">
      <c r="A365" s="425">
        <v>54027</v>
      </c>
      <c r="B365" s="426">
        <v>4.9119706089861603</v>
      </c>
      <c r="C365" s="426">
        <v>7.1084153427057002</v>
      </c>
      <c r="D365" s="426">
        <v>2.7967618081261656</v>
      </c>
      <c r="E365" s="416"/>
      <c r="F365" s="425">
        <v>54027</v>
      </c>
      <c r="G365" s="426">
        <v>4.9537256624975949</v>
      </c>
      <c r="H365" s="426">
        <v>8.8022637715922247</v>
      </c>
      <c r="I365" s="426">
        <v>3.7127037259253362</v>
      </c>
      <c r="J365" s="427"/>
    </row>
    <row r="366" spans="1:10">
      <c r="A366" s="425">
        <v>54058</v>
      </c>
      <c r="B366" s="426">
        <v>4.9221940147266929</v>
      </c>
      <c r="C366" s="426">
        <v>7.1344116155485278</v>
      </c>
      <c r="D366" s="426">
        <v>2.8154012130983439</v>
      </c>
      <c r="E366" s="416"/>
      <c r="F366" s="425">
        <v>54058</v>
      </c>
      <c r="G366" s="426">
        <v>4.9632391276101693</v>
      </c>
      <c r="H366" s="426">
        <v>8.8349770076530056</v>
      </c>
      <c r="I366" s="426">
        <v>3.721044812740784</v>
      </c>
      <c r="J366" s="427"/>
    </row>
    <row r="367" spans="1:10">
      <c r="A367" s="425">
        <v>54089</v>
      </c>
      <c r="B367" s="426">
        <v>4.9324447581221591</v>
      </c>
      <c r="C367" s="426">
        <v>7.1497562920610616</v>
      </c>
      <c r="D367" s="426">
        <v>2.8200183373176855</v>
      </c>
      <c r="E367" s="416"/>
      <c r="F367" s="425">
        <v>54089</v>
      </c>
      <c r="G367" s="426">
        <v>4.9727780319778274</v>
      </c>
      <c r="H367" s="426">
        <v>8.8556906353358684</v>
      </c>
      <c r="I367" s="426">
        <v>3.7272620569493071</v>
      </c>
      <c r="J367" s="427"/>
    </row>
    <row r="368" spans="1:10">
      <c r="A368" s="425">
        <v>54118</v>
      </c>
      <c r="B368" s="426">
        <v>4.9427229122741627</v>
      </c>
      <c r="C368" s="426">
        <v>7.1651420006408166</v>
      </c>
      <c r="D368" s="426">
        <v>2.8246478078482165</v>
      </c>
      <c r="E368" s="416"/>
      <c r="F368" s="425">
        <v>54118</v>
      </c>
      <c r="G368" s="426">
        <v>4.9823424436258046</v>
      </c>
      <c r="H368" s="426">
        <v>8.876459651802115</v>
      </c>
      <c r="I368" s="426">
        <v>3.7334959262318144</v>
      </c>
      <c r="J368" s="427"/>
    </row>
    <row r="369" spans="1:10">
      <c r="A369" s="425">
        <v>54149</v>
      </c>
      <c r="B369" s="426">
        <v>4.9530285504797869</v>
      </c>
      <c r="C369" s="426">
        <v>7.1805688510086139</v>
      </c>
      <c r="D369" s="426">
        <v>2.8292896577042965</v>
      </c>
      <c r="E369" s="416"/>
      <c r="F369" s="425">
        <v>54149</v>
      </c>
      <c r="G369" s="426">
        <v>4.9919324307612367</v>
      </c>
      <c r="H369" s="426">
        <v>8.8972842051628032</v>
      </c>
      <c r="I369" s="426">
        <v>3.7397464650441901</v>
      </c>
      <c r="J369" s="427"/>
    </row>
    <row r="370" spans="1:10">
      <c r="A370" s="425">
        <v>54179</v>
      </c>
      <c r="B370" s="426">
        <v>4.9633617462321107</v>
      </c>
      <c r="C370" s="426">
        <v>7.1960369531786714</v>
      </c>
      <c r="D370" s="426">
        <v>2.8339439199885677</v>
      </c>
      <c r="E370" s="416"/>
      <c r="F370" s="425">
        <v>54179</v>
      </c>
      <c r="G370" s="426">
        <v>5.0015480617736481</v>
      </c>
      <c r="H370" s="426">
        <v>8.9181644439250451</v>
      </c>
      <c r="I370" s="426">
        <v>3.7460137179611923</v>
      </c>
      <c r="J370" s="427"/>
    </row>
    <row r="371" spans="1:10">
      <c r="A371" s="425">
        <v>54210</v>
      </c>
      <c r="B371" s="426">
        <v>4.9737225732207362</v>
      </c>
      <c r="C371" s="426">
        <v>7.2115464174593926</v>
      </c>
      <c r="D371" s="426">
        <v>2.8386106278921863</v>
      </c>
      <c r="E371" s="416"/>
      <c r="F371" s="425">
        <v>54210</v>
      </c>
      <c r="G371" s="426">
        <v>5.0111894052354371</v>
      </c>
      <c r="H371" s="426">
        <v>8.9391005169930615</v>
      </c>
      <c r="I371" s="426">
        <v>3.7522977296767763</v>
      </c>
      <c r="J371" s="427"/>
    </row>
    <row r="372" spans="1:10">
      <c r="A372" s="425">
        <v>54240</v>
      </c>
      <c r="B372" s="426">
        <v>4.9841111053323139</v>
      </c>
      <c r="C372" s="426">
        <v>7.227097354454143</v>
      </c>
      <c r="D372" s="426">
        <v>2.8432898146950665</v>
      </c>
      <c r="E372" s="416"/>
      <c r="F372" s="425">
        <v>54240</v>
      </c>
      <c r="G372" s="426">
        <v>5.0208565299023675</v>
      </c>
      <c r="H372" s="426">
        <v>8.960092573669252</v>
      </c>
      <c r="I372" s="426">
        <v>3.758598545004407</v>
      </c>
      <c r="J372" s="427"/>
    </row>
    <row r="373" spans="1:10">
      <c r="A373" s="425">
        <v>54271</v>
      </c>
      <c r="B373" s="426">
        <v>4.9945274166510689</v>
      </c>
      <c r="C373" s="426">
        <v>7.2426898750620499</v>
      </c>
      <c r="D373" s="426">
        <v>2.8479815137661113</v>
      </c>
      <c r="E373" s="416"/>
      <c r="F373" s="425">
        <v>54271</v>
      </c>
      <c r="G373" s="426">
        <v>5.0305495047140587</v>
      </c>
      <c r="H373" s="426">
        <v>8.9811407636552509</v>
      </c>
      <c r="I373" s="426">
        <v>3.7649162088773851</v>
      </c>
      <c r="J373" s="427"/>
    </row>
    <row r="374" spans="1:10">
      <c r="A374" s="425">
        <v>54302</v>
      </c>
      <c r="B374" s="426">
        <v>5.004971581459329</v>
      </c>
      <c r="C374" s="426">
        <v>7.2583240904787818</v>
      </c>
      <c r="D374" s="426">
        <v>2.852685758563454</v>
      </c>
      <c r="E374" s="416"/>
      <c r="F374" s="425">
        <v>54302</v>
      </c>
      <c r="G374" s="426">
        <v>5.0402683987944741</v>
      </c>
      <c r="H374" s="426">
        <v>9.0022452370530033</v>
      </c>
      <c r="I374" s="426">
        <v>3.771250766349163</v>
      </c>
      <c r="J374" s="427"/>
    </row>
    <row r="375" spans="1:10">
      <c r="A375" s="425">
        <v>54332</v>
      </c>
      <c r="B375" s="426">
        <v>5.015443674238055</v>
      </c>
      <c r="C375" s="426">
        <v>7.2740001121973537</v>
      </c>
      <c r="D375" s="426">
        <v>2.8574025826346947</v>
      </c>
      <c r="E375" s="416"/>
      <c r="F375" s="425">
        <v>54332</v>
      </c>
      <c r="G375" s="426">
        <v>5.0500132814524186</v>
      </c>
      <c r="H375" s="426">
        <v>9.023406144365822</v>
      </c>
      <c r="I375" s="426">
        <v>3.7776022625936649</v>
      </c>
      <c r="J375" s="427"/>
    </row>
    <row r="376" spans="1:10">
      <c r="A376" s="425">
        <v>54363</v>
      </c>
      <c r="B376" s="426">
        <v>5.0259437696673723</v>
      </c>
      <c r="C376" s="426">
        <v>7.2897180520089089</v>
      </c>
      <c r="D376" s="426">
        <v>2.8621320196171425</v>
      </c>
      <c r="E376" s="416"/>
      <c r="F376" s="425">
        <v>54363</v>
      </c>
      <c r="G376" s="426">
        <v>5.0597842221820297</v>
      </c>
      <c r="H376" s="426">
        <v>9.0446236364994785</v>
      </c>
      <c r="I376" s="426">
        <v>3.7839707429056144</v>
      </c>
      <c r="J376" s="427"/>
    </row>
    <row r="377" spans="1:10">
      <c r="A377" s="425">
        <v>54393</v>
      </c>
      <c r="B377" s="426">
        <v>5.0364719426271023</v>
      </c>
      <c r="C377" s="426">
        <v>7.3054780220035287</v>
      </c>
      <c r="D377" s="426">
        <v>2.8668741032380529</v>
      </c>
      <c r="E377" s="416"/>
      <c r="F377" s="425">
        <v>54393</v>
      </c>
      <c r="G377" s="426">
        <v>5.0695812906632733</v>
      </c>
      <c r="H377" s="426">
        <v>9.0658978647632651</v>
      </c>
      <c r="I377" s="426">
        <v>3.7903562527008523</v>
      </c>
      <c r="J377" s="427"/>
    </row>
    <row r="378" spans="1:10">
      <c r="A378" s="425">
        <v>54424</v>
      </c>
      <c r="B378" s="426">
        <v>5.0470282681972991</v>
      </c>
      <c r="C378" s="426">
        <v>7.3435908519488091</v>
      </c>
      <c r="D378" s="426">
        <v>2.8711676441807379</v>
      </c>
      <c r="E378" s="416"/>
      <c r="F378" s="425">
        <v>54424</v>
      </c>
      <c r="G378" s="426">
        <v>5.0794045567624435</v>
      </c>
      <c r="H378" s="426">
        <v>9.0660165590540487</v>
      </c>
      <c r="I378" s="426">
        <v>3.8003516586366555</v>
      </c>
      <c r="J378" s="427"/>
    </row>
    <row r="379" spans="1:10">
      <c r="A379" s="425">
        <v>54455</v>
      </c>
      <c r="B379" s="426">
        <v>5.0576128216587781</v>
      </c>
      <c r="C379" s="426">
        <v>7.3594948792226154</v>
      </c>
      <c r="D379" s="426">
        <v>2.8759338892985786</v>
      </c>
      <c r="E379" s="416"/>
      <c r="F379" s="425">
        <v>54455</v>
      </c>
      <c r="G379" s="426">
        <v>5.0892540905326555</v>
      </c>
      <c r="H379" s="426">
        <v>9.0873479925535126</v>
      </c>
      <c r="I379" s="426">
        <v>3.8067809714299443</v>
      </c>
      <c r="J379" s="427"/>
    </row>
    <row r="380" spans="1:10">
      <c r="A380" s="425">
        <v>54483</v>
      </c>
      <c r="B380" s="426">
        <v>5.068225678493663</v>
      </c>
      <c r="C380" s="426">
        <v>7.3754414342822399</v>
      </c>
      <c r="D380" s="426">
        <v>2.8807128794808001</v>
      </c>
      <c r="E380" s="416"/>
      <c r="F380" s="425">
        <v>54483</v>
      </c>
      <c r="G380" s="426">
        <v>5.0991299622143522</v>
      </c>
      <c r="H380" s="426">
        <v>9.1087364668653077</v>
      </c>
      <c r="I380" s="426">
        <v>3.8132274763741734</v>
      </c>
      <c r="J380" s="427"/>
    </row>
    <row r="381" spans="1:10">
      <c r="A381" s="425">
        <v>54514</v>
      </c>
      <c r="B381" s="426">
        <v>5.0788669143859151</v>
      </c>
      <c r="C381" s="426">
        <v>7.3914306308480935</v>
      </c>
      <c r="D381" s="426">
        <v>2.8855046488080385</v>
      </c>
      <c r="E381" s="416"/>
      <c r="F381" s="425">
        <v>54514</v>
      </c>
      <c r="G381" s="426">
        <v>5.1090322422357968</v>
      </c>
      <c r="H381" s="426">
        <v>9.1301821345180603</v>
      </c>
      <c r="I381" s="426">
        <v>3.8196912194416015</v>
      </c>
      <c r="J381" s="427"/>
    </row>
    <row r="382" spans="1:10">
      <c r="A382" s="425">
        <v>54544</v>
      </c>
      <c r="B382" s="426">
        <v>5.0895366052218778</v>
      </c>
      <c r="C382" s="426">
        <v>7.4074625829446834</v>
      </c>
      <c r="D382" s="426">
        <v>2.8903092314520631</v>
      </c>
      <c r="E382" s="416"/>
      <c r="F382" s="425">
        <v>54544</v>
      </c>
      <c r="G382" s="426">
        <v>5.1189610012135844</v>
      </c>
      <c r="H382" s="426">
        <v>9.151685148448264</v>
      </c>
      <c r="I382" s="426">
        <v>3.8261722467274248</v>
      </c>
      <c r="J382" s="427"/>
    </row>
    <row r="383" spans="1:10">
      <c r="A383" s="425">
        <v>54575</v>
      </c>
      <c r="B383" s="426">
        <v>5.1002348270908167</v>
      </c>
      <c r="C383" s="426">
        <v>7.4235374049014204</v>
      </c>
      <c r="D383" s="426">
        <v>2.8951266616760187</v>
      </c>
      <c r="E383" s="416"/>
      <c r="F383" s="425">
        <v>54575</v>
      </c>
      <c r="G383" s="426">
        <v>5.1289163099531372</v>
      </c>
      <c r="H383" s="426">
        <v>9.1732456620013672</v>
      </c>
      <c r="I383" s="426">
        <v>3.8326706044500947</v>
      </c>
      <c r="J383" s="427"/>
    </row>
    <row r="384" spans="1:10">
      <c r="A384" s="425">
        <v>54605</v>
      </c>
      <c r="B384" s="426">
        <v>5.1109616562854612</v>
      </c>
      <c r="C384" s="426">
        <v>7.4396552113534318</v>
      </c>
      <c r="D384" s="426">
        <v>2.8999569738346702</v>
      </c>
      <c r="E384" s="416"/>
      <c r="F384" s="425">
        <v>54605</v>
      </c>
      <c r="G384" s="426">
        <v>5.1388982394492144</v>
      </c>
      <c r="H384" s="426">
        <v>9.1948638289328688</v>
      </c>
      <c r="I384" s="426">
        <v>3.8391863389516541</v>
      </c>
      <c r="J384" s="427"/>
    </row>
    <row r="385" spans="1:10">
      <c r="A385" s="425">
        <v>54636</v>
      </c>
      <c r="B385" s="426">
        <v>5.1217171693025509</v>
      </c>
      <c r="C385" s="426">
        <v>7.4558161172423851</v>
      </c>
      <c r="D385" s="426">
        <v>2.9048002023746493</v>
      </c>
      <c r="E385" s="416"/>
      <c r="F385" s="425">
        <v>54636</v>
      </c>
      <c r="G385" s="426">
        <v>5.1489068608864175</v>
      </c>
      <c r="H385" s="426">
        <v>9.2165398034094146</v>
      </c>
      <c r="I385" s="426">
        <v>3.8457194966980648</v>
      </c>
      <c r="J385" s="427"/>
    </row>
    <row r="386" spans="1:10">
      <c r="A386" s="425">
        <v>54667</v>
      </c>
      <c r="B386" s="426">
        <v>5.1325014428433775</v>
      </c>
      <c r="C386" s="426">
        <v>7.4720202378173068</v>
      </c>
      <c r="D386" s="426">
        <v>2.9096563818346981</v>
      </c>
      <c r="E386" s="416"/>
      <c r="F386" s="425">
        <v>54667</v>
      </c>
      <c r="G386" s="426">
        <v>5.1589422456396949</v>
      </c>
      <c r="H386" s="426">
        <v>9.2382737400098929</v>
      </c>
      <c r="I386" s="426">
        <v>3.8522701242795412</v>
      </c>
      <c r="J386" s="427"/>
    </row>
    <row r="387" spans="1:10">
      <c r="A387" s="425">
        <v>54697</v>
      </c>
      <c r="B387" s="426">
        <v>5.1433145538143368</v>
      </c>
      <c r="C387" s="426">
        <v>7.4882676886353989</v>
      </c>
      <c r="D387" s="426">
        <v>2.9145255468459159</v>
      </c>
      <c r="E387" s="416"/>
      <c r="F387" s="425">
        <v>54697</v>
      </c>
      <c r="G387" s="426">
        <v>5.169004465274857</v>
      </c>
      <c r="H387" s="426">
        <v>9.2600657937265449</v>
      </c>
      <c r="I387" s="426">
        <v>3.8588382684108797</v>
      </c>
      <c r="J387" s="427"/>
    </row>
    <row r="388" spans="1:10">
      <c r="A388" s="425">
        <v>54728</v>
      </c>
      <c r="B388" s="426">
        <v>5.1541565793274735</v>
      </c>
      <c r="C388" s="426">
        <v>7.5045585855628643</v>
      </c>
      <c r="D388" s="426">
        <v>2.919407732132008</v>
      </c>
      <c r="E388" s="416"/>
      <c r="F388" s="425">
        <v>54728</v>
      </c>
      <c r="G388" s="426">
        <v>5.1790935915490799</v>
      </c>
      <c r="H388" s="426">
        <v>9.2819161199660645</v>
      </c>
      <c r="I388" s="426">
        <v>3.865423975931793</v>
      </c>
      <c r="J388" s="427"/>
    </row>
    <row r="389" spans="1:10">
      <c r="A389" s="425">
        <v>54758</v>
      </c>
      <c r="B389" s="426">
        <v>5.1650275967010293</v>
      </c>
      <c r="C389" s="426">
        <v>7.5208930447757414</v>
      </c>
      <c r="D389" s="426">
        <v>2.9243029725095289</v>
      </c>
      <c r="E389" s="416"/>
      <c r="F389" s="425">
        <v>54758</v>
      </c>
      <c r="G389" s="426">
        <v>5.1892096964114227</v>
      </c>
      <c r="H389" s="426">
        <v>9.3038248745507008</v>
      </c>
      <c r="I389" s="426">
        <v>3.8720272938072462</v>
      </c>
      <c r="J389" s="427"/>
    </row>
    <row r="390" spans="1:10">
      <c r="A390" s="425">
        <v>54789</v>
      </c>
      <c r="B390" s="426">
        <v>5.1759276834599994</v>
      </c>
      <c r="C390" s="426">
        <v>7.5562442214438121</v>
      </c>
      <c r="D390" s="426">
        <v>2.9472458724235455</v>
      </c>
      <c r="E390" s="416"/>
      <c r="F390" s="425">
        <v>54789</v>
      </c>
      <c r="G390" s="426">
        <v>5.1993528520033374</v>
      </c>
      <c r="H390" s="426">
        <v>9.3488492228195668</v>
      </c>
      <c r="I390" s="426">
        <v>3.8923220151474442</v>
      </c>
      <c r="J390" s="427"/>
    </row>
    <row r="391" spans="1:10">
      <c r="A391" s="425">
        <v>54820</v>
      </c>
      <c r="B391" s="426">
        <v>5.1868569173366836</v>
      </c>
      <c r="C391" s="426">
        <v>7.5727168894018524</v>
      </c>
      <c r="D391" s="426">
        <v>2.9522155527179179</v>
      </c>
      <c r="E391" s="416"/>
      <c r="F391" s="425">
        <v>54820</v>
      </c>
      <c r="G391" s="426">
        <v>5.2095231306591838</v>
      </c>
      <c r="H391" s="426">
        <v>9.3709369582757258</v>
      </c>
      <c r="I391" s="426">
        <v>3.8989972590848279</v>
      </c>
      <c r="J391" s="427"/>
    </row>
    <row r="392" spans="1:10">
      <c r="A392" s="425">
        <v>54848</v>
      </c>
      <c r="B392" s="426">
        <v>5.1978153762712385</v>
      </c>
      <c r="C392" s="426">
        <v>7.589233605705803</v>
      </c>
      <c r="D392" s="426">
        <v>2.9571985220676651</v>
      </c>
      <c r="E392" s="416"/>
      <c r="F392" s="425">
        <v>54848</v>
      </c>
      <c r="G392" s="426">
        <v>5.2197206049067457</v>
      </c>
      <c r="H392" s="426">
        <v>9.393083756915475</v>
      </c>
      <c r="I392" s="426">
        <v>3.9056903527994766</v>
      </c>
      <c r="J392" s="427"/>
    </row>
    <row r="393" spans="1:10">
      <c r="A393" s="425">
        <v>54879</v>
      </c>
      <c r="B393" s="426">
        <v>5.2088031384122333</v>
      </c>
      <c r="C393" s="426">
        <v>7.6057944881420969</v>
      </c>
      <c r="D393" s="426">
        <v>2.9621948160080702</v>
      </c>
      <c r="E393" s="416"/>
      <c r="F393" s="425">
        <v>54879</v>
      </c>
      <c r="G393" s="426">
        <v>5.2299453474677469</v>
      </c>
      <c r="H393" s="426">
        <v>9.4152897766753085</v>
      </c>
      <c r="I393" s="426">
        <v>3.912401344022161</v>
      </c>
      <c r="J393" s="427"/>
    </row>
    <row r="394" spans="1:10">
      <c r="A394" s="425">
        <v>54909</v>
      </c>
      <c r="B394" s="426">
        <v>5.2198202821172126</v>
      </c>
      <c r="C394" s="426">
        <v>7.6223996548121331</v>
      </c>
      <c r="D394" s="426">
        <v>2.9672044701694391</v>
      </c>
      <c r="E394" s="416"/>
      <c r="F394" s="425">
        <v>54909</v>
      </c>
      <c r="G394" s="426">
        <v>5.240197431258375</v>
      </c>
      <c r="H394" s="426">
        <v>9.4375551759140617</v>
      </c>
      <c r="I394" s="426">
        <v>3.9191302806112889</v>
      </c>
      <c r="J394" s="427"/>
    </row>
    <row r="395" spans="1:10">
      <c r="A395" s="425">
        <v>54940</v>
      </c>
      <c r="B395" s="426">
        <v>5.2308668859532457</v>
      </c>
      <c r="C395" s="426">
        <v>7.6390492241331067</v>
      </c>
      <c r="D395" s="426">
        <v>2.9722275202773503</v>
      </c>
      <c r="E395" s="416"/>
      <c r="F395" s="425">
        <v>54940</v>
      </c>
      <c r="G395" s="426">
        <v>5.2504769293897926</v>
      </c>
      <c r="H395" s="426">
        <v>9.4598801134140107</v>
      </c>
      <c r="I395" s="426">
        <v>3.9258772105532378</v>
      </c>
      <c r="J395" s="427"/>
    </row>
    <row r="396" spans="1:10">
      <c r="A396" s="425">
        <v>54970</v>
      </c>
      <c r="B396" s="426">
        <v>5.2419430286974968</v>
      </c>
      <c r="C396" s="426">
        <v>7.6557433148388734</v>
      </c>
      <c r="D396" s="426">
        <v>2.9772640021529173</v>
      </c>
      <c r="E396" s="416"/>
      <c r="F396" s="425">
        <v>54970</v>
      </c>
      <c r="G396" s="426">
        <v>5.2607839151686662</v>
      </c>
      <c r="H396" s="426">
        <v>9.482264748382029</v>
      </c>
      <c r="I396" s="426">
        <v>3.9326421819627067</v>
      </c>
      <c r="J396" s="427"/>
    </row>
    <row r="397" spans="1:10">
      <c r="A397" s="425">
        <v>55001</v>
      </c>
      <c r="B397" s="426">
        <v>5.2530487893377815</v>
      </c>
      <c r="C397" s="426">
        <v>7.672482045980785</v>
      </c>
      <c r="D397" s="426">
        <v>2.9823139517130395</v>
      </c>
      <c r="E397" s="416"/>
      <c r="F397" s="425">
        <v>55001</v>
      </c>
      <c r="G397" s="426">
        <v>5.2711184620976868</v>
      </c>
      <c r="H397" s="426">
        <v>9.5047092404507136</v>
      </c>
      <c r="I397" s="426">
        <v>3.9394252430830532</v>
      </c>
      <c r="J397" s="427"/>
    </row>
    <row r="398" spans="1:10">
      <c r="A398" s="425">
        <v>55032</v>
      </c>
      <c r="B398" s="426">
        <v>5.2641842470731302</v>
      </c>
      <c r="C398" s="426">
        <v>7.6892655369285343</v>
      </c>
      <c r="D398" s="426">
        <v>2.9873774049706578</v>
      </c>
      <c r="E398" s="416"/>
      <c r="F398" s="425">
        <v>55032</v>
      </c>
      <c r="G398" s="426">
        <v>5.2814806438760895</v>
      </c>
      <c r="H398" s="426">
        <v>9.5272137496795199</v>
      </c>
      <c r="I398" s="426">
        <v>3.946226442286636</v>
      </c>
      <c r="J398" s="427"/>
    </row>
    <row r="399" spans="1:10">
      <c r="A399" s="425">
        <v>55062</v>
      </c>
      <c r="B399" s="426">
        <v>5.2753494813143513</v>
      </c>
      <c r="C399" s="426">
        <v>7.7060939073710202</v>
      </c>
      <c r="D399" s="426">
        <v>2.9924543980350133</v>
      </c>
      <c r="E399" s="416"/>
      <c r="F399" s="425">
        <v>55062</v>
      </c>
      <c r="G399" s="426">
        <v>5.2918705344001893</v>
      </c>
      <c r="H399" s="426">
        <v>9.5497784365559042</v>
      </c>
      <c r="I399" s="426">
        <v>3.953045828075167</v>
      </c>
      <c r="J399" s="427"/>
    </row>
    <row r="400" spans="1:10">
      <c r="A400" s="425">
        <v>55093</v>
      </c>
      <c r="B400" s="426">
        <v>5.2865445716846047</v>
      </c>
      <c r="C400" s="426">
        <v>7.7229672773171822</v>
      </c>
      <c r="D400" s="426">
        <v>2.9975449671119048</v>
      </c>
      <c r="E400" s="416"/>
      <c r="F400" s="425">
        <v>55093</v>
      </c>
      <c r="G400" s="426">
        <v>5.3022882077638958</v>
      </c>
      <c r="H400" s="426">
        <v>9.572403461996478</v>
      </c>
      <c r="I400" s="426">
        <v>3.959883449080051</v>
      </c>
      <c r="J400" s="427"/>
    </row>
    <row r="401" spans="1:10">
      <c r="A401" s="425">
        <v>55123</v>
      </c>
      <c r="B401" s="426">
        <v>5.2977695980199613</v>
      </c>
      <c r="C401" s="426">
        <v>7.7398857670968759</v>
      </c>
      <c r="D401" s="426">
        <v>3.002649148503945</v>
      </c>
      <c r="E401" s="416"/>
      <c r="F401" s="428">
        <v>55123</v>
      </c>
      <c r="G401" s="429">
        <v>5.3127337382592508</v>
      </c>
      <c r="H401" s="429">
        <v>9.5950889873481415</v>
      </c>
      <c r="I401" s="429">
        <v>3.9667393540627325</v>
      </c>
      <c r="J401" s="427"/>
    </row>
  </sheetData>
  <mergeCells count="2">
    <mergeCell ref="B4:D4"/>
    <mergeCell ref="G4:I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zoomScale="110" zoomScaleNormal="110" workbookViewId="0">
      <selection activeCell="J33" sqref="J33"/>
    </sheetView>
  </sheetViews>
  <sheetFormatPr baseColWidth="10" defaultRowHeight="15"/>
  <cols>
    <col min="1" max="16384" width="12" style="413"/>
  </cols>
  <sheetData>
    <row r="1" spans="1:9">
      <c r="A1" s="430" t="s">
        <v>293</v>
      </c>
      <c r="B1" s="430"/>
      <c r="C1" s="430"/>
      <c r="D1" s="430"/>
    </row>
    <row r="2" spans="1:9">
      <c r="A2" s="411" t="s">
        <v>278</v>
      </c>
      <c r="B2" s="411" t="s">
        <v>294</v>
      </c>
      <c r="I2" s="431">
        <v>0.7</v>
      </c>
    </row>
    <row r="3" spans="1:9">
      <c r="A3" s="411"/>
      <c r="B3" s="411"/>
      <c r="I3" s="431"/>
    </row>
    <row r="4" spans="1:9">
      <c r="A4" s="411"/>
      <c r="B4" s="411"/>
      <c r="I4" s="431"/>
    </row>
    <row r="5" spans="1:9">
      <c r="A5" s="414"/>
      <c r="B5" s="432" t="s">
        <v>128</v>
      </c>
      <c r="C5" s="432" t="s">
        <v>270</v>
      </c>
      <c r="D5" s="432" t="s">
        <v>295</v>
      </c>
      <c r="E5" s="432" t="s">
        <v>296</v>
      </c>
      <c r="F5" s="432" t="s">
        <v>297</v>
      </c>
      <c r="G5" s="432" t="s">
        <v>298</v>
      </c>
      <c r="H5" s="432" t="s">
        <v>299</v>
      </c>
    </row>
    <row r="6" spans="1:9">
      <c r="A6" s="433">
        <v>43101</v>
      </c>
      <c r="B6" s="434">
        <v>11.023474683810496</v>
      </c>
      <c r="C6" s="434">
        <v>15.21907694220177</v>
      </c>
      <c r="D6" s="434">
        <v>11.971957236106954</v>
      </c>
      <c r="E6" s="434">
        <v>17.017764939349608</v>
      </c>
      <c r="F6" s="434">
        <v>12.957616782535764</v>
      </c>
      <c r="G6" s="434">
        <v>13.331015567565967</v>
      </c>
      <c r="H6" s="434">
        <f>+G6*$I$2</f>
        <v>9.3317108972961762</v>
      </c>
    </row>
    <row r="7" spans="1:9">
      <c r="A7" s="433">
        <v>43132</v>
      </c>
      <c r="B7" s="434">
        <v>10.65802626784423</v>
      </c>
      <c r="C7" s="434">
        <v>11.626757612440244</v>
      </c>
      <c r="D7" s="434">
        <v>12.307172038717948</v>
      </c>
      <c r="E7" s="434">
        <v>16.453594800735765</v>
      </c>
      <c r="F7" s="434">
        <v>13.346345286011838</v>
      </c>
      <c r="G7" s="434">
        <v>13.730946034592947</v>
      </c>
      <c r="H7" s="434">
        <f t="shared" ref="H7:H70" si="0">+G7*$I$2</f>
        <v>9.6116622242150616</v>
      </c>
    </row>
    <row r="8" spans="1:9">
      <c r="A8" s="433">
        <v>43160</v>
      </c>
      <c r="B8" s="434">
        <v>10.490424654086516</v>
      </c>
      <c r="C8" s="434">
        <v>11.703566096187794</v>
      </c>
      <c r="D8" s="434">
        <v>11.962571221633846</v>
      </c>
      <c r="E8" s="434">
        <v>16.194855614753571</v>
      </c>
      <c r="F8" s="434">
        <v>12.977752799471588</v>
      </c>
      <c r="G8" s="434">
        <v>13.35173184276883</v>
      </c>
      <c r="H8" s="434">
        <f t="shared" si="0"/>
        <v>9.3462122899381797</v>
      </c>
    </row>
    <row r="9" spans="1:9">
      <c r="A9" s="433">
        <v>43191</v>
      </c>
      <c r="B9" s="434">
        <v>10.142455208574717</v>
      </c>
      <c r="C9" s="434">
        <v>11.583490731136385</v>
      </c>
      <c r="D9" s="434">
        <v>11.772960339545307</v>
      </c>
      <c r="E9" s="434">
        <v>15.65766907424358</v>
      </c>
      <c r="F9" s="434">
        <v>13.367085383455736</v>
      </c>
      <c r="G9" s="434">
        <v>13.752283798051893</v>
      </c>
      <c r="H9" s="434">
        <f t="shared" si="0"/>
        <v>9.6265986586363255</v>
      </c>
    </row>
    <row r="10" spans="1:9">
      <c r="A10" s="433">
        <v>43221</v>
      </c>
      <c r="B10" s="434">
        <v>9.8171125829050485</v>
      </c>
      <c r="C10" s="434">
        <v>11.603097605979185</v>
      </c>
      <c r="D10" s="434">
        <v>11.443317450038037</v>
      </c>
      <c r="E10" s="434">
        <v>15.155413253170352</v>
      </c>
      <c r="F10" s="434">
        <v>13.506735419860787</v>
      </c>
      <c r="G10" s="434">
        <v>13.895958120311221</v>
      </c>
      <c r="H10" s="434">
        <f t="shared" si="0"/>
        <v>9.7271706842178531</v>
      </c>
    </row>
    <row r="11" spans="1:9">
      <c r="A11" s="433">
        <v>43252</v>
      </c>
      <c r="B11" s="434">
        <v>9.6500184193724969</v>
      </c>
      <c r="C11" s="434">
        <v>11.476329416536986</v>
      </c>
      <c r="D11" s="434">
        <v>11.122904561436973</v>
      </c>
      <c r="E11" s="434">
        <v>14.897457456173749</v>
      </c>
      <c r="F11" s="434">
        <v>13.303850954891361</v>
      </c>
      <c r="G11" s="434">
        <v>13.687227147145693</v>
      </c>
      <c r="H11" s="434">
        <f t="shared" si="0"/>
        <v>9.5810590030019842</v>
      </c>
    </row>
    <row r="12" spans="1:9">
      <c r="A12" s="433">
        <v>43282</v>
      </c>
      <c r="B12" s="434">
        <v>9.498374539731353</v>
      </c>
      <c r="C12" s="434">
        <v>11.701040635995788</v>
      </c>
      <c r="D12" s="434">
        <v>10.931955203893615</v>
      </c>
      <c r="E12" s="434">
        <v>14.663353421625184</v>
      </c>
      <c r="F12" s="434">
        <v>13.046904781443276</v>
      </c>
      <c r="G12" s="434">
        <v>13.422876572827148</v>
      </c>
      <c r="H12" s="434">
        <f t="shared" si="0"/>
        <v>9.3960136009790034</v>
      </c>
    </row>
    <row r="13" spans="1:9">
      <c r="A13" s="433">
        <v>43313</v>
      </c>
      <c r="B13" s="434">
        <v>9.4700170254957001</v>
      </c>
      <c r="C13" s="434">
        <v>11.985966499459501</v>
      </c>
      <c r="D13" s="434">
        <v>10.758802421759164</v>
      </c>
      <c r="E13" s="434">
        <v>14.619575799290248</v>
      </c>
      <c r="F13" s="434">
        <v>12.764981544911699</v>
      </c>
      <c r="G13" s="434">
        <v>13.132829173051713</v>
      </c>
      <c r="H13" s="434">
        <f t="shared" si="0"/>
        <v>9.1929804211361983</v>
      </c>
    </row>
    <row r="14" spans="1:9">
      <c r="A14" s="433">
        <v>43344</v>
      </c>
      <c r="B14" s="434">
        <v>9.4201382798029272</v>
      </c>
      <c r="C14" s="434">
        <v>11.932070382039937</v>
      </c>
      <c r="D14" s="434">
        <v>10.72663384077244</v>
      </c>
      <c r="E14" s="434">
        <v>14.542574237258647</v>
      </c>
      <c r="F14" s="434">
        <v>12.649193084550268</v>
      </c>
      <c r="G14" s="434">
        <v>13.013704044293224</v>
      </c>
      <c r="H14" s="434">
        <f t="shared" si="0"/>
        <v>9.1095928310052567</v>
      </c>
    </row>
    <row r="15" spans="1:9">
      <c r="A15" s="433">
        <v>43374</v>
      </c>
      <c r="B15" s="434">
        <v>9.4260959693293227</v>
      </c>
      <c r="C15" s="434">
        <v>12.150701528392613</v>
      </c>
      <c r="D15" s="434">
        <v>10.669987161456032</v>
      </c>
      <c r="E15" s="434">
        <v>14.551771569574447</v>
      </c>
      <c r="F15" s="434">
        <v>12.303183598557844</v>
      </c>
      <c r="G15" s="434">
        <v>12.657723625848728</v>
      </c>
      <c r="H15" s="434">
        <f t="shared" si="0"/>
        <v>8.8604065380941091</v>
      </c>
    </row>
    <row r="16" spans="1:9">
      <c r="A16" s="433">
        <v>43405</v>
      </c>
      <c r="B16" s="434">
        <v>9.4258666880827295</v>
      </c>
      <c r="C16" s="434">
        <v>12.16645070273424</v>
      </c>
      <c r="D16" s="434">
        <v>10.676733174695151</v>
      </c>
      <c r="E16" s="434">
        <v>14.551417610911553</v>
      </c>
      <c r="F16" s="434">
        <v>12.01400024347272</v>
      </c>
      <c r="G16" s="434">
        <v>12.360206893164008</v>
      </c>
      <c r="H16" s="434">
        <f t="shared" si="0"/>
        <v>8.6521448252148048</v>
      </c>
    </row>
    <row r="17" spans="1:8">
      <c r="A17" s="433">
        <v>43435</v>
      </c>
      <c r="B17" s="434">
        <v>9.4314107757568397</v>
      </c>
      <c r="C17" s="434">
        <v>11.993300146689354</v>
      </c>
      <c r="D17" s="434">
        <v>10.676473469672764</v>
      </c>
      <c r="E17" s="434">
        <v>14.559976435016232</v>
      </c>
      <c r="F17" s="434">
        <v>11.653580236168537</v>
      </c>
      <c r="G17" s="434">
        <v>11.989400686369088</v>
      </c>
      <c r="H17" s="434">
        <f t="shared" si="0"/>
        <v>8.3925804804583617</v>
      </c>
    </row>
    <row r="18" spans="1:8">
      <c r="A18" s="433">
        <v>43466</v>
      </c>
      <c r="B18" s="434">
        <v>9.3201567390593993</v>
      </c>
      <c r="C18" s="434">
        <v>11.93088529421078</v>
      </c>
      <c r="D18" s="434">
        <v>10.68275129071932</v>
      </c>
      <c r="E18" s="434">
        <v>14.388225231391539</v>
      </c>
      <c r="F18" s="434">
        <v>11.352992513791969</v>
      </c>
      <c r="G18" s="434">
        <v>11.680150947495651</v>
      </c>
      <c r="H18" s="434">
        <f t="shared" si="0"/>
        <v>8.1761056632469558</v>
      </c>
    </row>
    <row r="19" spans="1:8">
      <c r="A19" s="433">
        <v>43497</v>
      </c>
      <c r="B19" s="434">
        <v>9.2909263939953348</v>
      </c>
      <c r="C19" s="434">
        <v>11.712752547192702</v>
      </c>
      <c r="D19" s="434">
        <v>10.555987152309967</v>
      </c>
      <c r="E19" s="434">
        <v>14.343100154619979</v>
      </c>
      <c r="F19" s="434">
        <v>11.058154415161422</v>
      </c>
      <c r="G19" s="434">
        <v>11.376816518895101</v>
      </c>
      <c r="H19" s="434">
        <f t="shared" si="0"/>
        <v>7.9637715632265698</v>
      </c>
    </row>
    <row r="20" spans="1:8">
      <c r="A20" s="433">
        <v>43525</v>
      </c>
      <c r="B20" s="434">
        <v>9.2833808817701566</v>
      </c>
      <c r="C20" s="434">
        <v>11.722604791434687</v>
      </c>
      <c r="D20" s="434">
        <v>10.522828910153137</v>
      </c>
      <c r="E20" s="434">
        <v>14.3314515812728</v>
      </c>
      <c r="F20" s="434">
        <v>11.254455043975229</v>
      </c>
      <c r="G20" s="434">
        <v>11.578773929934366</v>
      </c>
      <c r="H20" s="434">
        <f t="shared" si="0"/>
        <v>8.105141750954056</v>
      </c>
    </row>
    <row r="21" spans="1:8">
      <c r="A21" s="433">
        <v>43556</v>
      </c>
      <c r="B21" s="434">
        <v>9.2559321062817794</v>
      </c>
      <c r="C21" s="434">
        <v>11.645791021827529</v>
      </c>
      <c r="D21" s="434">
        <v>10.514279451228621</v>
      </c>
      <c r="E21" s="434">
        <v>14.289076847122942</v>
      </c>
      <c r="F21" s="434">
        <v>11.592088695294485</v>
      </c>
      <c r="G21" s="434">
        <v>11.926137147832396</v>
      </c>
      <c r="H21" s="434">
        <f t="shared" si="0"/>
        <v>8.3482960034826768</v>
      </c>
    </row>
    <row r="22" spans="1:8">
      <c r="A22" s="433">
        <v>43586</v>
      </c>
      <c r="B22" s="434">
        <v>9.4021614088103611</v>
      </c>
      <c r="C22" s="434">
        <v>11.834733493266313</v>
      </c>
      <c r="D22" s="434">
        <v>10.483145146829392</v>
      </c>
      <c r="E22" s="434">
        <v>14.514821992737614</v>
      </c>
      <c r="F22" s="434">
        <v>11.939851356153319</v>
      </c>
      <c r="G22" s="434">
        <v>12.283921262267368</v>
      </c>
      <c r="H22" s="434">
        <f t="shared" si="0"/>
        <v>8.5987448835871572</v>
      </c>
    </row>
    <row r="23" spans="1:8">
      <c r="A23" s="433">
        <v>43617</v>
      </c>
      <c r="B23" s="434">
        <v>9.3936403341935719</v>
      </c>
      <c r="C23" s="434">
        <v>11.751363561959884</v>
      </c>
      <c r="D23" s="434">
        <v>10.647467872435337</v>
      </c>
      <c r="E23" s="434">
        <v>14.501667370531953</v>
      </c>
      <c r="F23" s="434">
        <v>12.180053610651624</v>
      </c>
      <c r="G23" s="434">
        <v>12.531045409232203</v>
      </c>
      <c r="H23" s="434">
        <f t="shared" si="0"/>
        <v>8.7717317864625404</v>
      </c>
    </row>
    <row r="24" spans="1:8">
      <c r="A24" s="433">
        <v>43647</v>
      </c>
      <c r="B24" s="434">
        <v>9.5542261149262124</v>
      </c>
      <c r="C24" s="434">
        <v>11.863924409549835</v>
      </c>
      <c r="D24" s="434">
        <v>10.637813815037086</v>
      </c>
      <c r="E24" s="434">
        <v>14.749575688688976</v>
      </c>
      <c r="F24" s="434">
        <v>12.243134259339016</v>
      </c>
      <c r="G24" s="434">
        <v>12.595943848796891</v>
      </c>
      <c r="H24" s="434">
        <f t="shared" si="0"/>
        <v>8.8171606941578222</v>
      </c>
    </row>
    <row r="25" spans="1:8">
      <c r="A25" s="433">
        <v>43678</v>
      </c>
      <c r="B25" s="434">
        <v>9.5257018551245629</v>
      </c>
      <c r="C25" s="434">
        <v>12.15462858087376</v>
      </c>
      <c r="D25" s="434">
        <v>10.818132010114352</v>
      </c>
      <c r="E25" s="434">
        <v>14.705540648713216</v>
      </c>
      <c r="F25" s="434">
        <v>12.279986419029385</v>
      </c>
      <c r="G25" s="434">
        <v>12.633857974733449</v>
      </c>
      <c r="H25" s="434">
        <f t="shared" si="0"/>
        <v>8.8437005823134136</v>
      </c>
    </row>
    <row r="26" spans="1:8">
      <c r="A26" s="433">
        <v>43709</v>
      </c>
      <c r="B26" s="434">
        <v>9.4755298164579216</v>
      </c>
      <c r="C26" s="434">
        <v>12.156133369967966</v>
      </c>
      <c r="D26" s="434">
        <v>10.785786034972304</v>
      </c>
      <c r="E26" s="434">
        <v>14.62808630831265</v>
      </c>
      <c r="F26" s="434">
        <v>12.08114188773245</v>
      </c>
      <c r="G26" s="434">
        <v>12.429283353741607</v>
      </c>
      <c r="H26" s="434">
        <f t="shared" si="0"/>
        <v>8.7004983476191242</v>
      </c>
    </row>
    <row r="27" spans="1:8">
      <c r="A27" s="433">
        <v>43739</v>
      </c>
      <c r="B27" s="434">
        <v>9.6344503207788303</v>
      </c>
      <c r="C27" s="434">
        <v>12.500729358372391</v>
      </c>
      <c r="D27" s="434">
        <v>10.728826976635093</v>
      </c>
      <c r="E27" s="434">
        <v>14.873423814330419</v>
      </c>
      <c r="F27" s="434">
        <v>11.718707631100475</v>
      </c>
      <c r="G27" s="434">
        <v>12.056404853129358</v>
      </c>
      <c r="H27" s="434">
        <f t="shared" si="0"/>
        <v>8.4394833971905499</v>
      </c>
    </row>
    <row r="28" spans="1:8">
      <c r="A28" s="433">
        <v>43770</v>
      </c>
      <c r="B28" s="434">
        <v>9.6342159715013587</v>
      </c>
      <c r="C28" s="434">
        <v>12.495568496789327</v>
      </c>
      <c r="D28" s="434">
        <v>10.907275084745384</v>
      </c>
      <c r="E28" s="434">
        <v>14.873062031768015</v>
      </c>
      <c r="F28" s="434">
        <v>11.589411587619331</v>
      </c>
      <c r="G28" s="434">
        <v>11.923382894122597</v>
      </c>
      <c r="H28" s="434">
        <f t="shared" si="0"/>
        <v>8.3463680258858179</v>
      </c>
    </row>
    <row r="29" spans="1:8">
      <c r="A29" s="433">
        <v>43800</v>
      </c>
      <c r="B29" s="434">
        <v>9.7928966152594015</v>
      </c>
      <c r="C29" s="434">
        <v>12.478983143211968</v>
      </c>
      <c r="D29" s="434">
        <v>10.907009771931655</v>
      </c>
      <c r="E29" s="434">
        <v>15.118029247038619</v>
      </c>
      <c r="F29" s="434">
        <v>11.349230107028296</v>
      </c>
      <c r="G29" s="434">
        <v>11.676280119705341</v>
      </c>
      <c r="H29" s="434">
        <f t="shared" si="0"/>
        <v>8.1733960837937385</v>
      </c>
    </row>
    <row r="30" spans="1:8">
      <c r="A30" s="433">
        <v>43831</v>
      </c>
      <c r="B30" s="434">
        <v>9.934969990500818</v>
      </c>
      <c r="C30" s="434">
        <v>12.66002572176572</v>
      </c>
      <c r="D30" s="434">
        <v>11.085190632847276</v>
      </c>
      <c r="E30" s="434">
        <v>15.337358575888921</v>
      </c>
      <c r="F30" s="434">
        <v>11.200225327787372</v>
      </c>
      <c r="G30" s="434">
        <v>11.522981479605125</v>
      </c>
      <c r="H30" s="434">
        <f t="shared" si="0"/>
        <v>8.0660870357235872</v>
      </c>
    </row>
    <row r="31" spans="1:8">
      <c r="A31" s="433">
        <v>43862</v>
      </c>
      <c r="B31" s="434">
        <v>10.079104537706517</v>
      </c>
      <c r="C31" s="434">
        <v>12.843694829650687</v>
      </c>
      <c r="D31" s="434">
        <v>11.244856927000811</v>
      </c>
      <c r="E31" s="434">
        <v>15.559869890546222</v>
      </c>
      <c r="F31" s="434">
        <v>11.361548531961537</v>
      </c>
      <c r="G31" s="434">
        <v>11.688953523874408</v>
      </c>
      <c r="H31" s="434">
        <f t="shared" si="0"/>
        <v>8.1822674667120854</v>
      </c>
    </row>
    <row r="32" spans="1:8">
      <c r="A32" s="433">
        <v>43891</v>
      </c>
      <c r="B32" s="434">
        <v>10.22533015994496</v>
      </c>
      <c r="C32" s="434">
        <v>13.030028572026346</v>
      </c>
      <c r="D32" s="434">
        <v>11.406822985437438</v>
      </c>
      <c r="E32" s="434">
        <v>15.785609354620879</v>
      </c>
      <c r="F32" s="434">
        <v>11.525195365834515</v>
      </c>
      <c r="G32" s="434">
        <v>11.857316157725705</v>
      </c>
      <c r="H32" s="434">
        <f t="shared" si="0"/>
        <v>8.3001213104079934</v>
      </c>
    </row>
    <row r="33" spans="1:8">
      <c r="A33" s="433">
        <v>43922</v>
      </c>
      <c r="B33" s="434">
        <v>10.373677194112313</v>
      </c>
      <c r="C33" s="434">
        <v>13.219065606874166</v>
      </c>
      <c r="D33" s="434">
        <v>11.571121932967792</v>
      </c>
      <c r="E33" s="434">
        <v>16.014623801455624</v>
      </c>
      <c r="F33" s="434">
        <v>11.69119929796406</v>
      </c>
      <c r="G33" s="434">
        <v>12.028103814177996</v>
      </c>
      <c r="H33" s="434">
        <f t="shared" si="0"/>
        <v>8.4196726699245961</v>
      </c>
    </row>
    <row r="34" spans="1:8">
      <c r="A34" s="433">
        <v>43952</v>
      </c>
      <c r="B34" s="434">
        <v>10.524176417226332</v>
      </c>
      <c r="C34" s="434">
        <v>13.410845153017837</v>
      </c>
      <c r="D34" s="434">
        <v>11.737787371517951</v>
      </c>
      <c r="E34" s="434">
        <v>16.246960743841907</v>
      </c>
      <c r="F34" s="434">
        <v>11.859594278974583</v>
      </c>
      <c r="G34" s="434">
        <v>12.201351422208576</v>
      </c>
      <c r="H34" s="434">
        <f t="shared" si="0"/>
        <v>8.5409459955460036</v>
      </c>
    </row>
    <row r="35" spans="1:8">
      <c r="A35" s="433">
        <v>43983</v>
      </c>
      <c r="B35" s="434">
        <v>10.67685905281156</v>
      </c>
      <c r="C35" s="434">
        <v>13.605406998259861</v>
      </c>
      <c r="D35" s="434">
        <v>11.906853387001624</v>
      </c>
      <c r="E35" s="434">
        <v>16.482668383877201</v>
      </c>
      <c r="F35" s="434">
        <v>12.030414748500593</v>
      </c>
      <c r="G35" s="434">
        <v>12.37709441389663</v>
      </c>
      <c r="H35" s="434">
        <f t="shared" si="0"/>
        <v>8.6639660897276407</v>
      </c>
    </row>
    <row r="36" spans="1:8">
      <c r="A36" s="433">
        <v>44013</v>
      </c>
      <c r="B36" s="434">
        <v>10.831756777377157</v>
      </c>
      <c r="C36" s="434">
        <v>13.802791507636178</v>
      </c>
      <c r="D36" s="434">
        <v>12.078354556291277</v>
      </c>
      <c r="E36" s="434">
        <v>16.721795622965324</v>
      </c>
      <c r="F36" s="434">
        <v>12.203695642230224</v>
      </c>
      <c r="G36" s="434">
        <v>12.5553687316697</v>
      </c>
      <c r="H36" s="434">
        <f t="shared" si="0"/>
        <v>8.7887581121687894</v>
      </c>
    </row>
    <row r="37" spans="1:8">
      <c r="A37" s="433">
        <v>44044</v>
      </c>
      <c r="B37" s="434">
        <v>10.988901726988708</v>
      </c>
      <c r="C37" s="434">
        <v>14.003039631790553</v>
      </c>
      <c r="D37" s="434">
        <v>12.252325954289702</v>
      </c>
      <c r="E37" s="434">
        <v>16.964392071961832</v>
      </c>
      <c r="F37" s="434">
        <v>12.379472399050153</v>
      </c>
      <c r="G37" s="434">
        <v>12.736210835654518</v>
      </c>
      <c r="H37" s="434">
        <f t="shared" si="0"/>
        <v>8.9153475849581625</v>
      </c>
    </row>
    <row r="38" spans="1:8">
      <c r="A38" s="433">
        <v>44075</v>
      </c>
      <c r="B38" s="434">
        <v>11.148326503935376</v>
      </c>
      <c r="C38" s="434">
        <v>14.206192915470462</v>
      </c>
      <c r="D38" s="434">
        <v>12.428803161103435</v>
      </c>
      <c r="E38" s="434">
        <v>17.210508061466587</v>
      </c>
      <c r="F38" s="434">
        <v>12.557780968293461</v>
      </c>
      <c r="G38" s="434">
        <v>12.919657711133711</v>
      </c>
      <c r="H38" s="434">
        <f t="shared" si="0"/>
        <v>9.0437603977935979</v>
      </c>
    </row>
    <row r="39" spans="1:8">
      <c r="A39" s="433">
        <v>44105</v>
      </c>
      <c r="B39" s="434">
        <v>11.310064183493784</v>
      </c>
      <c r="C39" s="434">
        <v>14.41229350614622</v>
      </c>
      <c r="D39" s="434">
        <v>12.607822269319472</v>
      </c>
      <c r="E39" s="434">
        <v>17.460194652265688</v>
      </c>
      <c r="F39" s="434">
        <v>12.738657817091882</v>
      </c>
      <c r="G39" s="434">
        <v>13.10574687610994</v>
      </c>
      <c r="H39" s="434">
        <f t="shared" si="0"/>
        <v>9.1740228132769577</v>
      </c>
    </row>
    <row r="40" spans="1:8">
      <c r="A40" s="433">
        <v>44136</v>
      </c>
      <c r="B40" s="434">
        <v>11.474148320790015</v>
      </c>
      <c r="C40" s="434">
        <v>14.62138416275517</v>
      </c>
      <c r="D40" s="434">
        <v>12.789419891386851</v>
      </c>
      <c r="E40" s="434">
        <v>17.713503645924845</v>
      </c>
      <c r="F40" s="434">
        <v>12.922139937833959</v>
      </c>
      <c r="G40" s="434">
        <v>13.294516388978954</v>
      </c>
      <c r="H40" s="434">
        <f t="shared" si="0"/>
        <v>9.3061614722852664</v>
      </c>
    </row>
    <row r="41" spans="1:8">
      <c r="A41" s="433">
        <v>44166</v>
      </c>
      <c r="B41" s="434">
        <v>11.640612957761176</v>
      </c>
      <c r="C41" s="434">
        <v>14.833508264572719</v>
      </c>
      <c r="D41" s="434">
        <v>12.973633167104483</v>
      </c>
      <c r="E41" s="434">
        <v>17.970487595536476</v>
      </c>
      <c r="F41" s="434">
        <v>13.108264855730599</v>
      </c>
      <c r="G41" s="434">
        <v>13.486004856313187</v>
      </c>
      <c r="H41" s="434">
        <f t="shared" si="0"/>
        <v>9.4402033994192305</v>
      </c>
    </row>
    <row r="42" spans="1:8">
      <c r="A42" s="433">
        <v>44197</v>
      </c>
      <c r="B42" s="434">
        <v>11.743268038288621</v>
      </c>
      <c r="C42" s="434">
        <v>14.96432053287247</v>
      </c>
      <c r="D42" s="434">
        <v>13.160499771216902</v>
      </c>
      <c r="E42" s="434">
        <v>18.128963945358525</v>
      </c>
      <c r="F42" s="434">
        <v>13.297070636489638</v>
      </c>
      <c r="G42" s="434">
        <v>13.680251440757445</v>
      </c>
      <c r="H42" s="434">
        <f t="shared" si="0"/>
        <v>9.5761760085302114</v>
      </c>
    </row>
    <row r="43" spans="1:8">
      <c r="A43" s="433">
        <v>44228</v>
      </c>
      <c r="B43" s="434">
        <v>11.846828403236767</v>
      </c>
      <c r="C43" s="434">
        <v>15.096286395401753</v>
      </c>
      <c r="D43" s="434">
        <v>13.276049524734411</v>
      </c>
      <c r="E43" s="434">
        <v>18.288837850662546</v>
      </c>
      <c r="F43" s="434">
        <v>13.413819488072898</v>
      </c>
      <c r="G43" s="434">
        <v>13.800364636268025</v>
      </c>
      <c r="H43" s="434">
        <f t="shared" si="0"/>
        <v>9.6602552453876172</v>
      </c>
    </row>
    <row r="44" spans="1:8">
      <c r="A44" s="433">
        <v>44256</v>
      </c>
      <c r="B44" s="434">
        <v>11.951302036037886</v>
      </c>
      <c r="C44" s="434">
        <v>15.229416025362697</v>
      </c>
      <c r="D44" s="434">
        <v>13.392613810053152</v>
      </c>
      <c r="E44" s="434">
        <v>18.45012163607192</v>
      </c>
      <c r="F44" s="434">
        <v>13.53159339958993</v>
      </c>
      <c r="G44" s="434">
        <v>13.921532430796628</v>
      </c>
      <c r="H44" s="434">
        <f t="shared" si="0"/>
        <v>9.745072701557639</v>
      </c>
    </row>
    <row r="45" spans="1:8">
      <c r="A45" s="433">
        <v>44287</v>
      </c>
      <c r="B45" s="434">
        <v>12.056696990527742</v>
      </c>
      <c r="C45" s="434">
        <v>15.363719685671857</v>
      </c>
      <c r="D45" s="434">
        <v>13.510201534805928</v>
      </c>
      <c r="E45" s="434">
        <v>18.612827734897181</v>
      </c>
      <c r="F45" s="434">
        <v>13.650401371111002</v>
      </c>
      <c r="G45" s="434">
        <v>14.043764083767954</v>
      </c>
      <c r="H45" s="434">
        <f t="shared" si="0"/>
        <v>9.8306348586375663</v>
      </c>
    </row>
    <row r="46" spans="1:8">
      <c r="A46" s="433">
        <v>44317</v>
      </c>
      <c r="B46" s="434">
        <v>12.16302139156647</v>
      </c>
      <c r="C46" s="434">
        <v>15.499207729751372</v>
      </c>
      <c r="D46" s="434">
        <v>13.628821684834957</v>
      </c>
      <c r="E46" s="434">
        <v>18.776968690094506</v>
      </c>
      <c r="F46" s="434">
        <v>13.770252481727381</v>
      </c>
      <c r="G46" s="434">
        <v>14.167068935904844</v>
      </c>
      <c r="H46" s="434">
        <f t="shared" si="0"/>
        <v>9.9169482551333896</v>
      </c>
    </row>
    <row r="47" spans="1:8">
      <c r="A47" s="433">
        <v>44348</v>
      </c>
      <c r="B47" s="434">
        <v>12.270283435664913</v>
      </c>
      <c r="C47" s="434">
        <v>15.635890602327114</v>
      </c>
      <c r="D47" s="434">
        <v>13.748483324878523</v>
      </c>
      <c r="E47" s="434">
        <v>18.942557155232659</v>
      </c>
      <c r="F47" s="434">
        <v>13.891155890245155</v>
      </c>
      <c r="G47" s="434">
        <v>14.291456409942089</v>
      </c>
      <c r="H47" s="434">
        <f t="shared" si="0"/>
        <v>10.004019486959463</v>
      </c>
    </row>
    <row r="48" spans="1:8">
      <c r="A48" s="433">
        <v>44378</v>
      </c>
      <c r="B48" s="434">
        <v>12.378491391616487</v>
      </c>
      <c r="C48" s="434">
        <v>15.773778840233867</v>
      </c>
      <c r="D48" s="434">
        <v>13.86919559926371</v>
      </c>
      <c r="E48" s="434">
        <v>19.109605895468423</v>
      </c>
      <c r="F48" s="434">
        <v>14.013120835885111</v>
      </c>
      <c r="G48" s="434">
        <v>14.416936011346493</v>
      </c>
      <c r="H48" s="434">
        <f t="shared" si="0"/>
        <v>10.091855207942544</v>
      </c>
    </row>
    <row r="49" spans="1:8">
      <c r="A49" s="433">
        <v>44409</v>
      </c>
      <c r="B49" s="434">
        <v>12.487653601134625</v>
      </c>
      <c r="C49" s="434">
        <v>15.912883073227601</v>
      </c>
      <c r="D49" s="434">
        <v>13.990967732605187</v>
      </c>
      <c r="E49" s="434">
        <v>19.278127788530686</v>
      </c>
      <c r="F49" s="434">
        <v>14.136156638988803</v>
      </c>
      <c r="G49" s="434">
        <v>14.543517329043276</v>
      </c>
      <c r="H49" s="434">
        <f t="shared" si="0"/>
        <v>10.180462130330293</v>
      </c>
    </row>
    <row r="50" spans="1:8">
      <c r="A50" s="433">
        <v>44440</v>
      </c>
      <c r="B50" s="434">
        <v>12.597778479495828</v>
      </c>
      <c r="C50" s="434">
        <v>16.053214024804927</v>
      </c>
      <c r="D50" s="434">
        <v>14.113809030510128</v>
      </c>
      <c r="E50" s="434">
        <v>19.44813582571317</v>
      </c>
      <c r="F50" s="434">
        <v>14.260272701730775</v>
      </c>
      <c r="G50" s="434">
        <v>14.671210036148823</v>
      </c>
      <c r="H50" s="434">
        <f t="shared" si="0"/>
        <v>10.269847025304175</v>
      </c>
    </row>
    <row r="51" spans="1:8">
      <c r="A51" s="433">
        <v>44470</v>
      </c>
      <c r="B51" s="434">
        <v>12.708874516188407</v>
      </c>
      <c r="C51" s="434">
        <v>16.194782513029757</v>
      </c>
      <c r="D51" s="434">
        <v>14.237728880289346</v>
      </c>
      <c r="E51" s="434">
        <v>19.619643112875927</v>
      </c>
      <c r="F51" s="434">
        <v>14.385478508837076</v>
      </c>
      <c r="G51" s="434">
        <v>14.800023890709902</v>
      </c>
      <c r="H51" s="434">
        <f t="shared" si="0"/>
        <v>10.36001672349693</v>
      </c>
    </row>
    <row r="52" spans="1:8">
      <c r="A52" s="433">
        <v>44501</v>
      </c>
      <c r="B52" s="434">
        <v>12.820950275566926</v>
      </c>
      <c r="C52" s="434">
        <v>16.337599451367279</v>
      </c>
      <c r="D52" s="434">
        <v>14.36273675167465</v>
      </c>
      <c r="E52" s="434">
        <v>19.792662871455665</v>
      </c>
      <c r="F52" s="434">
        <v>14.511783628310049</v>
      </c>
      <c r="G52" s="434">
        <v>14.92996873644935</v>
      </c>
      <c r="H52" s="434">
        <f t="shared" si="0"/>
        <v>10.450978115514545</v>
      </c>
    </row>
    <row r="53" spans="1:8">
      <c r="A53" s="433">
        <v>44531</v>
      </c>
      <c r="B53" s="434">
        <v>12.934014397512426</v>
      </c>
      <c r="C53" s="434">
        <v>16.481675849525249</v>
      </c>
      <c r="D53" s="434">
        <v>14.488842197542489</v>
      </c>
      <c r="E53" s="434">
        <v>19.967208439484978</v>
      </c>
      <c r="F53" s="434">
        <v>14.639197712159511</v>
      </c>
      <c r="G53" s="434">
        <v>15.06105450351831</v>
      </c>
      <c r="H53" s="434">
        <f t="shared" si="0"/>
        <v>10.542738152462816</v>
      </c>
    </row>
    <row r="54" spans="1:8">
      <c r="A54" s="433">
        <v>44562</v>
      </c>
      <c r="B54" s="434">
        <v>12.979324038564835</v>
      </c>
      <c r="C54" s="434">
        <v>16.539413439242775</v>
      </c>
      <c r="D54" s="434">
        <v>14.616054854643988</v>
      </c>
      <c r="E54" s="434">
        <v>20.037156331872179</v>
      </c>
      <c r="F54" s="434">
        <v>14.767730497140345</v>
      </c>
      <c r="G54" s="434">
        <v>15.19329120925509</v>
      </c>
      <c r="H54" s="434">
        <f t="shared" si="0"/>
        <v>10.635303846478562</v>
      </c>
    </row>
    <row r="55" spans="1:8">
      <c r="A55" s="433">
        <v>44593</v>
      </c>
      <c r="B55" s="434">
        <v>13.024792405555626</v>
      </c>
      <c r="C55" s="434">
        <v>16.597353291721493</v>
      </c>
      <c r="D55" s="434">
        <v>14.667167440974207</v>
      </c>
      <c r="E55" s="434">
        <v>20.107349261399357</v>
      </c>
      <c r="F55" s="434">
        <v>14.819373495708918</v>
      </c>
      <c r="G55" s="434">
        <v>15.246422400694652</v>
      </c>
      <c r="H55" s="434">
        <f t="shared" si="0"/>
        <v>10.672495680486255</v>
      </c>
    </row>
    <row r="56" spans="1:8">
      <c r="A56" s="433">
        <v>44621</v>
      </c>
      <c r="B56" s="434">
        <v>13.070420054523712</v>
      </c>
      <c r="C56" s="434">
        <v>16.655496115515824</v>
      </c>
      <c r="D56" s="434">
        <v>14.718458768866865</v>
      </c>
      <c r="E56" s="434">
        <v>20.177788086465508</v>
      </c>
      <c r="F56" s="434">
        <v>14.871197090700319</v>
      </c>
      <c r="G56" s="434">
        <v>15.299739392792207</v>
      </c>
      <c r="H56" s="434">
        <f t="shared" si="0"/>
        <v>10.709817574954544</v>
      </c>
    </row>
    <row r="57" spans="1:8">
      <c r="A57" s="433">
        <v>44652</v>
      </c>
      <c r="B57" s="434">
        <v>13.116207543455886</v>
      </c>
      <c r="C57" s="434">
        <v>16.713842621662359</v>
      </c>
      <c r="D57" s="434">
        <v>14.769929463384164</v>
      </c>
      <c r="E57" s="434">
        <v>20.248473668476702</v>
      </c>
      <c r="F57" s="434">
        <v>14.92320191366324</v>
      </c>
      <c r="G57" s="434">
        <v>15.353242835295742</v>
      </c>
      <c r="H57" s="434">
        <f t="shared" si="0"/>
        <v>10.747269984707019</v>
      </c>
    </row>
    <row r="58" spans="1:8">
      <c r="A58" s="433">
        <v>44682</v>
      </c>
      <c r="B58" s="434">
        <v>13.162155432293645</v>
      </c>
      <c r="C58" s="434">
        <v>16.772393523688539</v>
      </c>
      <c r="D58" s="434">
        <v>14.821580151774173</v>
      </c>
      <c r="E58" s="434">
        <v>20.319406871856643</v>
      </c>
      <c r="F58" s="434">
        <v>14.975388598354906</v>
      </c>
      <c r="G58" s="434">
        <v>15.406933380225416</v>
      </c>
      <c r="H58" s="434">
        <f t="shared" si="0"/>
        <v>10.78485336615779</v>
      </c>
    </row>
    <row r="59" spans="1:8">
      <c r="A59" s="433">
        <v>44713</v>
      </c>
      <c r="B59" s="434">
        <v>13.208264282940041</v>
      </c>
      <c r="C59" s="434">
        <v>16.8311495376214</v>
      </c>
      <c r="D59" s="434">
        <v>14.873411463478448</v>
      </c>
      <c r="E59" s="434">
        <v>20.390588564057229</v>
      </c>
      <c r="F59" s="434">
        <v>15.027757780748802</v>
      </c>
      <c r="G59" s="434">
        <v>15.460811681881525</v>
      </c>
      <c r="H59" s="434">
        <f t="shared" si="0"/>
        <v>10.822568177317066</v>
      </c>
    </row>
    <row r="60" spans="1:8">
      <c r="A60" s="433">
        <v>44743</v>
      </c>
      <c r="B60" s="434">
        <v>13.254534659266549</v>
      </c>
      <c r="C60" s="434">
        <v>16.890111381996316</v>
      </c>
      <c r="D60" s="434">
        <v>14.925424030139714</v>
      </c>
      <c r="E60" s="434">
        <v>20.462019615569162</v>
      </c>
      <c r="F60" s="434">
        <v>15.080310099042414</v>
      </c>
      <c r="G60" s="434">
        <v>15.514878396852447</v>
      </c>
      <c r="H60" s="434">
        <f t="shared" si="0"/>
        <v>10.860414877796712</v>
      </c>
    </row>
    <row r="61" spans="1:8">
      <c r="A61" s="433">
        <v>44774</v>
      </c>
      <c r="B61" s="434">
        <v>13.300967127119963</v>
      </c>
      <c r="C61" s="434">
        <v>16.949279777865787</v>
      </c>
      <c r="D61" s="434">
        <v>14.977618485609568</v>
      </c>
      <c r="E61" s="434">
        <v>20.53370089993259</v>
      </c>
      <c r="F61" s="434">
        <v>15.133046193665027</v>
      </c>
      <c r="G61" s="434">
        <v>15.569134184022678</v>
      </c>
      <c r="H61" s="434">
        <f t="shared" si="0"/>
        <v>10.898393928815874</v>
      </c>
    </row>
    <row r="62" spans="1:8">
      <c r="A62" s="433">
        <v>44805</v>
      </c>
      <c r="B62" s="434">
        <v>13.347562254329315</v>
      </c>
      <c r="C62" s="434">
        <v>17.008655448808263</v>
      </c>
      <c r="D62" s="434">
        <v>15.029995465956191</v>
      </c>
      <c r="E62" s="434">
        <v>20.6056332937478</v>
      </c>
      <c r="F62" s="434">
        <v>15.185966707285507</v>
      </c>
      <c r="G62" s="434">
        <v>15.623579704580832</v>
      </c>
      <c r="H62" s="434">
        <f t="shared" si="0"/>
        <v>10.936505793206582</v>
      </c>
    </row>
    <row r="63" spans="1:8">
      <c r="A63" s="433">
        <v>44835</v>
      </c>
      <c r="B63" s="434">
        <v>13.394320610712825</v>
      </c>
      <c r="C63" s="434">
        <v>17.06823912093699</v>
      </c>
      <c r="D63" s="434">
        <v>15.0825556094721</v>
      </c>
      <c r="E63" s="434">
        <v>20.677817676685926</v>
      </c>
      <c r="F63" s="434">
        <v>15.239072284820157</v>
      </c>
      <c r="G63" s="434">
        <v>15.678215622027718</v>
      </c>
      <c r="H63" s="434">
        <f t="shared" si="0"/>
        <v>10.974750935419403</v>
      </c>
    </row>
    <row r="64" spans="1:8">
      <c r="A64" s="433">
        <v>44866</v>
      </c>
      <c r="B64" s="434">
        <v>13.441242768084862</v>
      </c>
      <c r="C64" s="434">
        <v>17.128031522908884</v>
      </c>
      <c r="D64" s="434">
        <v>15.135299556681941</v>
      </c>
      <c r="E64" s="434">
        <v>20.750254931499715</v>
      </c>
      <c r="F64" s="434">
        <v>15.292363573440548</v>
      </c>
      <c r="G64" s="434">
        <v>15.733042602184408</v>
      </c>
      <c r="H64" s="434">
        <f t="shared" si="0"/>
        <v>11.013129821529086</v>
      </c>
    </row>
    <row r="65" spans="1:8">
      <c r="A65" s="433">
        <v>44896</v>
      </c>
      <c r="B65" s="434">
        <v>13.488329300262942</v>
      </c>
      <c r="C65" s="434">
        <v>17.188033385933455</v>
      </c>
      <c r="D65" s="434">
        <v>15.18822795035028</v>
      </c>
      <c r="E65" s="434">
        <v>20.822945944034309</v>
      </c>
      <c r="F65" s="434">
        <v>15.345841222581431</v>
      </c>
      <c r="G65" s="434">
        <v>15.788061313200375</v>
      </c>
      <c r="H65" s="434">
        <f t="shared" si="0"/>
        <v>11.051642919240262</v>
      </c>
    </row>
    <row r="66" spans="1:8">
      <c r="A66" s="433">
        <v>44927</v>
      </c>
      <c r="B66" s="434">
        <v>13.518744510328542</v>
      </c>
      <c r="C66" s="434">
        <v>17.22679116196414</v>
      </c>
      <c r="D66" s="434">
        <v>15.241341435489446</v>
      </c>
      <c r="E66" s="434">
        <v>20.86990018580687</v>
      </c>
      <c r="F66" s="434">
        <v>15.399505883948642</v>
      </c>
      <c r="G66" s="434">
        <v>15.843272425561613</v>
      </c>
      <c r="H66" s="434">
        <f t="shared" si="0"/>
        <v>11.090290697893129</v>
      </c>
    </row>
    <row r="67" spans="1:8">
      <c r="A67" s="433">
        <v>44958</v>
      </c>
      <c r="B67" s="434">
        <v>13.549228304499909</v>
      </c>
      <c r="C67" s="434">
        <v>17.265636333985345</v>
      </c>
      <c r="D67" s="434">
        <v>15.275670870857134</v>
      </c>
      <c r="E67" s="434">
        <v>20.916960306009234</v>
      </c>
      <c r="F67" s="434">
        <v>15.434191567238065</v>
      </c>
      <c r="G67" s="434">
        <v>15.878957643890201</v>
      </c>
      <c r="H67" s="434">
        <f t="shared" si="0"/>
        <v>11.11527035072314</v>
      </c>
    </row>
    <row r="68" spans="1:8">
      <c r="A68" s="433">
        <v>44986</v>
      </c>
      <c r="B68" s="434">
        <v>13.579780837429256</v>
      </c>
      <c r="C68" s="434">
        <v>17.304569099068726</v>
      </c>
      <c r="D68" s="434">
        <v>15.310077629479972</v>
      </c>
      <c r="E68" s="434">
        <v>20.964126543389629</v>
      </c>
      <c r="F68" s="434">
        <v>15.468955376191669</v>
      </c>
      <c r="G68" s="434">
        <v>15.914723239225061</v>
      </c>
      <c r="H68" s="434">
        <f t="shared" si="0"/>
        <v>11.140306267457543</v>
      </c>
    </row>
    <row r="69" spans="1:8">
      <c r="A69" s="433">
        <v>45017</v>
      </c>
      <c r="B69" s="434">
        <v>13.610402264117525</v>
      </c>
      <c r="C69" s="434">
        <v>17.343589654730323</v>
      </c>
      <c r="D69" s="434">
        <v>15.34456188552004</v>
      </c>
      <c r="E69" s="434">
        <v>21.011399137234633</v>
      </c>
      <c r="F69" s="434">
        <v>15.50379748677887</v>
      </c>
      <c r="G69" s="434">
        <v>15.950569392606509</v>
      </c>
      <c r="H69" s="434">
        <f t="shared" si="0"/>
        <v>11.165398574824556</v>
      </c>
    </row>
    <row r="70" spans="1:8">
      <c r="A70" s="433">
        <v>45047</v>
      </c>
      <c r="B70" s="434">
        <v>13.641092739915175</v>
      </c>
      <c r="C70" s="434">
        <v>17.382698198931564</v>
      </c>
      <c r="D70" s="434">
        <v>15.379123813531697</v>
      </c>
      <c r="E70" s="434">
        <v>21.058778327370415</v>
      </c>
      <c r="F70" s="434">
        <v>15.538718075365436</v>
      </c>
      <c r="G70" s="434">
        <v>15.986496285482634</v>
      </c>
      <c r="H70" s="434">
        <f t="shared" si="0"/>
        <v>11.190547399837843</v>
      </c>
    </row>
    <row r="71" spans="1:8">
      <c r="A71" s="433">
        <v>45078</v>
      </c>
      <c r="B71" s="434">
        <v>13.671852420522971</v>
      </c>
      <c r="C71" s="434">
        <v>17.421894930080256</v>
      </c>
      <c r="D71" s="434">
        <v>15.413763588462462</v>
      </c>
      <c r="E71" s="434">
        <v>21.106264354163923</v>
      </c>
      <c r="F71" s="434">
        <v>15.573717318714376</v>
      </c>
      <c r="G71" s="434">
        <v>16.022504099710215</v>
      </c>
      <c r="H71" s="434">
        <f t="shared" ref="H71:H134" si="1">+G71*$I$2</f>
        <v>11.21575286979715</v>
      </c>
    </row>
    <row r="72" spans="1:8">
      <c r="A72" s="433">
        <v>45108</v>
      </c>
      <c r="B72" s="434">
        <v>13.702681461992769</v>
      </c>
      <c r="C72" s="434">
        <v>17.461180047031611</v>
      </c>
      <c r="D72" s="434">
        <v>15.44848138565391</v>
      </c>
      <c r="E72" s="434">
        <v>21.153857458524108</v>
      </c>
      <c r="F72" s="434">
        <v>15.608795393986837</v>
      </c>
      <c r="G72" s="434">
        <v>16.058593017555644</v>
      </c>
      <c r="H72" s="434">
        <f t="shared" si="1"/>
        <v>11.241015112288951</v>
      </c>
    </row>
    <row r="73" spans="1:8">
      <c r="A73" s="433">
        <v>45139</v>
      </c>
      <c r="B73" s="434">
        <v>13.733580020728313</v>
      </c>
      <c r="C73" s="434">
        <v>17.500553749089242</v>
      </c>
      <c r="D73" s="434">
        <v>15.48327738084255</v>
      </c>
      <c r="E73" s="434">
        <v>21.201557881903174</v>
      </c>
      <c r="F73" s="434">
        <v>15.643952478743014</v>
      </c>
      <c r="G73" s="434">
        <v>16.09476322169585</v>
      </c>
      <c r="H73" s="434">
        <f t="shared" si="1"/>
        <v>11.266334255187093</v>
      </c>
    </row>
    <row r="74" spans="1:8">
      <c r="A74" s="433">
        <v>45170</v>
      </c>
      <c r="B74" s="434">
        <v>13.764548253486025</v>
      </c>
      <c r="C74" s="434">
        <v>17.540016236006174</v>
      </c>
      <c r="D74" s="434">
        <v>15.518151750160717</v>
      </c>
      <c r="E74" s="434">
        <v>21.249365866297765</v>
      </c>
      <c r="F74" s="434">
        <v>15.67918875094302</v>
      </c>
      <c r="G74" s="434">
        <v>16.131014895219206</v>
      </c>
      <c r="H74" s="434">
        <f t="shared" si="1"/>
        <v>11.291710426653443</v>
      </c>
    </row>
    <row r="75" spans="1:8">
      <c r="A75" s="433">
        <v>45200</v>
      </c>
      <c r="B75" s="434">
        <v>13.795586317375799</v>
      </c>
      <c r="C75" s="434">
        <v>17.579567707985863</v>
      </c>
      <c r="D75" s="434">
        <v>15.553104670137474</v>
      </c>
      <c r="E75" s="434">
        <v>21.297281654250217</v>
      </c>
      <c r="F75" s="434">
        <v>15.714504388947818</v>
      </c>
      <c r="G75" s="434">
        <v>16.167348221626504</v>
      </c>
      <c r="H75" s="434">
        <f t="shared" si="1"/>
        <v>11.317143755138552</v>
      </c>
    </row>
    <row r="76" spans="1:8">
      <c r="A76" s="433">
        <v>45231</v>
      </c>
      <c r="B76" s="434">
        <v>13.826694369861805</v>
      </c>
      <c r="C76" s="434">
        <v>17.61920836568321</v>
      </c>
      <c r="D76" s="434">
        <v>15.588136317699483</v>
      </c>
      <c r="E76" s="434">
        <v>21.345305488849782</v>
      </c>
      <c r="F76" s="434">
        <v>15.7498995715201</v>
      </c>
      <c r="G76" s="434">
        <v>16.203763384831813</v>
      </c>
      <c r="H76" s="434">
        <f t="shared" si="1"/>
        <v>11.342634369382269</v>
      </c>
    </row>
    <row r="77" spans="1:8">
      <c r="A77" s="433">
        <v>45261</v>
      </c>
      <c r="B77" s="434">
        <v>13.85787256876328</v>
      </c>
      <c r="C77" s="434">
        <v>17.658938410205582</v>
      </c>
      <c r="D77" s="434">
        <v>15.623246870171926</v>
      </c>
      <c r="E77" s="434">
        <v>21.393437613733859</v>
      </c>
      <c r="F77" s="434">
        <v>15.785374477825204</v>
      </c>
      <c r="G77" s="434">
        <v>16.240260569163475</v>
      </c>
      <c r="H77" s="434">
        <f t="shared" si="1"/>
        <v>11.368182398414431</v>
      </c>
    </row>
    <row r="78" spans="1:8">
      <c r="A78" s="433">
        <v>45292</v>
      </c>
      <c r="B78" s="434">
        <v>13.778426635966079</v>
      </c>
      <c r="C78" s="434">
        <v>17.557701309976402</v>
      </c>
      <c r="D78" s="434">
        <v>15.658436505279377</v>
      </c>
      <c r="E78" s="434">
        <v>21.27079096660038</v>
      </c>
      <c r="F78" s="434">
        <v>15.820929287432017</v>
      </c>
      <c r="G78" s="434">
        <v>16.276839959365002</v>
      </c>
      <c r="H78" s="434">
        <f t="shared" si="1"/>
        <v>11.393787971555501</v>
      </c>
    </row>
    <row r="79" spans="1:8">
      <c r="A79" s="433">
        <v>45323</v>
      </c>
      <c r="B79" s="434">
        <v>13.699436159531801</v>
      </c>
      <c r="C79" s="434">
        <v>17.457044592906431</v>
      </c>
      <c r="D79" s="434">
        <v>15.568409797154764</v>
      </c>
      <c r="E79" s="434">
        <v>21.148847441626355</v>
      </c>
      <c r="F79" s="434">
        <v>15.729968342337687</v>
      </c>
      <c r="G79" s="434">
        <v>16.18325779873749</v>
      </c>
      <c r="H79" s="434">
        <f t="shared" si="1"/>
        <v>11.328280459116241</v>
      </c>
    </row>
    <row r="80" spans="1:8">
      <c r="A80" s="433">
        <v>45352</v>
      </c>
      <c r="B80" s="434">
        <v>13.620898528370221</v>
      </c>
      <c r="C80" s="434">
        <v>17.356964931711396</v>
      </c>
      <c r="D80" s="434">
        <v>15.478900689122156</v>
      </c>
      <c r="E80" s="434">
        <v>21.027603007875896</v>
      </c>
      <c r="F80" s="434">
        <v>15.63953036864296</v>
      </c>
      <c r="G80" s="434">
        <v>16.09021367994178</v>
      </c>
      <c r="H80" s="434">
        <f t="shared" si="1"/>
        <v>11.263149575959245</v>
      </c>
    </row>
    <row r="81" spans="1:8">
      <c r="A81" s="433">
        <v>45383</v>
      </c>
      <c r="B81" s="434">
        <v>13.542811146360258</v>
      </c>
      <c r="C81" s="434">
        <v>17.257459018182043</v>
      </c>
      <c r="D81" s="434">
        <v>15.389906205288501</v>
      </c>
      <c r="E81" s="434">
        <v>20.907053657522113</v>
      </c>
      <c r="F81" s="434">
        <v>15.549612359572954</v>
      </c>
      <c r="G81" s="434">
        <v>15.997704509556963</v>
      </c>
      <c r="H81" s="434">
        <f t="shared" si="1"/>
        <v>11.198393156689873</v>
      </c>
    </row>
    <row r="82" spans="1:8">
      <c r="A82" s="433">
        <v>45413</v>
      </c>
      <c r="B82" s="434">
        <v>13.46517143226416</v>
      </c>
      <c r="C82" s="434">
        <v>17.158523563074787</v>
      </c>
      <c r="D82" s="434">
        <v>15.301423386870358</v>
      </c>
      <c r="E82" s="434">
        <v>20.78719540571462</v>
      </c>
      <c r="F82" s="434">
        <v>15.460211325639959</v>
      </c>
      <c r="G82" s="434">
        <v>15.905727211947454</v>
      </c>
      <c r="H82" s="434">
        <f t="shared" si="1"/>
        <v>11.134009048363216</v>
      </c>
    </row>
    <row r="83" spans="1:8">
      <c r="A83" s="433">
        <v>45444</v>
      </c>
      <c r="B83" s="434">
        <v>13.38797681964218</v>
      </c>
      <c r="C83" s="434">
        <v>17.060155296002975</v>
      </c>
      <c r="D83" s="434">
        <v>15.213449292095543</v>
      </c>
      <c r="E83" s="434">
        <v>20.668024290447821</v>
      </c>
      <c r="F83" s="434">
        <v>15.371324294544044</v>
      </c>
      <c r="G83" s="434">
        <v>15.814278729160755</v>
      </c>
      <c r="H83" s="434">
        <f t="shared" si="1"/>
        <v>11.069995110412528</v>
      </c>
    </row>
    <row r="84" spans="1:8">
      <c r="A84" s="433">
        <v>45474</v>
      </c>
      <c r="B84" s="434">
        <v>13.311224756767734</v>
      </c>
      <c r="C84" s="434">
        <v>16.962350965328788</v>
      </c>
      <c r="D84" s="434">
        <v>15.125980996105309</v>
      </c>
      <c r="E84" s="434">
        <v>20.549536372429941</v>
      </c>
      <c r="F84" s="434">
        <v>15.282948311074232</v>
      </c>
      <c r="G84" s="434">
        <v>15.723356020825767</v>
      </c>
      <c r="H84" s="434">
        <f t="shared" si="1"/>
        <v>11.006349214578036</v>
      </c>
    </row>
    <row r="85" spans="1:8">
      <c r="A85" s="433">
        <v>45505</v>
      </c>
      <c r="B85" s="434">
        <v>13.234912706543058</v>
      </c>
      <c r="C85" s="434">
        <v>16.865107338055751</v>
      </c>
      <c r="D85" s="434">
        <v>15.03901559085711</v>
      </c>
      <c r="E85" s="434">
        <v>20.431727734952808</v>
      </c>
      <c r="F85" s="434">
        <v>15.19508043701026</v>
      </c>
      <c r="G85" s="434">
        <v>15.632956064051733</v>
      </c>
      <c r="H85" s="434">
        <f t="shared" si="1"/>
        <v>10.943069244836213</v>
      </c>
    </row>
    <row r="86" spans="1:8">
      <c r="A86" s="433">
        <v>45536</v>
      </c>
      <c r="B86" s="434">
        <v>13.159038146415343</v>
      </c>
      <c r="C86" s="434">
        <v>16.768421199721868</v>
      </c>
      <c r="D86" s="434">
        <v>14.952550185027921</v>
      </c>
      <c r="E86" s="434">
        <v>20.314594483762388</v>
      </c>
      <c r="F86" s="434">
        <v>15.107717751024882</v>
      </c>
      <c r="G86" s="434">
        <v>15.543075853327711</v>
      </c>
      <c r="H86" s="434">
        <f t="shared" si="1"/>
        <v>10.880153097329396</v>
      </c>
    </row>
    <row r="87" spans="1:8">
      <c r="A87" s="433">
        <v>45566</v>
      </c>
      <c r="B87" s="434">
        <v>13.083598568293343</v>
      </c>
      <c r="C87" s="434">
        <v>16.672289354293362</v>
      </c>
      <c r="D87" s="434">
        <v>14.866581903918103</v>
      </c>
      <c r="E87" s="434">
        <v>20.19813274693005</v>
      </c>
      <c r="F87" s="434">
        <v>15.02085734858675</v>
      </c>
      <c r="G87" s="434">
        <v>15.453712400422662</v>
      </c>
      <c r="H87" s="434">
        <f t="shared" si="1"/>
        <v>10.817598680295863</v>
      </c>
    </row>
    <row r="88" spans="1:8">
      <c r="A88" s="433">
        <v>45597</v>
      </c>
      <c r="B88" s="434">
        <v>13.008591478464478</v>
      </c>
      <c r="C88" s="434">
        <v>16.57670862405903</v>
      </c>
      <c r="D88" s="434">
        <v>14.781107889355832</v>
      </c>
      <c r="E88" s="434">
        <v>20.082338674724582</v>
      </c>
      <c r="F88" s="434">
        <v>14.934496341863843</v>
      </c>
      <c r="G88" s="434">
        <v>15.364862734286108</v>
      </c>
      <c r="H88" s="434">
        <f t="shared" si="1"/>
        <v>10.755403914000276</v>
      </c>
    </row>
    <row r="89" spans="1:8">
      <c r="A89" s="433">
        <v>45627</v>
      </c>
      <c r="B89" s="434">
        <v>12.934014397512392</v>
      </c>
      <c r="C89" s="434">
        <v>16.481675849525203</v>
      </c>
      <c r="D89" s="434">
        <v>14.696125299602075</v>
      </c>
      <c r="E89" s="434">
        <v>19.967208439484931</v>
      </c>
      <c r="F89" s="434">
        <v>14.848631859627462</v>
      </c>
      <c r="G89" s="434">
        <v>15.276523900949336</v>
      </c>
      <c r="H89" s="434">
        <f t="shared" si="1"/>
        <v>10.693566730664534</v>
      </c>
    </row>
    <row r="90" spans="1:8">
      <c r="A90" s="433">
        <v>45658</v>
      </c>
      <c r="B90" s="434">
        <v>12.902808335534434</v>
      </c>
      <c r="C90" s="434">
        <v>16.44191029938326</v>
      </c>
      <c r="D90" s="434">
        <v>14.611631309256111</v>
      </c>
      <c r="E90" s="434">
        <v>19.919033300279178</v>
      </c>
      <c r="F90" s="434">
        <v>14.763261047156769</v>
      </c>
      <c r="G90" s="434">
        <v>15.188692963427208</v>
      </c>
      <c r="H90" s="434">
        <f t="shared" si="1"/>
        <v>10.632085074399045</v>
      </c>
    </row>
    <row r="91" spans="1:8">
      <c r="A91" s="433">
        <v>45689</v>
      </c>
      <c r="B91" s="434">
        <v>12.871677564821372</v>
      </c>
      <c r="C91" s="434">
        <v>16.402240692092789</v>
      </c>
      <c r="D91" s="434">
        <v>14.576335042476492</v>
      </c>
      <c r="E91" s="434">
        <v>19.870974393848002</v>
      </c>
      <c r="F91" s="434">
        <v>14.727598499325611</v>
      </c>
      <c r="G91" s="434">
        <v>15.152002730316054</v>
      </c>
      <c r="H91" s="434">
        <f t="shared" si="1"/>
        <v>10.606401911221237</v>
      </c>
    </row>
    <row r="92" spans="1:8">
      <c r="A92" s="433">
        <v>45717</v>
      </c>
      <c r="B92" s="434">
        <v>12.840621903717008</v>
      </c>
      <c r="C92" s="434">
        <v>16.362666796171251</v>
      </c>
      <c r="D92" s="434">
        <v>14.541124038349771</v>
      </c>
      <c r="E92" s="434">
        <v>19.823031439755106</v>
      </c>
      <c r="F92" s="434">
        <v>14.692022098946138</v>
      </c>
      <c r="G92" s="434">
        <v>15.115401127162</v>
      </c>
      <c r="H92" s="434">
        <f t="shared" si="1"/>
        <v>10.580780789013399</v>
      </c>
    </row>
    <row r="93" spans="1:8">
      <c r="A93" s="433">
        <v>45748</v>
      </c>
      <c r="B93" s="434">
        <v>12.809641171003427</v>
      </c>
      <c r="C93" s="434">
        <v>16.323188380694599</v>
      </c>
      <c r="D93" s="434">
        <v>14.505998090913089</v>
      </c>
      <c r="E93" s="434">
        <v>19.77520415824079</v>
      </c>
      <c r="F93" s="434">
        <v>14.656531637918153</v>
      </c>
      <c r="G93" s="434">
        <v>15.078887939868036</v>
      </c>
      <c r="H93" s="434">
        <f t="shared" si="1"/>
        <v>10.555221557907624</v>
      </c>
    </row>
    <row r="94" spans="1:8">
      <c r="A94" s="433">
        <v>45778</v>
      </c>
      <c r="B94" s="434">
        <v>12.778735185899945</v>
      </c>
      <c r="C94" s="434">
        <v>16.283805215295942</v>
      </c>
      <c r="D94" s="434">
        <v>14.470956994701117</v>
      </c>
      <c r="E94" s="434">
        <v>19.727492270220353</v>
      </c>
      <c r="F94" s="434">
        <v>14.621126908644143</v>
      </c>
      <c r="G94" s="434">
        <v>15.042462954854321</v>
      </c>
      <c r="H94" s="434">
        <f t="shared" si="1"/>
        <v>10.529724068398023</v>
      </c>
    </row>
    <row r="95" spans="1:8">
      <c r="A95" s="433">
        <v>45809</v>
      </c>
      <c r="B95" s="434">
        <v>12.747903768062047</v>
      </c>
      <c r="C95" s="434">
        <v>16.2445170701642</v>
      </c>
      <c r="D95" s="434">
        <v>14.436000544744855</v>
      </c>
      <c r="E95" s="434">
        <v>19.67989549728243</v>
      </c>
      <c r="F95" s="434">
        <v>14.585807704028074</v>
      </c>
      <c r="G95" s="434">
        <v>15.006125959056959</v>
      </c>
      <c r="H95" s="434">
        <f t="shared" si="1"/>
        <v>10.504288171339871</v>
      </c>
    </row>
    <row r="96" spans="1:8">
      <c r="A96" s="433">
        <v>45839</v>
      </c>
      <c r="B96" s="434">
        <v>12.717146737580334</v>
      </c>
      <c r="C96" s="434">
        <v>16.205323716042756</v>
      </c>
      <c r="D96" s="434">
        <v>14.401128536570432</v>
      </c>
      <c r="E96" s="434">
        <v>19.632413561687397</v>
      </c>
      <c r="F96" s="434">
        <v>14.550573817474186</v>
      </c>
      <c r="G96" s="434">
        <v>14.969876739926724</v>
      </c>
      <c r="H96" s="434">
        <f t="shared" si="1"/>
        <v>10.478913717948705</v>
      </c>
    </row>
    <row r="97" spans="1:8">
      <c r="A97" s="433">
        <v>45870</v>
      </c>
      <c r="B97" s="434">
        <v>12.686463914979484</v>
      </c>
      <c r="C97" s="434">
        <v>16.166224924228128</v>
      </c>
      <c r="D97" s="434">
        <v>14.36634076619791</v>
      </c>
      <c r="E97" s="434">
        <v>19.585046186365719</v>
      </c>
      <c r="F97" s="434">
        <v>14.515425042885768</v>
      </c>
      <c r="G97" s="434">
        <v>14.933715085427835</v>
      </c>
      <c r="H97" s="434">
        <f t="shared" si="1"/>
        <v>10.453600559799483</v>
      </c>
    </row>
    <row r="98" spans="1:8">
      <c r="A98" s="433">
        <v>45901</v>
      </c>
      <c r="B98" s="434">
        <v>12.655855121217192</v>
      </c>
      <c r="C98" s="434">
        <v>16.127220466568634</v>
      </c>
      <c r="D98" s="434">
        <v>14.331637030140087</v>
      </c>
      <c r="E98" s="434">
        <v>19.537793094916363</v>
      </c>
      <c r="F98" s="434">
        <v>14.480361174663971</v>
      </c>
      <c r="G98" s="434">
        <v>14.897640784036712</v>
      </c>
      <c r="H98" s="434">
        <f t="shared" si="1"/>
        <v>10.428348548825698</v>
      </c>
    </row>
    <row r="99" spans="1:8">
      <c r="A99" s="433">
        <v>45931</v>
      </c>
      <c r="B99" s="434">
        <v>12.625320177683131</v>
      </c>
      <c r="C99" s="434">
        <v>16.088310115463045</v>
      </c>
      <c r="D99" s="434">
        <v>14.297017125401316</v>
      </c>
      <c r="E99" s="434">
        <v>19.490654011605173</v>
      </c>
      <c r="F99" s="434">
        <v>14.44538200770659</v>
      </c>
      <c r="G99" s="434">
        <v>14.861653624740736</v>
      </c>
      <c r="H99" s="434">
        <f t="shared" si="1"/>
        <v>10.403157537318515</v>
      </c>
    </row>
    <row r="100" spans="1:8">
      <c r="A100" s="433">
        <v>45962</v>
      </c>
      <c r="B100" s="434">
        <v>12.594858906197912</v>
      </c>
      <c r="C100" s="434">
        <v>16.049493643859279</v>
      </c>
      <c r="D100" s="434">
        <v>14.262480849476308</v>
      </c>
      <c r="E100" s="434">
        <v>19.443628661363253</v>
      </c>
      <c r="F100" s="434">
        <v>14.410487337406874</v>
      </c>
      <c r="G100" s="434">
        <v>14.825753397037014</v>
      </c>
      <c r="H100" s="434">
        <f t="shared" si="1"/>
        <v>10.378027377925909</v>
      </c>
    </row>
    <row r="101" spans="1:8">
      <c r="A101" s="433">
        <v>45992</v>
      </c>
      <c r="B101" s="434">
        <v>12.564471129012041</v>
      </c>
      <c r="C101" s="434">
        <v>16.010770825253058</v>
      </c>
      <c r="D101" s="434">
        <v>14.228028000348955</v>
      </c>
      <c r="E101" s="434">
        <v>19.396716769785368</v>
      </c>
      <c r="F101" s="434">
        <v>14.375676959652322</v>
      </c>
      <c r="G101" s="434">
        <v>14.789939890931151</v>
      </c>
      <c r="H101" s="434">
        <f t="shared" si="1"/>
        <v>10.352957923651806</v>
      </c>
    </row>
    <row r="102" spans="1:8">
      <c r="A102" s="433">
        <v>46023</v>
      </c>
      <c r="B102" s="434">
        <v>12.533252752355478</v>
      </c>
      <c r="C102" s="434">
        <v>15.970989582648224</v>
      </c>
      <c r="D102" s="434">
        <v>14.19365837649114</v>
      </c>
      <c r="E102" s="434">
        <v>19.348522619486307</v>
      </c>
      <c r="F102" s="434">
        <v>14.340950670823498</v>
      </c>
      <c r="G102" s="434">
        <v>14.754212896936023</v>
      </c>
      <c r="H102" s="434">
        <f t="shared" si="1"/>
        <v>10.327949027855215</v>
      </c>
    </row>
    <row r="103" spans="1:8">
      <c r="A103" s="433">
        <v>46054</v>
      </c>
      <c r="B103" s="434">
        <v>12.502111942596166</v>
      </c>
      <c r="C103" s="434">
        <v>15.931307182708773</v>
      </c>
      <c r="D103" s="434">
        <v>14.158348146451759</v>
      </c>
      <c r="E103" s="434">
        <v>19.300448215026226</v>
      </c>
      <c r="F103" s="434">
        <v>14.305274014831207</v>
      </c>
      <c r="G103" s="434">
        <v>14.717508149109792</v>
      </c>
      <c r="H103" s="434">
        <f t="shared" si="1"/>
        <v>10.302255704376854</v>
      </c>
    </row>
    <row r="104" spans="1:8">
      <c r="A104" s="433">
        <v>46082</v>
      </c>
      <c r="B104" s="434">
        <v>12.47104850700712</v>
      </c>
      <c r="C104" s="434">
        <v>15.891723379844775</v>
      </c>
      <c r="D104" s="434">
        <v>14.123125759328728</v>
      </c>
      <c r="E104" s="434">
        <v>19.252493258878019</v>
      </c>
      <c r="F104" s="434">
        <v>14.269686113330303</v>
      </c>
      <c r="G104" s="434">
        <v>14.680894713407248</v>
      </c>
      <c r="H104" s="434">
        <f t="shared" si="1"/>
        <v>10.276626299385073</v>
      </c>
    </row>
    <row r="105" spans="1:8">
      <c r="A105" s="433">
        <v>46113</v>
      </c>
      <c r="B105" s="434">
        <v>12.440062253340221</v>
      </c>
      <c r="C105" s="434">
        <v>15.852237929076509</v>
      </c>
      <c r="D105" s="434">
        <v>14.087990996591099</v>
      </c>
      <c r="E105" s="434">
        <v>19.204657454253837</v>
      </c>
      <c r="F105" s="434">
        <v>14.234186745522072</v>
      </c>
      <c r="G105" s="434">
        <v>14.644372362666939</v>
      </c>
      <c r="H105" s="434">
        <f t="shared" si="1"/>
        <v>10.251060653866856</v>
      </c>
    </row>
    <row r="106" spans="1:8">
      <c r="A106" s="433">
        <v>46143</v>
      </c>
      <c r="B106" s="434">
        <v>12.409152989825012</v>
      </c>
      <c r="C106" s="434">
        <v>15.812850586032944</v>
      </c>
      <c r="D106" s="434">
        <v>14.052943640251575</v>
      </c>
      <c r="E106" s="434">
        <v>19.156940505103243</v>
      </c>
      <c r="F106" s="434">
        <v>14.198775691157092</v>
      </c>
      <c r="G106" s="434">
        <v>14.607940870292529</v>
      </c>
      <c r="H106" s="434">
        <f t="shared" si="1"/>
        <v>10.22555860920477</v>
      </c>
    </row>
    <row r="107" spans="1:8">
      <c r="A107" s="433">
        <v>46174</v>
      </c>
      <c r="B107" s="434">
        <v>12.378320525167526</v>
      </c>
      <c r="C107" s="434">
        <v>15.773561106950227</v>
      </c>
      <c r="D107" s="434">
        <v>14.017983472865161</v>
      </c>
      <c r="E107" s="434">
        <v>19.109342116111385</v>
      </c>
      <c r="F107" s="434">
        <v>14.163452730533866</v>
      </c>
      <c r="G107" s="434">
        <v>14.571600010251402</v>
      </c>
      <c r="H107" s="434">
        <f t="shared" si="1"/>
        <v>10.200120007175981</v>
      </c>
    </row>
    <row r="108" spans="1:8">
      <c r="A108" s="433">
        <v>46204</v>
      </c>
      <c r="B108" s="434">
        <v>12.347564668549092</v>
      </c>
      <c r="C108" s="434">
        <v>15.734369248670172</v>
      </c>
      <c r="D108" s="434">
        <v>13.983110277527803</v>
      </c>
      <c r="E108" s="434">
        <v>19.061861992697168</v>
      </c>
      <c r="F108" s="434">
        <v>14.128217644497461</v>
      </c>
      <c r="G108" s="434">
        <v>14.535349557073241</v>
      </c>
      <c r="H108" s="434">
        <f t="shared" si="1"/>
        <v>10.174744689951268</v>
      </c>
    </row>
    <row r="109" spans="1:8">
      <c r="A109" s="433">
        <v>46235</v>
      </c>
      <c r="B109" s="434">
        <v>12.316885229625161</v>
      </c>
      <c r="C109" s="434">
        <v>15.695274768638759</v>
      </c>
      <c r="D109" s="434">
        <v>13.948323837875057</v>
      </c>
      <c r="E109" s="434">
        <v>19.014499841011421</v>
      </c>
      <c r="F109" s="434">
        <v>14.093070214438139</v>
      </c>
      <c r="G109" s="434">
        <v>14.499189285848656</v>
      </c>
      <c r="H109" s="434">
        <f t="shared" si="1"/>
        <v>10.14943250009406</v>
      </c>
    </row>
    <row r="110" spans="1:8">
      <c r="A110" s="433">
        <v>46266</v>
      </c>
      <c r="B110" s="434">
        <v>12.286282018524119</v>
      </c>
      <c r="C110" s="434">
        <v>15.656277424904632</v>
      </c>
      <c r="D110" s="434">
        <v>13.913623938080731</v>
      </c>
      <c r="E110" s="434">
        <v>18.967255367935099</v>
      </c>
      <c r="F110" s="434">
        <v>14.058010222290015</v>
      </c>
      <c r="G110" s="434">
        <v>14.463118972227766</v>
      </c>
      <c r="H110" s="434">
        <f t="shared" si="1"/>
        <v>10.124183280559436</v>
      </c>
    </row>
    <row r="111" spans="1:8">
      <c r="A111" s="433">
        <v>46296</v>
      </c>
      <c r="B111" s="434">
        <v>12.255754845846123</v>
      </c>
      <c r="C111" s="434">
        <v>15.617376976117598</v>
      </c>
      <c r="D111" s="434">
        <v>13.879010362855562</v>
      </c>
      <c r="E111" s="434">
        <v>18.920128281077446</v>
      </c>
      <c r="F111" s="434">
        <v>14.023037450529692</v>
      </c>
      <c r="G111" s="434">
        <v>14.427138392418817</v>
      </c>
      <c r="H111" s="434">
        <f t="shared" si="1"/>
        <v>10.098996874693171</v>
      </c>
    </row>
    <row r="112" spans="1:8">
      <c r="A112" s="433">
        <v>46327</v>
      </c>
      <c r="B112" s="434">
        <v>12.225303522661921</v>
      </c>
      <c r="C112" s="434">
        <v>15.578573181527135</v>
      </c>
      <c r="D112" s="434">
        <v>13.844482897445864</v>
      </c>
      <c r="E112" s="434">
        <v>18.873118288774204</v>
      </c>
      <c r="F112" s="434">
        <v>13.988151682174921</v>
      </c>
      <c r="G112" s="434">
        <v>14.391247323186798</v>
      </c>
      <c r="H112" s="434">
        <f t="shared" si="1"/>
        <v>10.073873126230758</v>
      </c>
    </row>
    <row r="113" spans="1:8">
      <c r="A113" s="433">
        <v>46357</v>
      </c>
      <c r="B113" s="434">
        <v>12.194927860511685</v>
      </c>
      <c r="C113" s="434">
        <v>15.539865800980909</v>
      </c>
      <c r="D113" s="434">
        <v>13.810041327632211</v>
      </c>
      <c r="E113" s="434">
        <v>18.8262251000858</v>
      </c>
      <c r="F113" s="434">
        <v>13.953352700783244</v>
      </c>
      <c r="G113" s="434">
        <v>14.355445541852044</v>
      </c>
      <c r="H113" s="434">
        <f t="shared" si="1"/>
        <v>10.04881187929643</v>
      </c>
    </row>
    <row r="114" spans="1:8">
      <c r="A114" s="433">
        <v>46388</v>
      </c>
      <c r="B114" s="434">
        <v>12.225303522661921</v>
      </c>
      <c r="C114" s="434">
        <v>15.578573181527135</v>
      </c>
      <c r="D114" s="434">
        <v>13.775685439728095</v>
      </c>
      <c r="E114" s="434">
        <v>18.873118288774204</v>
      </c>
      <c r="F114" s="434">
        <v>13.918640290450664</v>
      </c>
      <c r="G114" s="434">
        <v>14.319732826288863</v>
      </c>
      <c r="H114" s="434">
        <f t="shared" si="1"/>
        <v>10.023812978402203</v>
      </c>
    </row>
    <row r="115" spans="1:8">
      <c r="A115" s="433">
        <v>46419</v>
      </c>
      <c r="B115" s="434">
        <v>12.255754845846123</v>
      </c>
      <c r="C115" s="434">
        <v>15.617376976117598</v>
      </c>
      <c r="D115" s="434">
        <v>13.809955858877581</v>
      </c>
      <c r="E115" s="434">
        <v>18.920128281077449</v>
      </c>
      <c r="F115" s="434">
        <v>13.953266345091036</v>
      </c>
      <c r="G115" s="434">
        <v>14.355356697653571</v>
      </c>
      <c r="H115" s="434">
        <f t="shared" si="1"/>
        <v>10.0487496883575</v>
      </c>
    </row>
    <row r="116" spans="1:8">
      <c r="A116" s="433">
        <v>46447</v>
      </c>
      <c r="B116" s="434">
        <v>12.286282018524119</v>
      </c>
      <c r="C116" s="434">
        <v>15.656277424904633</v>
      </c>
      <c r="D116" s="434">
        <v>13.844311534157066</v>
      </c>
      <c r="E116" s="434">
        <v>18.967255367935103</v>
      </c>
      <c r="F116" s="434">
        <v>13.987978540592511</v>
      </c>
      <c r="G116" s="434">
        <v>14.391069192194871</v>
      </c>
      <c r="H116" s="434">
        <f t="shared" si="1"/>
        <v>10.073748434536409</v>
      </c>
    </row>
    <row r="117" spans="1:8">
      <c r="A117" s="433">
        <v>46478</v>
      </c>
      <c r="B117" s="434">
        <v>12.316885229625161</v>
      </c>
      <c r="C117" s="434">
        <v>15.695274768638761</v>
      </c>
      <c r="D117" s="434">
        <v>13.878752677662225</v>
      </c>
      <c r="E117" s="434">
        <v>19.014499841011425</v>
      </c>
      <c r="F117" s="434">
        <v>14.022777091251749</v>
      </c>
      <c r="G117" s="434">
        <v>14.426870530384798</v>
      </c>
      <c r="H117" s="434">
        <f t="shared" si="1"/>
        <v>10.098809371269358</v>
      </c>
    </row>
    <row r="118" spans="1:8">
      <c r="A118" s="433">
        <v>46508</v>
      </c>
      <c r="B118" s="434">
        <v>12.347564668549094</v>
      </c>
      <c r="C118" s="434">
        <v>15.734369248670173</v>
      </c>
      <c r="D118" s="434">
        <v>13.913279502016376</v>
      </c>
      <c r="E118" s="434">
        <v>19.061861992697171</v>
      </c>
      <c r="F118" s="434">
        <v>14.057662211898528</v>
      </c>
      <c r="G118" s="434">
        <v>14.462760933243866</v>
      </c>
      <c r="H118" s="434">
        <f t="shared" si="1"/>
        <v>10.123932653270705</v>
      </c>
    </row>
    <row r="119" spans="1:8">
      <c r="A119" s="433">
        <v>46539</v>
      </c>
      <c r="B119" s="434">
        <v>12.378320525167528</v>
      </c>
      <c r="C119" s="434">
        <v>15.773561106950229</v>
      </c>
      <c r="D119" s="434">
        <v>13.947892220371786</v>
      </c>
      <c r="E119" s="434">
        <v>19.109342116111389</v>
      </c>
      <c r="F119" s="434">
        <v>14.09263411789707</v>
      </c>
      <c r="G119" s="434">
        <v>14.498740622342432</v>
      </c>
      <c r="H119" s="434">
        <f t="shared" si="1"/>
        <v>10.149118435639702</v>
      </c>
    </row>
    <row r="120" spans="1:8">
      <c r="A120" s="433">
        <v>46569</v>
      </c>
      <c r="B120" s="434">
        <v>12.409152989825014</v>
      </c>
      <c r="C120" s="434">
        <v>15.812850586032946</v>
      </c>
      <c r="D120" s="434">
        <v>13.982591046410995</v>
      </c>
      <c r="E120" s="434">
        <v>19.156940505103247</v>
      </c>
      <c r="F120" s="434">
        <v>14.127693025147366</v>
      </c>
      <c r="G120" s="434">
        <v>14.534809819802064</v>
      </c>
      <c r="H120" s="434">
        <f t="shared" si="1"/>
        <v>10.174366873861445</v>
      </c>
    </row>
    <row r="121" spans="1:8">
      <c r="A121" s="433">
        <v>46600</v>
      </c>
      <c r="B121" s="434">
        <v>12.440062253340223</v>
      </c>
      <c r="C121" s="434">
        <v>15.852237929076511</v>
      </c>
      <c r="D121" s="434">
        <v>14.017376194348126</v>
      </c>
      <c r="E121" s="434">
        <v>19.204657454253841</v>
      </c>
      <c r="F121" s="434">
        <v>14.162839150086512</v>
      </c>
      <c r="G121" s="434">
        <v>14.570968748296909</v>
      </c>
      <c r="H121" s="434">
        <f t="shared" si="1"/>
        <v>10.199678123807836</v>
      </c>
    </row>
    <row r="122" spans="1:8">
      <c r="A122" s="433">
        <v>46631</v>
      </c>
      <c r="B122" s="434">
        <v>12.471048507007124</v>
      </c>
      <c r="C122" s="434">
        <v>15.891723379844777</v>
      </c>
      <c r="D122" s="434">
        <v>14.052247878930219</v>
      </c>
      <c r="E122" s="434">
        <v>19.252493258878022</v>
      </c>
      <c r="F122" s="434">
        <v>14.198072709690047</v>
      </c>
      <c r="G122" s="434">
        <v>14.607217631055084</v>
      </c>
      <c r="H122" s="434">
        <f t="shared" si="1"/>
        <v>10.225052341738559</v>
      </c>
    </row>
    <row r="123" spans="1:8">
      <c r="A123" s="433">
        <v>46661</v>
      </c>
      <c r="B123" s="434">
        <v>12.502111942596169</v>
      </c>
      <c r="C123" s="434">
        <v>15.931307182708775</v>
      </c>
      <c r="D123" s="434">
        <v>14.087206315438545</v>
      </c>
      <c r="E123" s="434">
        <v>19.300448215026229</v>
      </c>
      <c r="F123" s="434">
        <v>14.233393921473287</v>
      </c>
      <c r="G123" s="434">
        <v>14.64355669186002</v>
      </c>
      <c r="H123" s="434">
        <f t="shared" si="1"/>
        <v>10.250489684302014</v>
      </c>
    </row>
    <row r="124" spans="1:8">
      <c r="A124" s="433">
        <v>46692</v>
      </c>
      <c r="B124" s="434">
        <v>12.533252752355482</v>
      </c>
      <c r="C124" s="434">
        <v>15.970989582648226</v>
      </c>
      <c r="D124" s="434">
        <v>14.122251719689938</v>
      </c>
      <c r="E124" s="434">
        <v>19.34852261948631</v>
      </c>
      <c r="F124" s="434">
        <v>14.268803003492675</v>
      </c>
      <c r="G124" s="434">
        <v>14.679986155051886</v>
      </c>
      <c r="H124" s="434">
        <f t="shared" si="1"/>
        <v>10.275990308536318</v>
      </c>
    </row>
    <row r="125" spans="1:8">
      <c r="A125" s="433">
        <v>46722</v>
      </c>
      <c r="B125" s="434">
        <v>12.564471129012045</v>
      </c>
      <c r="C125" s="434">
        <v>16.010770825253061</v>
      </c>
      <c r="D125" s="434">
        <v>14.157384308038143</v>
      </c>
      <c r="E125" s="434">
        <v>19.396716769785371</v>
      </c>
      <c r="F125" s="434">
        <v>14.304300174347121</v>
      </c>
      <c r="G125" s="434">
        <v>14.716506245528938</v>
      </c>
      <c r="H125" s="434">
        <f t="shared" si="1"/>
        <v>10.301554371870257</v>
      </c>
    </row>
    <row r="126" spans="1:8">
      <c r="A126" s="433">
        <v>46753</v>
      </c>
      <c r="B126" s="434">
        <v>12.594858906197915</v>
      </c>
      <c r="C126" s="434">
        <v>16.049493643859282</v>
      </c>
      <c r="D126" s="434">
        <v>14.192604297375123</v>
      </c>
      <c r="E126" s="434">
        <v>19.443628661363256</v>
      </c>
      <c r="F126" s="434">
        <v>14.339885653179355</v>
      </c>
      <c r="G126" s="434">
        <v>14.753117188748924</v>
      </c>
      <c r="H126" s="434">
        <f t="shared" si="1"/>
        <v>10.327182032124245</v>
      </c>
    </row>
    <row r="127" spans="1:8">
      <c r="A127" s="433">
        <v>46784</v>
      </c>
      <c r="B127" s="434">
        <v>12.625320177683133</v>
      </c>
      <c r="C127" s="434">
        <v>16.088310115463049</v>
      </c>
      <c r="D127" s="434">
        <v>14.226888350741589</v>
      </c>
      <c r="E127" s="434">
        <v>19.490654011605177</v>
      </c>
      <c r="F127" s="434">
        <v>14.374525483523499</v>
      </c>
      <c r="G127" s="434">
        <v>14.788755232790942</v>
      </c>
      <c r="H127" s="434">
        <f t="shared" si="1"/>
        <v>10.352128662953659</v>
      </c>
    </row>
    <row r="128" spans="1:8">
      <c r="A128" s="433">
        <v>46813</v>
      </c>
      <c r="B128" s="434">
        <v>12.655855121217192</v>
      </c>
      <c r="C128" s="434">
        <v>16.127220466568634</v>
      </c>
      <c r="D128" s="434">
        <v>14.261255221629815</v>
      </c>
      <c r="E128" s="434">
        <v>19.537793094916367</v>
      </c>
      <c r="F128" s="434">
        <v>14.409248990814257</v>
      </c>
      <c r="G128" s="434">
        <v>14.824479365092611</v>
      </c>
      <c r="H128" s="434">
        <f t="shared" si="1"/>
        <v>10.377135555564827</v>
      </c>
    </row>
    <row r="129" spans="1:8">
      <c r="A129" s="433">
        <v>46844</v>
      </c>
      <c r="B129" s="434">
        <v>12.686463914979484</v>
      </c>
      <c r="C129" s="434">
        <v>16.166224924228128</v>
      </c>
      <c r="D129" s="434">
        <v>14.295705110096137</v>
      </c>
      <c r="E129" s="434">
        <v>19.585046186365719</v>
      </c>
      <c r="F129" s="434">
        <v>14.444056377184015</v>
      </c>
      <c r="G129" s="434">
        <v>14.860289793611138</v>
      </c>
      <c r="H129" s="434">
        <f t="shared" si="1"/>
        <v>10.402202855527795</v>
      </c>
    </row>
    <row r="130" spans="1:8">
      <c r="A130" s="433">
        <v>46874</v>
      </c>
      <c r="B130" s="434">
        <v>12.717146737580334</v>
      </c>
      <c r="C130" s="434">
        <v>16.205323716042752</v>
      </c>
      <c r="D130" s="434">
        <v>14.330238216680137</v>
      </c>
      <c r="E130" s="434">
        <v>19.632413561687393</v>
      </c>
      <c r="F130" s="434">
        <v>14.478947845253426</v>
      </c>
      <c r="G130" s="434">
        <v>14.896186726806096</v>
      </c>
      <c r="H130" s="434">
        <f t="shared" si="1"/>
        <v>10.427330708764266</v>
      </c>
    </row>
    <row r="131" spans="1:8">
      <c r="A131" s="433">
        <v>46905</v>
      </c>
      <c r="B131" s="434">
        <v>12.747903768062045</v>
      </c>
      <c r="C131" s="434">
        <v>16.244517070164193</v>
      </c>
      <c r="D131" s="434">
        <v>14.364854742405845</v>
      </c>
      <c r="E131" s="434">
        <v>19.679895497282427</v>
      </c>
      <c r="F131" s="434">
        <v>14.513923598132607</v>
      </c>
      <c r="G131" s="434">
        <v>14.932170373640608</v>
      </c>
      <c r="H131" s="434">
        <f t="shared" si="1"/>
        <v>10.452519261548424</v>
      </c>
    </row>
    <row r="132" spans="1:8">
      <c r="A132" s="433">
        <v>46935</v>
      </c>
      <c r="B132" s="434">
        <v>12.778735185899944</v>
      </c>
      <c r="C132" s="434">
        <v>16.283805215295935</v>
      </c>
      <c r="D132" s="434">
        <v>14.399554888782877</v>
      </c>
      <c r="E132" s="434">
        <v>19.727492270220345</v>
      </c>
      <c r="F132" s="434">
        <v>14.548983839422309</v>
      </c>
      <c r="G132" s="434">
        <v>14.968240943582574</v>
      </c>
      <c r="H132" s="434">
        <f t="shared" si="1"/>
        <v>10.477768660507801</v>
      </c>
    </row>
    <row r="133" spans="1:8">
      <c r="A133" s="433">
        <v>46966</v>
      </c>
      <c r="B133" s="434">
        <v>12.809641171003424</v>
      </c>
      <c r="C133" s="434">
        <v>16.323188380694592</v>
      </c>
      <c r="D133" s="434">
        <v>14.434338857807628</v>
      </c>
      <c r="E133" s="434">
        <v>19.775204158240779</v>
      </c>
      <c r="F133" s="434">
        <v>14.584128773215104</v>
      </c>
      <c r="G133" s="434">
        <v>15.004398646605891</v>
      </c>
      <c r="H133" s="434">
        <f t="shared" si="1"/>
        <v>10.503079052624123</v>
      </c>
    </row>
    <row r="134" spans="1:8">
      <c r="A134" s="433">
        <v>46997</v>
      </c>
      <c r="B134" s="434">
        <v>12.840621903717002</v>
      </c>
      <c r="C134" s="434">
        <v>16.362666796171244</v>
      </c>
      <c r="D134" s="434">
        <v>14.469206851964433</v>
      </c>
      <c r="E134" s="434">
        <v>19.823031439755091</v>
      </c>
      <c r="F134" s="434">
        <v>14.61935860409659</v>
      </c>
      <c r="G134" s="434">
        <v>15.040643693191678</v>
      </c>
      <c r="H134" s="434">
        <f t="shared" si="1"/>
        <v>10.528450585234173</v>
      </c>
    </row>
    <row r="135" spans="1:8">
      <c r="A135" s="433">
        <v>47027</v>
      </c>
      <c r="B135" s="434">
        <v>12.871677564821365</v>
      </c>
      <c r="C135" s="434">
        <v>16.402240692092782</v>
      </c>
      <c r="D135" s="434">
        <v>14.504159074226768</v>
      </c>
      <c r="E135" s="434">
        <v>19.870974393847987</v>
      </c>
      <c r="F135" s="434">
        <v>14.654673537146547</v>
      </c>
      <c r="G135" s="434">
        <v>15.076976294329492</v>
      </c>
      <c r="H135" s="434">
        <f t="shared" ref="H135:H198" si="2">+G135*$I$2</f>
        <v>10.553883406030645</v>
      </c>
    </row>
    <row r="136" spans="1:8">
      <c r="A136" s="433">
        <v>47058</v>
      </c>
      <c r="B136" s="434">
        <v>12.902808335534425</v>
      </c>
      <c r="C136" s="434">
        <v>16.441910299383249</v>
      </c>
      <c r="D136" s="434">
        <v>14.539195728058406</v>
      </c>
      <c r="E136" s="434">
        <v>19.919033300279164</v>
      </c>
      <c r="F136" s="434">
        <v>14.690073777940171</v>
      </c>
      <c r="G136" s="434">
        <v>15.113396661518577</v>
      </c>
      <c r="H136" s="434">
        <f t="shared" si="2"/>
        <v>10.579377663063003</v>
      </c>
    </row>
    <row r="137" spans="1:8">
      <c r="A137" s="433">
        <v>47088</v>
      </c>
      <c r="B137" s="434">
        <v>12.934014397512383</v>
      </c>
      <c r="C137" s="434">
        <v>16.481675849525192</v>
      </c>
      <c r="D137" s="434">
        <v>14.574317017414614</v>
      </c>
      <c r="E137" s="434">
        <v>19.967208439484917</v>
      </c>
      <c r="F137" s="434">
        <v>14.725559532549237</v>
      </c>
      <c r="G137" s="434">
        <v>15.149905006769064</v>
      </c>
      <c r="H137" s="434">
        <f t="shared" si="2"/>
        <v>10.604933504738344</v>
      </c>
    </row>
    <row r="138" spans="1:8">
      <c r="A138" s="433">
        <v>47119</v>
      </c>
      <c r="B138" s="434">
        <v>12.979324038564792</v>
      </c>
      <c r="C138" s="434">
        <v>16.539413439242718</v>
      </c>
      <c r="D138" s="434">
        <v>14.609523146743342</v>
      </c>
      <c r="E138" s="434">
        <v>20.037156331872115</v>
      </c>
      <c r="F138" s="434">
        <v>14.761131007543325</v>
      </c>
      <c r="G138" s="434">
        <v>15.186501542603228</v>
      </c>
      <c r="H138" s="434">
        <f t="shared" si="2"/>
        <v>10.63055107982226</v>
      </c>
    </row>
    <row r="139" spans="1:8">
      <c r="A139" s="433">
        <v>47150</v>
      </c>
      <c r="B139" s="434">
        <v>13.024792405555583</v>
      </c>
      <c r="C139" s="434">
        <v>16.597353291721436</v>
      </c>
      <c r="D139" s="434">
        <v>14.660612891582662</v>
      </c>
      <c r="E139" s="434">
        <v>20.107349261399296</v>
      </c>
      <c r="F139" s="434">
        <v>14.812750927587274</v>
      </c>
      <c r="G139" s="434">
        <v>15.239608990465856</v>
      </c>
      <c r="H139" s="434">
        <f t="shared" si="2"/>
        <v>10.667726293326098</v>
      </c>
    </row>
    <row r="140" spans="1:8">
      <c r="A140" s="433">
        <v>47178</v>
      </c>
      <c r="B140" s="434">
        <v>13.07042005452367</v>
      </c>
      <c r="C140" s="434">
        <v>16.655496115515767</v>
      </c>
      <c r="D140" s="434">
        <v>14.711881298107347</v>
      </c>
      <c r="E140" s="434">
        <v>20.177788086465444</v>
      </c>
      <c r="F140" s="434">
        <v>14.864551363348074</v>
      </c>
      <c r="G140" s="434">
        <v>15.292902155954797</v>
      </c>
      <c r="H140" s="434">
        <f t="shared" si="2"/>
        <v>10.705031509168357</v>
      </c>
    </row>
    <row r="141" spans="1:8">
      <c r="A141" s="433">
        <v>47209</v>
      </c>
      <c r="B141" s="434">
        <v>13.116207543455843</v>
      </c>
      <c r="C141" s="434">
        <v>16.713842621662302</v>
      </c>
      <c r="D141" s="434">
        <v>14.763328991100272</v>
      </c>
      <c r="E141" s="434">
        <v>20.248473668476638</v>
      </c>
      <c r="F141" s="434">
        <v>14.916532946092184</v>
      </c>
      <c r="G141" s="434">
        <v>15.34638168852767</v>
      </c>
      <c r="H141" s="434">
        <f t="shared" si="2"/>
        <v>10.742467181969369</v>
      </c>
    </row>
    <row r="142" spans="1:8">
      <c r="A142" s="433">
        <v>47239</v>
      </c>
      <c r="B142" s="434">
        <v>13.162155432293602</v>
      </c>
      <c r="C142" s="434">
        <v>16.772393523688482</v>
      </c>
      <c r="D142" s="434">
        <v>14.814956597529187</v>
      </c>
      <c r="E142" s="434">
        <v>20.319406871856579</v>
      </c>
      <c r="F142" s="434">
        <v>14.968696309293607</v>
      </c>
      <c r="G142" s="434">
        <v>15.400048239913263</v>
      </c>
      <c r="H142" s="434">
        <f t="shared" si="2"/>
        <v>10.780033767939283</v>
      </c>
    </row>
    <row r="143" spans="1:8">
      <c r="A143" s="433">
        <v>47270</v>
      </c>
      <c r="B143" s="434">
        <v>13.208264282939998</v>
      </c>
      <c r="C143" s="434">
        <v>16.831149537621343</v>
      </c>
      <c r="D143" s="434">
        <v>14.866764746554374</v>
      </c>
      <c r="E143" s="434">
        <v>20.390588564057161</v>
      </c>
      <c r="F143" s="434">
        <v>15.021042088641614</v>
      </c>
      <c r="G143" s="434">
        <v>15.453902464119462</v>
      </c>
      <c r="H143" s="434">
        <f t="shared" si="2"/>
        <v>10.817731724883624</v>
      </c>
    </row>
    <row r="144" spans="1:8">
      <c r="A144" s="433">
        <v>47300</v>
      </c>
      <c r="B144" s="434">
        <v>13.254534659266506</v>
      </c>
      <c r="C144" s="434">
        <v>16.89011138199626</v>
      </c>
      <c r="D144" s="434">
        <v>14.918754069536279</v>
      </c>
      <c r="E144" s="434">
        <v>20.462019615569094</v>
      </c>
      <c r="F144" s="434">
        <v>15.073570922048502</v>
      </c>
      <c r="G144" s="434">
        <v>15.507945017441235</v>
      </c>
      <c r="H144" s="434">
        <f t="shared" si="2"/>
        <v>10.855561512208864</v>
      </c>
    </row>
    <row r="145" spans="1:8">
      <c r="A145" s="433">
        <v>47331</v>
      </c>
      <c r="B145" s="434">
        <v>13.30096712711992</v>
      </c>
      <c r="C145" s="434">
        <v>16.94927977786573</v>
      </c>
      <c r="D145" s="434">
        <v>14.970925200043235</v>
      </c>
      <c r="E145" s="434">
        <v>20.533700899932523</v>
      </c>
      <c r="F145" s="434">
        <v>15.126283449657354</v>
      </c>
      <c r="G145" s="434">
        <v>15.56217655846863</v>
      </c>
      <c r="H145" s="434">
        <f t="shared" si="2"/>
        <v>10.893523590928041</v>
      </c>
    </row>
    <row r="146" spans="1:8">
      <c r="A146" s="433">
        <v>47362</v>
      </c>
      <c r="B146" s="434">
        <v>13.347562254329272</v>
      </c>
      <c r="C146" s="434">
        <v>17.008655448808206</v>
      </c>
      <c r="D146" s="434">
        <v>15.023278773859179</v>
      </c>
      <c r="E146" s="434">
        <v>20.605633293747733</v>
      </c>
      <c r="F146" s="434">
        <v>15.179180313849836</v>
      </c>
      <c r="G146" s="434">
        <v>15.616597748094785</v>
      </c>
      <c r="H146" s="434">
        <f t="shared" si="2"/>
        <v>10.931618423666349</v>
      </c>
    </row>
    <row r="147" spans="1:8">
      <c r="A147" s="433">
        <v>47392</v>
      </c>
      <c r="B147" s="434">
        <v>13.394320610712782</v>
      </c>
      <c r="C147" s="434">
        <v>17.06823912093693</v>
      </c>
      <c r="D147" s="434">
        <v>15.075815428991385</v>
      </c>
      <c r="E147" s="434">
        <v>20.677817676685859</v>
      </c>
      <c r="F147" s="434">
        <v>15.232262159254043</v>
      </c>
      <c r="G147" s="434">
        <v>15.671209249523997</v>
      </c>
      <c r="H147" s="434">
        <f t="shared" si="2"/>
        <v>10.969846474666797</v>
      </c>
    </row>
    <row r="148" spans="1:8">
      <c r="A148" s="433">
        <v>47423</v>
      </c>
      <c r="B148" s="434">
        <v>13.44124276808482</v>
      </c>
      <c r="C148" s="434">
        <v>17.128031522908824</v>
      </c>
      <c r="D148" s="434">
        <v>15.128535805678256</v>
      </c>
      <c r="E148" s="434">
        <v>20.750254931499647</v>
      </c>
      <c r="F148" s="434">
        <v>15.285529632752342</v>
      </c>
      <c r="G148" s="434">
        <v>15.726011728279799</v>
      </c>
      <c r="H148" s="434">
        <f t="shared" si="2"/>
        <v>11.008208209795859</v>
      </c>
    </row>
    <row r="149" spans="1:8">
      <c r="A149" s="433">
        <v>47453</v>
      </c>
      <c r="B149" s="434">
        <v>13.488329300262899</v>
      </c>
      <c r="C149" s="434">
        <v>17.188033385933394</v>
      </c>
      <c r="D149" s="434">
        <v>15.181440546397114</v>
      </c>
      <c r="E149" s="434">
        <v>20.822945944034242</v>
      </c>
      <c r="F149" s="434">
        <v>15.338983383489252</v>
      </c>
      <c r="G149" s="434">
        <v>15.781005852213069</v>
      </c>
      <c r="H149" s="434">
        <f t="shared" si="2"/>
        <v>11.046704096549147</v>
      </c>
    </row>
    <row r="150" spans="1:8">
      <c r="A150" s="433">
        <v>47484</v>
      </c>
      <c r="B150" s="434">
        <v>13.518744510328499</v>
      </c>
      <c r="C150" s="434">
        <v>17.22679116196408</v>
      </c>
      <c r="D150" s="434">
        <v>15.234530295872039</v>
      </c>
      <c r="E150" s="434">
        <v>20.869900185806802</v>
      </c>
      <c r="F150" s="434">
        <v>15.392624062879372</v>
      </c>
      <c r="G150" s="434">
        <v>15.836192291510169</v>
      </c>
      <c r="H150" s="434">
        <f t="shared" si="2"/>
        <v>11.085334604057119</v>
      </c>
    </row>
    <row r="151" spans="1:8">
      <c r="A151" s="433">
        <v>47515</v>
      </c>
      <c r="B151" s="434">
        <v>13.549228304499866</v>
      </c>
      <c r="C151" s="434">
        <v>17.265636333985285</v>
      </c>
      <c r="D151" s="434">
        <v>15.268844389901282</v>
      </c>
      <c r="E151" s="434">
        <v>20.916960306009166</v>
      </c>
      <c r="F151" s="434">
        <v>15.427294245628202</v>
      </c>
      <c r="G151" s="434">
        <v>15.871861562620115</v>
      </c>
      <c r="H151" s="434">
        <f t="shared" si="2"/>
        <v>11.11030309383408</v>
      </c>
    </row>
    <row r="152" spans="1:8">
      <c r="A152" s="433">
        <v>47543</v>
      </c>
      <c r="B152" s="434">
        <v>13.579780837429213</v>
      </c>
      <c r="C152" s="434">
        <v>17.304569099068665</v>
      </c>
      <c r="D152" s="434">
        <v>15.303235772631011</v>
      </c>
      <c r="E152" s="434">
        <v>20.964126543389561</v>
      </c>
      <c r="F152" s="434">
        <v>15.462042519127962</v>
      </c>
      <c r="G152" s="434">
        <v>15.907611174816982</v>
      </c>
      <c r="H152" s="434">
        <f t="shared" si="2"/>
        <v>11.135327822371886</v>
      </c>
    </row>
    <row r="153" spans="1:8">
      <c r="A153" s="433">
        <v>47574</v>
      </c>
      <c r="B153" s="434">
        <v>13.610402264117482</v>
      </c>
      <c r="C153" s="434">
        <v>17.343589654730263</v>
      </c>
      <c r="D153" s="434">
        <v>15.337704618145469</v>
      </c>
      <c r="E153" s="434">
        <v>21.011399137234566</v>
      </c>
      <c r="F153" s="434">
        <v>15.496869059269429</v>
      </c>
      <c r="G153" s="434">
        <v>15.943441309060191</v>
      </c>
      <c r="H153" s="434">
        <f t="shared" si="2"/>
        <v>11.160408916342133</v>
      </c>
    </row>
    <row r="154" spans="1:8">
      <c r="A154" s="433">
        <v>47604</v>
      </c>
      <c r="B154" s="434">
        <v>13.641092739915132</v>
      </c>
      <c r="C154" s="434">
        <v>17.3826981989315</v>
      </c>
      <c r="D154" s="434">
        <v>15.372251100921012</v>
      </c>
      <c r="E154" s="434">
        <v>21.058778327370348</v>
      </c>
      <c r="F154" s="434">
        <v>15.531774042339547</v>
      </c>
      <c r="G154" s="434">
        <v>15.979352146716741</v>
      </c>
      <c r="H154" s="434">
        <f t="shared" si="2"/>
        <v>11.185546502701717</v>
      </c>
    </row>
    <row r="155" spans="1:8">
      <c r="A155" s="433">
        <v>47635</v>
      </c>
      <c r="B155" s="434">
        <v>13.671852420522928</v>
      </c>
      <c r="C155" s="434">
        <v>17.421894930080192</v>
      </c>
      <c r="D155" s="434">
        <v>15.406875395826983</v>
      </c>
      <c r="E155" s="434">
        <v>21.106264354163855</v>
      </c>
      <c r="F155" s="434">
        <v>15.566757645022347</v>
      </c>
      <c r="G155" s="434">
        <v>16.015343869562141</v>
      </c>
      <c r="H155" s="434">
        <f t="shared" si="2"/>
        <v>11.210740708693498</v>
      </c>
    </row>
    <row r="156" spans="1:8">
      <c r="A156" s="433">
        <v>47665</v>
      </c>
      <c r="B156" s="434">
        <v>13.702681461992727</v>
      </c>
      <c r="C156" s="434">
        <v>17.461180047031547</v>
      </c>
      <c r="D156" s="434">
        <v>15.441577678126587</v>
      </c>
      <c r="E156" s="434">
        <v>21.15385745852404</v>
      </c>
      <c r="F156" s="434">
        <v>15.601820044399796</v>
      </c>
      <c r="G156" s="434">
        <v>16.051416659781328</v>
      </c>
      <c r="H156" s="434">
        <f t="shared" si="2"/>
        <v>11.23599166184693</v>
      </c>
    </row>
    <row r="157" spans="1:8">
      <c r="A157" s="433">
        <v>47696</v>
      </c>
      <c r="B157" s="434">
        <v>13.733580020728271</v>
      </c>
      <c r="C157" s="434">
        <v>17.500553749089178</v>
      </c>
      <c r="D157" s="434">
        <v>15.476358123477809</v>
      </c>
      <c r="E157" s="434">
        <v>21.201557881903106</v>
      </c>
      <c r="F157" s="434">
        <v>15.63696141795274</v>
      </c>
      <c r="G157" s="434">
        <v>16.087570699969593</v>
      </c>
      <c r="H157" s="434">
        <f t="shared" si="2"/>
        <v>11.261299489978715</v>
      </c>
    </row>
    <row r="158" spans="1:8">
      <c r="A158" s="433">
        <v>47727</v>
      </c>
      <c r="B158" s="434">
        <v>13.764548253485982</v>
      </c>
      <c r="C158" s="434">
        <v>17.54001623600611</v>
      </c>
      <c r="D158" s="434">
        <v>15.511216907934273</v>
      </c>
      <c r="E158" s="434">
        <v>21.249365866297698</v>
      </c>
      <c r="F158" s="434">
        <v>15.672181943561768</v>
      </c>
      <c r="G158" s="434">
        <v>16.123806173133506</v>
      </c>
      <c r="H158" s="434">
        <f t="shared" si="2"/>
        <v>11.286664321193454</v>
      </c>
    </row>
    <row r="159" spans="1:8">
      <c r="A159" s="433">
        <v>47757</v>
      </c>
      <c r="B159" s="434">
        <v>13.795586317375756</v>
      </c>
      <c r="C159" s="434">
        <v>17.579567707985799</v>
      </c>
      <c r="D159" s="434">
        <v>15.546154207946143</v>
      </c>
      <c r="E159" s="434">
        <v>21.297281654250149</v>
      </c>
      <c r="F159" s="434">
        <v>15.707481799508136</v>
      </c>
      <c r="G159" s="434">
        <v>16.160123262691833</v>
      </c>
      <c r="H159" s="434">
        <f t="shared" si="2"/>
        <v>11.312086283884282</v>
      </c>
    </row>
    <row r="160" spans="1:8">
      <c r="A160" s="433">
        <v>47788</v>
      </c>
      <c r="B160" s="434">
        <v>13.826694369861762</v>
      </c>
      <c r="C160" s="434">
        <v>17.619208365683146</v>
      </c>
      <c r="D160" s="434">
        <v>15.581170200361029</v>
      </c>
      <c r="E160" s="434">
        <v>21.345305488849714</v>
      </c>
      <c r="F160" s="434">
        <v>15.74286116447464</v>
      </c>
      <c r="G160" s="434">
        <v>16.196522152476472</v>
      </c>
      <c r="H160" s="434">
        <f t="shared" si="2"/>
        <v>11.337565506733529</v>
      </c>
    </row>
    <row r="161" spans="1:8">
      <c r="A161" s="433">
        <v>47818</v>
      </c>
      <c r="B161" s="434">
        <v>13.857872568763238</v>
      </c>
      <c r="C161" s="434">
        <v>17.658938410205518</v>
      </c>
      <c r="D161" s="434">
        <v>15.616265062424857</v>
      </c>
      <c r="E161" s="434">
        <v>21.393437613733791</v>
      </c>
      <c r="F161" s="434">
        <v>15.778320217546563</v>
      </c>
      <c r="G161" s="434">
        <v>16.233003026733385</v>
      </c>
      <c r="H161" s="434">
        <f t="shared" si="2"/>
        <v>11.363102118713369</v>
      </c>
    </row>
    <row r="162" spans="1:8">
      <c r="A162" s="433">
        <v>47849</v>
      </c>
      <c r="B162" s="434">
        <v>13.888297744850576</v>
      </c>
      <c r="C162" s="434">
        <v>17.697708885830835</v>
      </c>
      <c r="D162" s="434">
        <v>15.651438971782788</v>
      </c>
      <c r="E162" s="434">
        <v>21.440407240801839</v>
      </c>
      <c r="F162" s="434">
        <v>15.813859138212541</v>
      </c>
      <c r="G162" s="434">
        <v>16.269566070123524</v>
      </c>
      <c r="H162" s="434">
        <f t="shared" si="2"/>
        <v>11.388696249086466</v>
      </c>
    </row>
    <row r="163" spans="1:8">
      <c r="A163" s="433">
        <v>47880</v>
      </c>
      <c r="B163" s="434">
        <v>13.918789719888139</v>
      </c>
      <c r="C163" s="434">
        <v>17.736564482642109</v>
      </c>
      <c r="D163" s="434">
        <v>15.685764283868696</v>
      </c>
      <c r="E163" s="434">
        <v>21.487479990421143</v>
      </c>
      <c r="F163" s="434">
        <v>15.848540655431524</v>
      </c>
      <c r="G163" s="434">
        <v>16.305247002328297</v>
      </c>
      <c r="H163" s="434">
        <f t="shared" si="2"/>
        <v>11.413672901629807</v>
      </c>
    </row>
    <row r="164" spans="1:8">
      <c r="A164" s="433">
        <v>47908</v>
      </c>
      <c r="B164" s="434">
        <v>13.949348640534067</v>
      </c>
      <c r="C164" s="434">
        <v>17.775505387524234</v>
      </c>
      <c r="D164" s="434">
        <v>15.720164875106377</v>
      </c>
      <c r="E164" s="434">
        <v>21.534656088998883</v>
      </c>
      <c r="F164" s="434">
        <v>15.883298232998973</v>
      </c>
      <c r="G164" s="434">
        <v>16.341006186707563</v>
      </c>
      <c r="H164" s="434">
        <f t="shared" si="2"/>
        <v>11.438704330695293</v>
      </c>
    </row>
    <row r="165" spans="1:8">
      <c r="A165" s="433">
        <v>47939</v>
      </c>
      <c r="B165" s="434">
        <v>13.979974653768492</v>
      </c>
      <c r="C165" s="434">
        <v>17.814531787772417</v>
      </c>
      <c r="D165" s="434">
        <v>15.754640910591219</v>
      </c>
      <c r="E165" s="434">
        <v>21.581935763439315</v>
      </c>
      <c r="F165" s="434">
        <v>15.918132037723524</v>
      </c>
      <c r="G165" s="434">
        <v>16.376843794876866</v>
      </c>
      <c r="H165" s="434">
        <f t="shared" si="2"/>
        <v>11.463790656413805</v>
      </c>
    </row>
    <row r="166" spans="1:8">
      <c r="A166" s="433">
        <v>47969</v>
      </c>
      <c r="B166" s="434">
        <v>14.010667906894241</v>
      </c>
      <c r="C166" s="434">
        <v>17.85364387109307</v>
      </c>
      <c r="D166" s="434">
        <v>15.789192555780676</v>
      </c>
      <c r="E166" s="434">
        <v>21.629319241144856</v>
      </c>
      <c r="F166" s="434">
        <v>15.953042236779639</v>
      </c>
      <c r="G166" s="434">
        <v>16.412759998828133</v>
      </c>
      <c r="H166" s="434">
        <f t="shared" si="2"/>
        <v>11.488931999179693</v>
      </c>
    </row>
    <row r="167" spans="1:8">
      <c r="A167" s="433">
        <v>48000</v>
      </c>
      <c r="B167" s="434">
        <v>14.041428547537549</v>
      </c>
      <c r="C167" s="434">
        <v>17.892841825604719</v>
      </c>
      <c r="D167" s="434">
        <v>15.823819976495081</v>
      </c>
      <c r="E167" s="434">
        <v>21.67680675001721</v>
      </c>
      <c r="F167" s="434">
        <v>15.988028997708421</v>
      </c>
      <c r="G167" s="434">
        <v>16.44875497093048</v>
      </c>
      <c r="H167" s="434">
        <f t="shared" si="2"/>
        <v>11.514128479651335</v>
      </c>
    </row>
    <row r="168" spans="1:8">
      <c r="A168" s="433">
        <v>48030</v>
      </c>
      <c r="B168" s="434">
        <v>14.072256723648765</v>
      </c>
      <c r="C168" s="434">
        <v>17.932125839838911</v>
      </c>
      <c r="D168" s="434">
        <v>15.858523338918413</v>
      </c>
      <c r="E168" s="434">
        <v>21.724398518458429</v>
      </c>
      <c r="F168" s="434">
        <v>16.023092488418399</v>
      </c>
      <c r="G168" s="434">
        <v>16.484828883931051</v>
      </c>
      <c r="H168" s="434">
        <f t="shared" si="2"/>
        <v>11.539380218751734</v>
      </c>
    </row>
    <row r="169" spans="1:8">
      <c r="A169" s="433">
        <v>48061</v>
      </c>
      <c r="B169" s="434">
        <v>14.103152583503064</v>
      </c>
      <c r="C169" s="434">
        <v>17.97149610274111</v>
      </c>
      <c r="D169" s="434">
        <v>15.893302809599129</v>
      </c>
      <c r="E169" s="434">
        <v>21.772094775372025</v>
      </c>
      <c r="F169" s="434">
        <v>16.058232877186356</v>
      </c>
      <c r="G169" s="434">
        <v>16.520981910955847</v>
      </c>
      <c r="H169" s="434">
        <f t="shared" si="2"/>
        <v>11.564687337669092</v>
      </c>
    </row>
    <row r="170" spans="1:8">
      <c r="A170" s="433">
        <v>48092</v>
      </c>
      <c r="B170" s="434">
        <v>14.134116275701164</v>
      </c>
      <c r="C170" s="434">
        <v>18.010952803671621</v>
      </c>
      <c r="D170" s="434">
        <v>15.928158555450924</v>
      </c>
      <c r="E170" s="434">
        <v>21.819895750164076</v>
      </c>
      <c r="F170" s="434">
        <v>16.093450332658108</v>
      </c>
      <c r="G170" s="434">
        <v>16.557214225510542</v>
      </c>
      <c r="H170" s="434">
        <f t="shared" si="2"/>
        <v>11.590049957857378</v>
      </c>
    </row>
    <row r="171" spans="1:8">
      <c r="A171" s="433">
        <v>48122</v>
      </c>
      <c r="B171" s="434">
        <v>14.165147949170038</v>
      </c>
      <c r="C171" s="434">
        <v>18.050496132406483</v>
      </c>
      <c r="D171" s="434">
        <v>15.963090743753572</v>
      </c>
      <c r="E171" s="434">
        <v>21.867801672744324</v>
      </c>
      <c r="F171" s="434">
        <v>16.128745023849348</v>
      </c>
      <c r="G171" s="434">
        <v>16.593526001481333</v>
      </c>
      <c r="H171" s="434">
        <f t="shared" si="2"/>
        <v>11.615468201036933</v>
      </c>
    </row>
    <row r="172" spans="1:8">
      <c r="A172" s="433">
        <v>48153</v>
      </c>
      <c r="B172" s="434">
        <v>14.196247753163629</v>
      </c>
      <c r="C172" s="434">
        <v>18.090126279138399</v>
      </c>
      <c r="D172" s="434">
        <v>15.998099542153701</v>
      </c>
      <c r="E172" s="434">
        <v>21.915812773527279</v>
      </c>
      <c r="F172" s="434">
        <v>16.164117120146422</v>
      </c>
      <c r="G172" s="434">
        <v>16.629917413135775</v>
      </c>
      <c r="H172" s="434">
        <f t="shared" si="2"/>
        <v>11.640942189195043</v>
      </c>
    </row>
    <row r="173" spans="1:8">
      <c r="A173" s="433">
        <v>48183</v>
      </c>
      <c r="B173" s="434">
        <v>14.227415837263571</v>
      </c>
      <c r="C173" s="434">
        <v>18.129843434477639</v>
      </c>
      <c r="D173" s="434">
        <v>16.033185118665603</v>
      </c>
      <c r="E173" s="434">
        <v>21.96392928343333</v>
      </c>
      <c r="F173" s="434">
        <v>16.199566791307173</v>
      </c>
      <c r="G173" s="434">
        <v>16.666388635123599</v>
      </c>
      <c r="H173" s="434">
        <f t="shared" si="2"/>
        <v>11.666472044586518</v>
      </c>
    </row>
    <row r="174" spans="1:8">
      <c r="A174" s="433">
        <v>48214</v>
      </c>
      <c r="B174" s="434">
        <v>14.302203477981621</v>
      </c>
      <c r="C174" s="434">
        <v>18.225144523063307</v>
      </c>
      <c r="D174" s="434">
        <v>16.068347641672055</v>
      </c>
      <c r="E174" s="434">
        <v>22.079384575581592</v>
      </c>
      <c r="F174" s="434">
        <v>16.235094207461728</v>
      </c>
      <c r="G174" s="434">
        <v>16.702939842477573</v>
      </c>
      <c r="H174" s="434">
        <f t="shared" si="2"/>
        <v>11.692057889734301</v>
      </c>
    </row>
    <row r="175" spans="1:8">
      <c r="A175" s="433">
        <v>48245</v>
      </c>
      <c r="B175" s="434">
        <v>14.377384246395392</v>
      </c>
      <c r="C175" s="434">
        <v>18.320946570055948</v>
      </c>
      <c r="D175" s="434">
        <v>16.152591076519091</v>
      </c>
      <c r="E175" s="434">
        <v>22.195446768449351</v>
      </c>
      <c r="F175" s="434">
        <v>16.320211864336095</v>
      </c>
      <c r="G175" s="434">
        <v>16.790510329235314</v>
      </c>
      <c r="H175" s="434">
        <f t="shared" si="2"/>
        <v>11.753357230464719</v>
      </c>
    </row>
    <row r="176" spans="1:8">
      <c r="A176" s="433">
        <v>48274</v>
      </c>
      <c r="B176" s="434">
        <v>14.452960209014586</v>
      </c>
      <c r="C176" s="434">
        <v>18.417252208786717</v>
      </c>
      <c r="D176" s="434">
        <v>16.237276184428797</v>
      </c>
      <c r="E176" s="434">
        <v>22.312119052262673</v>
      </c>
      <c r="F176" s="434">
        <v>16.405775777660789</v>
      </c>
      <c r="G176" s="434">
        <v>16.878539932185973</v>
      </c>
      <c r="H176" s="434">
        <f t="shared" si="2"/>
        <v>11.81497795253018</v>
      </c>
    </row>
    <row r="177" spans="1:8">
      <c r="A177" s="433">
        <v>48305</v>
      </c>
      <c r="B177" s="434">
        <v>14.528933443211693</v>
      </c>
      <c r="C177" s="434">
        <v>18.514064086429098</v>
      </c>
      <c r="D177" s="434">
        <v>16.32240528101299</v>
      </c>
      <c r="E177" s="434">
        <v>22.429404634017338</v>
      </c>
      <c r="F177" s="434">
        <v>16.491788287077519</v>
      </c>
      <c r="G177" s="434">
        <v>16.967031058392543</v>
      </c>
      <c r="H177" s="434">
        <f t="shared" si="2"/>
        <v>11.87692174087478</v>
      </c>
    </row>
    <row r="178" spans="1:8">
      <c r="A178" s="433">
        <v>48335</v>
      </c>
      <c r="B178" s="434">
        <v>14.605306037279089</v>
      </c>
      <c r="C178" s="434">
        <v>18.611384864071674</v>
      </c>
      <c r="D178" s="434">
        <v>16.407980694023841</v>
      </c>
      <c r="E178" s="434">
        <v>22.547306737566963</v>
      </c>
      <c r="F178" s="434">
        <v>16.578251744494288</v>
      </c>
      <c r="G178" s="434">
        <v>17.055986127537828</v>
      </c>
      <c r="H178" s="434">
        <f t="shared" si="2"/>
        <v>11.939190289276478</v>
      </c>
    </row>
    <row r="179" spans="1:8">
      <c r="A179" s="433">
        <v>48366</v>
      </c>
      <c r="B179" s="434">
        <v>14.682080090486441</v>
      </c>
      <c r="C179" s="434">
        <v>18.70921721679127</v>
      </c>
      <c r="D179" s="434">
        <v>16.494004763417493</v>
      </c>
      <c r="E179" s="434">
        <v>22.665828603711642</v>
      </c>
      <c r="F179" s="434">
        <v>16.665168514149755</v>
      </c>
      <c r="G179" s="434">
        <v>17.145407571990578</v>
      </c>
      <c r="H179" s="434">
        <f t="shared" si="2"/>
        <v>12.001785300393404</v>
      </c>
    </row>
    <row r="180" spans="1:8">
      <c r="A180" s="433">
        <v>48396</v>
      </c>
      <c r="B180" s="434">
        <v>14.759257713138407</v>
      </c>
      <c r="C180" s="434">
        <v>18.807563833726483</v>
      </c>
      <c r="D180" s="434">
        <v>16.58047984141805</v>
      </c>
      <c r="E180" s="434">
        <v>22.784973490287005</v>
      </c>
      <c r="F180" s="434">
        <v>16.752540972677835</v>
      </c>
      <c r="G180" s="434">
        <v>17.235297836872018</v>
      </c>
      <c r="H180" s="434">
        <f t="shared" si="2"/>
        <v>12.064708485810412</v>
      </c>
    </row>
    <row r="181" spans="1:8">
      <c r="A181" s="433">
        <v>48427</v>
      </c>
      <c r="B181" s="434">
        <v>14.836841026632644</v>
      </c>
      <c r="C181" s="434">
        <v>18.906427418151598</v>
      </c>
      <c r="D181" s="434">
        <v>16.667408292581918</v>
      </c>
      <c r="E181" s="434">
        <v>22.904744672253777</v>
      </c>
      <c r="F181" s="434">
        <v>16.840371509172709</v>
      </c>
      <c r="G181" s="434">
        <v>17.325659380122698</v>
      </c>
      <c r="H181" s="434">
        <f t="shared" si="2"/>
        <v>12.127961566085888</v>
      </c>
    </row>
    <row r="182" spans="1:8">
      <c r="A182" s="433">
        <v>48458</v>
      </c>
      <c r="B182" s="434">
        <v>14.91483216351812</v>
      </c>
      <c r="C182" s="434">
        <v>19.005810687550895</v>
      </c>
      <c r="D182" s="434">
        <v>16.754792493862432</v>
      </c>
      <c r="E182" s="434">
        <v>23.02514544178781</v>
      </c>
      <c r="F182" s="434">
        <v>16.928662525254143</v>
      </c>
      <c r="G182" s="434">
        <v>17.416494672569701</v>
      </c>
      <c r="H182" s="434">
        <f t="shared" si="2"/>
        <v>12.19154627079879</v>
      </c>
    </row>
    <row r="183" spans="1:8">
      <c r="A183" s="433">
        <v>48488</v>
      </c>
      <c r="B183" s="434">
        <v>14.993233267553732</v>
      </c>
      <c r="C183" s="434">
        <v>19.105716373693348</v>
      </c>
      <c r="D183" s="434">
        <v>16.842634834674858</v>
      </c>
      <c r="E183" s="434">
        <v>23.146179108370543</v>
      </c>
      <c r="F183" s="434">
        <v>17.017416435133171</v>
      </c>
      <c r="G183" s="434">
        <v>17.50780619799421</v>
      </c>
      <c r="H183" s="434">
        <f t="shared" si="2"/>
        <v>12.255464338595946</v>
      </c>
    </row>
    <row r="184" spans="1:8">
      <c r="A184" s="433">
        <v>48519</v>
      </c>
      <c r="B184" s="434">
        <v>15.072046493767226</v>
      </c>
      <c r="C184" s="434">
        <v>19.206147222707706</v>
      </c>
      <c r="D184" s="434">
        <v>16.930937716961751</v>
      </c>
      <c r="E184" s="434">
        <v>23.267848998880002</v>
      </c>
      <c r="F184" s="434">
        <v>17.106635665678084</v>
      </c>
      <c r="G184" s="434">
        <v>17.599596453199435</v>
      </c>
      <c r="H184" s="434">
        <f t="shared" si="2"/>
        <v>12.319717517239605</v>
      </c>
    </row>
    <row r="185" spans="1:8">
      <c r="A185" s="433">
        <v>48549</v>
      </c>
      <c r="B185" s="434">
        <v>15.151274008514445</v>
      </c>
      <c r="C185" s="434">
        <v>19.30710599515799</v>
      </c>
      <c r="D185" s="434">
        <v>17.019703555258598</v>
      </c>
      <c r="E185" s="434">
        <v>23.390158457682237</v>
      </c>
      <c r="F185" s="434">
        <v>17.196322656480802</v>
      </c>
      <c r="G185" s="434">
        <v>17.691867948078862</v>
      </c>
      <c r="H185" s="434">
        <f t="shared" si="2"/>
        <v>12.384307563655202</v>
      </c>
    </row>
    <row r="186" spans="1:8">
      <c r="A186" s="433">
        <v>48580</v>
      </c>
      <c r="B186" s="434">
        <v>15.211528973910545</v>
      </c>
      <c r="C186" s="434">
        <v>19.383888251421279</v>
      </c>
      <c r="D186" s="434">
        <v>17.108934776759863</v>
      </c>
      <c r="E186" s="434">
        <v>23.483178568577525</v>
      </c>
      <c r="F186" s="434">
        <v>17.28647985992361</v>
      </c>
      <c r="G186" s="434">
        <v>17.784623205684884</v>
      </c>
      <c r="H186" s="434">
        <f t="shared" si="2"/>
        <v>12.449236243979419</v>
      </c>
    </row>
    <row r="187" spans="1:8">
      <c r="A187" s="433">
        <v>48611</v>
      </c>
      <c r="B187" s="434">
        <v>15.272023566736841</v>
      </c>
      <c r="C187" s="434">
        <v>19.460975862349237</v>
      </c>
      <c r="D187" s="434">
        <v>17.176840208734983</v>
      </c>
      <c r="E187" s="434">
        <v>23.576568610315594</v>
      </c>
      <c r="F187" s="434">
        <v>17.355089969058628</v>
      </c>
      <c r="G187" s="434">
        <v>17.855210447792867</v>
      </c>
      <c r="H187" s="434">
        <f t="shared" si="2"/>
        <v>12.498647313455006</v>
      </c>
    </row>
    <row r="188" spans="1:8">
      <c r="A188" s="433">
        <v>48639</v>
      </c>
      <c r="B188" s="434">
        <v>15.332758739965509</v>
      </c>
      <c r="C188" s="434">
        <v>19.538370042304084</v>
      </c>
      <c r="D188" s="434">
        <v>17.245015157646836</v>
      </c>
      <c r="E188" s="434">
        <v>23.670330054071083</v>
      </c>
      <c r="F188" s="434">
        <v>17.423972391996902</v>
      </c>
      <c r="G188" s="434">
        <v>17.926077850952943</v>
      </c>
      <c r="H188" s="434">
        <f t="shared" si="2"/>
        <v>12.548254495667059</v>
      </c>
    </row>
    <row r="189" spans="1:8">
      <c r="A189" s="433">
        <v>48670</v>
      </c>
      <c r="B189" s="434">
        <v>15.393735450358587</v>
      </c>
      <c r="C189" s="434">
        <v>19.616072010477428</v>
      </c>
      <c r="D189" s="434">
        <v>17.313460693209244</v>
      </c>
      <c r="E189" s="434">
        <v>23.764464376869338</v>
      </c>
      <c r="F189" s="434">
        <v>17.493128209553024</v>
      </c>
      <c r="G189" s="434">
        <v>17.99722652712547</v>
      </c>
      <c r="H189" s="434">
        <f t="shared" si="2"/>
        <v>12.598058568987827</v>
      </c>
    </row>
    <row r="190" spans="1:8">
      <c r="A190" s="433">
        <v>48700</v>
      </c>
      <c r="B190" s="434">
        <v>15.454954658483054</v>
      </c>
      <c r="C190" s="434">
        <v>19.694082990909468</v>
      </c>
      <c r="D190" s="434">
        <v>17.382177889381719</v>
      </c>
      <c r="E190" s="434">
        <v>23.858973061609671</v>
      </c>
      <c r="F190" s="434">
        <v>17.562558506831348</v>
      </c>
      <c r="G190" s="434">
        <v>18.068657592684193</v>
      </c>
      <c r="H190" s="434">
        <f t="shared" si="2"/>
        <v>12.648060314878935</v>
      </c>
    </row>
    <row r="191" spans="1:8">
      <c r="A191" s="433">
        <v>48731</v>
      </c>
      <c r="B191" s="434">
        <v>15.516417328725955</v>
      </c>
      <c r="C191" s="434">
        <v>19.772404212508278</v>
      </c>
      <c r="D191" s="434">
        <v>17.451167824386339</v>
      </c>
      <c r="E191" s="434">
        <v>23.953857597088724</v>
      </c>
      <c r="F191" s="434">
        <v>17.632264373243014</v>
      </c>
      <c r="G191" s="434">
        <v>18.140372168433732</v>
      </c>
      <c r="H191" s="434">
        <f t="shared" si="2"/>
        <v>12.698260517903611</v>
      </c>
    </row>
    <row r="192" spans="1:8">
      <c r="A192" s="433">
        <v>48761</v>
      </c>
      <c r="B192" s="434">
        <v>15.578124429309604</v>
      </c>
      <c r="C192" s="434">
        <v>19.851036909069165</v>
      </c>
      <c r="D192" s="434">
        <v>17.520431580724637</v>
      </c>
      <c r="E192" s="434">
        <v>24.049119478023918</v>
      </c>
      <c r="F192" s="434">
        <v>17.702246902523036</v>
      </c>
      <c r="G192" s="434">
        <v>18.212371379627189</v>
      </c>
      <c r="H192" s="434">
        <f t="shared" si="2"/>
        <v>12.748659965739032</v>
      </c>
    </row>
    <row r="193" spans="1:8">
      <c r="A193" s="433">
        <v>48792</v>
      </c>
      <c r="B193" s="434">
        <v>15.640076932306822</v>
      </c>
      <c r="C193" s="434">
        <v>19.929982319294105</v>
      </c>
      <c r="D193" s="434">
        <v>17.589970245194607</v>
      </c>
      <c r="E193" s="434">
        <v>24.144760205077013</v>
      </c>
      <c r="F193" s="434">
        <v>17.772507192747479</v>
      </c>
      <c r="G193" s="434">
        <v>18.284656355983806</v>
      </c>
      <c r="H193" s="434">
        <f t="shared" si="2"/>
        <v>12.799259449188664</v>
      </c>
    </row>
    <row r="194" spans="1:8">
      <c r="A194" s="433">
        <v>48823</v>
      </c>
      <c r="B194" s="434">
        <v>15.702275813656264</v>
      </c>
      <c r="C194" s="434">
        <v>20.009241686811258</v>
      </c>
      <c r="D194" s="434">
        <v>17.659784908907746</v>
      </c>
      <c r="E194" s="434">
        <v>24.240781284877727</v>
      </c>
      <c r="F194" s="434">
        <v>17.843046346350651</v>
      </c>
      <c r="G194" s="434">
        <v>18.357228231706678</v>
      </c>
      <c r="H194" s="434">
        <f t="shared" si="2"/>
        <v>12.850059762194673</v>
      </c>
    </row>
    <row r="195" spans="1:8">
      <c r="A195" s="433">
        <v>48853</v>
      </c>
      <c r="B195" s="434">
        <v>15.764722053177783</v>
      </c>
      <c r="C195" s="434">
        <v>20.088816260194555</v>
      </c>
      <c r="D195" s="434">
        <v>17.729876667306176</v>
      </c>
      <c r="E195" s="434">
        <v>24.33718423004748</v>
      </c>
      <c r="F195" s="434">
        <v>17.913865470142444</v>
      </c>
      <c r="G195" s="434">
        <v>18.430088145500569</v>
      </c>
      <c r="H195" s="434">
        <f t="shared" si="2"/>
        <v>12.901061701850399</v>
      </c>
    </row>
    <row r="196" spans="1:8">
      <c r="A196" s="433">
        <v>48884</v>
      </c>
      <c r="B196" s="434">
        <v>15.82741663458787</v>
      </c>
      <c r="C196" s="434">
        <v>20.168707292983374</v>
      </c>
      <c r="D196" s="434">
        <v>17.800246620179831</v>
      </c>
      <c r="E196" s="434">
        <v>24.433970559223226</v>
      </c>
      <c r="F196" s="434">
        <v>17.984965675325682</v>
      </c>
      <c r="G196" s="434">
        <v>18.503237240589755</v>
      </c>
      <c r="H196" s="434">
        <f t="shared" si="2"/>
        <v>12.952266068412827</v>
      </c>
    </row>
    <row r="197" spans="1:8">
      <c r="A197" s="433">
        <v>48914</v>
      </c>
      <c r="B197" s="434">
        <v>15.890360545515149</v>
      </c>
      <c r="C197" s="434">
        <v>20.24891604370228</v>
      </c>
      <c r="D197" s="434">
        <v>17.870895871683725</v>
      </c>
      <c r="E197" s="434">
        <v>24.531141797081371</v>
      </c>
      <c r="F197" s="434">
        <v>18.056348077513558</v>
      </c>
      <c r="G197" s="434">
        <v>18.576676664735974</v>
      </c>
      <c r="H197" s="434">
        <f t="shared" si="2"/>
        <v>13.003673665315182</v>
      </c>
    </row>
    <row r="198" spans="1:8">
      <c r="A198" s="433">
        <v>48945</v>
      </c>
      <c r="B198" s="434">
        <v>15.979917491879101</v>
      </c>
      <c r="C198" s="434">
        <v>20.363037500094649</v>
      </c>
      <c r="D198" s="434">
        <v>17.941825530355256</v>
      </c>
      <c r="E198" s="434">
        <v>24.669397574467602</v>
      </c>
      <c r="F198" s="434">
        <v>18.128013796747126</v>
      </c>
      <c r="G198" s="434">
        <v>18.650407570256437</v>
      </c>
      <c r="H198" s="434">
        <f t="shared" si="2"/>
        <v>13.055285299179506</v>
      </c>
    </row>
    <row r="199" spans="1:8">
      <c r="A199" s="433">
        <v>48976</v>
      </c>
      <c r="B199" s="434">
        <v>16.069979174848562</v>
      </c>
      <c r="C199" s="434">
        <v>20.477802136930901</v>
      </c>
      <c r="D199" s="434">
        <v>18.04266050482002</v>
      </c>
      <c r="E199" s="434">
        <v>24.80843255162117</v>
      </c>
      <c r="F199" s="434">
        <v>18.229895169141436</v>
      </c>
      <c r="G199" s="434">
        <v>18.755224851414503</v>
      </c>
      <c r="H199" s="434">
        <f t="shared" ref="H199:H262" si="3">+G199*$I$2</f>
        <v>13.128657395990151</v>
      </c>
    </row>
    <row r="200" spans="1:8">
      <c r="A200" s="433">
        <v>49004</v>
      </c>
      <c r="B200" s="434">
        <v>16.160548439083282</v>
      </c>
      <c r="C200" s="434">
        <v>20.593213579130452</v>
      </c>
      <c r="D200" s="434">
        <v>18.14406218260369</v>
      </c>
      <c r="E200" s="434">
        <v>24.948251120056756</v>
      </c>
      <c r="F200" s="434">
        <v>18.3323491257227</v>
      </c>
      <c r="G200" s="434">
        <v>18.860631216880137</v>
      </c>
      <c r="H200" s="434">
        <f t="shared" si="3"/>
        <v>13.202441851816095</v>
      </c>
    </row>
    <row r="201" spans="1:8">
      <c r="A201" s="433">
        <v>49035</v>
      </c>
      <c r="B201" s="434">
        <v>16.251628145275319</v>
      </c>
      <c r="C201" s="434">
        <v>20.709275472042513</v>
      </c>
      <c r="D201" s="434">
        <v>18.246033748639409</v>
      </c>
      <c r="E201" s="434">
        <v>25.088857696039323</v>
      </c>
      <c r="F201" s="434">
        <v>18.43537888447517</v>
      </c>
      <c r="G201" s="434">
        <v>18.966629977370019</v>
      </c>
      <c r="H201" s="434">
        <f t="shared" si="3"/>
        <v>13.276640984159013</v>
      </c>
    </row>
    <row r="202" spans="1:8">
      <c r="A202" s="433">
        <v>49065</v>
      </c>
      <c r="B202" s="434">
        <v>16.343221170239381</v>
      </c>
      <c r="C202" s="434">
        <v>20.825991481561221</v>
      </c>
      <c r="D202" s="434">
        <v>18.348578405759969</v>
      </c>
      <c r="E202" s="434">
        <v>25.230256720723581</v>
      </c>
      <c r="F202" s="434">
        <v>18.538987681468495</v>
      </c>
      <c r="G202" s="434">
        <v>19.073224462207413</v>
      </c>
      <c r="H202" s="434">
        <f t="shared" si="3"/>
        <v>13.351257123545189</v>
      </c>
    </row>
    <row r="203" spans="1:8">
      <c r="A203" s="433">
        <v>49096</v>
      </c>
      <c r="B203" s="434">
        <v>16.435330407003708</v>
      </c>
      <c r="C203" s="434">
        <v>20.943365294241431</v>
      </c>
      <c r="D203" s="434">
        <v>18.451699374798448</v>
      </c>
      <c r="E203" s="434">
        <v>25.372452660294272</v>
      </c>
      <c r="F203" s="434">
        <v>18.643178770959402</v>
      </c>
      <c r="G203" s="434">
        <v>19.180418019426746</v>
      </c>
      <c r="H203" s="434">
        <f t="shared" si="3"/>
        <v>13.426292613598722</v>
      </c>
    </row>
    <row r="204" spans="1:8">
      <c r="A204" s="433">
        <v>49126</v>
      </c>
      <c r="B204" s="434">
        <v>16.527958764901435</v>
      </c>
      <c r="C204" s="434">
        <v>21.061400617415167</v>
      </c>
      <c r="D204" s="434">
        <v>18.555399894689323</v>
      </c>
      <c r="E204" s="434">
        <v>25.515450006107251</v>
      </c>
      <c r="F204" s="434">
        <v>18.747955425493863</v>
      </c>
      <c r="G204" s="434">
        <v>19.288214015878737</v>
      </c>
      <c r="H204" s="434">
        <f t="shared" si="3"/>
        <v>13.501749811115115</v>
      </c>
    </row>
    <row r="205" spans="1:8">
      <c r="A205" s="433">
        <v>49157</v>
      </c>
      <c r="B205" s="434">
        <v>16.621109169662493</v>
      </c>
      <c r="C205" s="434">
        <v>21.180101179308707</v>
      </c>
      <c r="D205" s="434">
        <v>18.659683222570251</v>
      </c>
      <c r="E205" s="434">
        <v>25.659253274831318</v>
      </c>
      <c r="F205" s="434">
        <v>18.853320936009936</v>
      </c>
      <c r="G205" s="434">
        <v>19.396615837336171</v>
      </c>
      <c r="H205" s="434">
        <f t="shared" si="3"/>
        <v>13.57763108613532</v>
      </c>
    </row>
    <row r="206" spans="1:8">
      <c r="A206" s="433">
        <v>49188</v>
      </c>
      <c r="B206" s="434">
        <v>16.714784563506026</v>
      </c>
      <c r="C206" s="434">
        <v>21.299470729160351</v>
      </c>
      <c r="D206" s="434">
        <v>18.764552633884342</v>
      </c>
      <c r="E206" s="434">
        <v>25.803867008590917</v>
      </c>
      <c r="F206" s="434">
        <v>18.959278611941084</v>
      </c>
      <c r="G206" s="434">
        <v>19.505626888600244</v>
      </c>
      <c r="H206" s="434">
        <f t="shared" si="3"/>
        <v>13.653938822020169</v>
      </c>
    </row>
    <row r="207" spans="1:8">
      <c r="A207" s="433">
        <v>49218</v>
      </c>
      <c r="B207" s="434">
        <v>16.808987905233312</v>
      </c>
      <c r="C207" s="434">
        <v>21.419513037338838</v>
      </c>
      <c r="D207" s="434">
        <v>18.870011422483039</v>
      </c>
      <c r="E207" s="434">
        <v>25.949295775109572</v>
      </c>
      <c r="F207" s="434">
        <v>19.065831781320139</v>
      </c>
      <c r="G207" s="434">
        <v>19.615250593607495</v>
      </c>
      <c r="H207" s="434">
        <f t="shared" si="3"/>
        <v>13.730675415525246</v>
      </c>
    </row>
    <row r="208" spans="1:8">
      <c r="A208" s="433">
        <v>49249</v>
      </c>
      <c r="B208" s="434">
        <v>16.903722170321224</v>
      </c>
      <c r="C208" s="434">
        <v>21.540231895462441</v>
      </c>
      <c r="D208" s="434">
        <v>18.976062900729588</v>
      </c>
      <c r="E208" s="434">
        <v>26.095544167854172</v>
      </c>
      <c r="F208" s="434">
        <v>19.172983790883841</v>
      </c>
      <c r="G208" s="434">
        <v>19.725490395537349</v>
      </c>
      <c r="H208" s="434">
        <f t="shared" si="3"/>
        <v>13.807843276876143</v>
      </c>
    </row>
    <row r="209" spans="1:8">
      <c r="A209" s="433">
        <v>49279</v>
      </c>
      <c r="B209" s="434">
        <v>16.998990351016211</v>
      </c>
      <c r="C209" s="434">
        <v>21.661631116518723</v>
      </c>
      <c r="D209" s="434">
        <v>19.082710399603073</v>
      </c>
      <c r="E209" s="434">
        <v>26.24261680618007</v>
      </c>
      <c r="F209" s="434">
        <v>19.280738006177938</v>
      </c>
      <c r="G209" s="434">
        <v>19.836349756920267</v>
      </c>
      <c r="H209" s="434">
        <f t="shared" si="3"/>
        <v>13.885444829844186</v>
      </c>
    </row>
    <row r="210" spans="1:8">
      <c r="A210" s="433">
        <v>49310</v>
      </c>
      <c r="B210" s="434">
        <v>17.044506925938347</v>
      </c>
      <c r="C210" s="434">
        <v>21.719632399847399</v>
      </c>
      <c r="D210" s="434">
        <v>19.189957268803028</v>
      </c>
      <c r="E210" s="434">
        <v>26.312884157907817</v>
      </c>
      <c r="F210" s="434">
        <v>19.389097811662918</v>
      </c>
      <c r="G210" s="434">
        <v>19.947832159746504</v>
      </c>
      <c r="H210" s="434">
        <f t="shared" si="3"/>
        <v>13.963482511822551</v>
      </c>
    </row>
    <row r="211" spans="1:8">
      <c r="A211" s="433">
        <v>49341</v>
      </c>
      <c r="B211" s="434">
        <v>17.090145376251307</v>
      </c>
      <c r="C211" s="434">
        <v>21.777788987679674</v>
      </c>
      <c r="D211" s="434">
        <v>19.241271717558963</v>
      </c>
      <c r="E211" s="434">
        <v>26.38333965782045</v>
      </c>
      <c r="F211" s="434">
        <v>19.440944767450457</v>
      </c>
      <c r="G211" s="434">
        <v>20.001173185826719</v>
      </c>
      <c r="H211" s="434">
        <f t="shared" si="3"/>
        <v>14.000821230078703</v>
      </c>
    </row>
    <row r="212" spans="1:8">
      <c r="A212" s="433">
        <v>49369</v>
      </c>
      <c r="B212" s="434">
        <v>17.135906028289199</v>
      </c>
      <c r="C212" s="434">
        <v>21.83610129585961</v>
      </c>
      <c r="D212" s="434">
        <v>19.292723382495961</v>
      </c>
      <c r="E212" s="434">
        <v>26.453983809704422</v>
      </c>
      <c r="F212" s="434">
        <v>19.492930363356813</v>
      </c>
      <c r="G212" s="434">
        <v>20.054656847208875</v>
      </c>
      <c r="H212" s="434">
        <f t="shared" si="3"/>
        <v>14.038259793046212</v>
      </c>
    </row>
    <row r="213" spans="1:8">
      <c r="A213" s="433">
        <v>49400</v>
      </c>
      <c r="B213" s="434">
        <v>17.181789209259925</v>
      </c>
      <c r="C213" s="434">
        <v>21.894569741344721</v>
      </c>
      <c r="D213" s="434">
        <v>19.344312630533679</v>
      </c>
      <c r="E213" s="434">
        <v>26.524817118695118</v>
      </c>
      <c r="F213" s="434">
        <v>19.545054970109305</v>
      </c>
      <c r="G213" s="434">
        <v>20.108283525303516</v>
      </c>
      <c r="H213" s="434">
        <f t="shared" si="3"/>
        <v>14.07579846771246</v>
      </c>
    </row>
    <row r="214" spans="1:8">
      <c r="A214" s="433">
        <v>49430</v>
      </c>
      <c r="B214" s="434">
        <v>17.227795247247521</v>
      </c>
      <c r="C214" s="434">
        <v>21.953194742208979</v>
      </c>
      <c r="D214" s="434">
        <v>19.396039829572945</v>
      </c>
      <c r="E214" s="434">
        <v>26.595840091280479</v>
      </c>
      <c r="F214" s="434">
        <v>19.597318959426573</v>
      </c>
      <c r="G214" s="434">
        <v>20.162053602541079</v>
      </c>
      <c r="H214" s="434">
        <f t="shared" si="3"/>
        <v>14.113437521778755</v>
      </c>
    </row>
    <row r="215" spans="1:8">
      <c r="A215" s="433">
        <v>49461</v>
      </c>
      <c r="B215" s="434">
        <v>17.273924471214499</v>
      </c>
      <c r="C215" s="434">
        <v>22.011976717645787</v>
      </c>
      <c r="D215" s="434">
        <v>19.447905348498345</v>
      </c>
      <c r="E215" s="434">
        <v>26.667053235304621</v>
      </c>
      <c r="F215" s="434">
        <v>19.649722704021258</v>
      </c>
      <c r="G215" s="434">
        <v>20.215967462374632</v>
      </c>
      <c r="H215" s="434">
        <f t="shared" si="3"/>
        <v>14.151177223662241</v>
      </c>
    </row>
    <row r="216" spans="1:8">
      <c r="A216" s="433">
        <v>49491</v>
      </c>
      <c r="B216" s="434">
        <v>17.320177211004211</v>
      </c>
      <c r="C216" s="434">
        <v>22.070916087970986</v>
      </c>
      <c r="D216" s="434">
        <v>19.499909557180885</v>
      </c>
      <c r="E216" s="434">
        <v>26.738457059971466</v>
      </c>
      <c r="F216" s="434">
        <v>19.702266577602629</v>
      </c>
      <c r="G216" s="434">
        <v>20.270025489282599</v>
      </c>
      <c r="H216" s="434">
        <f t="shared" si="3"/>
        <v>14.189017842497819</v>
      </c>
    </row>
    <row r="217" spans="1:8">
      <c r="A217" s="433">
        <v>49522</v>
      </c>
      <c r="B217" s="434">
        <v>17.366553797343187</v>
      </c>
      <c r="C217" s="434">
        <v>22.130013274625853</v>
      </c>
      <c r="D217" s="434">
        <v>19.552052826480608</v>
      </c>
      <c r="E217" s="434">
        <v>26.810052075848379</v>
      </c>
      <c r="F217" s="434">
        <v>19.754950954879263</v>
      </c>
      <c r="G217" s="434">
        <v>20.324228068771525</v>
      </c>
      <c r="H217" s="434">
        <f t="shared" si="3"/>
        <v>14.226959648140067</v>
      </c>
    </row>
    <row r="218" spans="1:8">
      <c r="A218" s="433">
        <v>49553</v>
      </c>
      <c r="B218" s="434">
        <v>17.413054561843524</v>
      </c>
      <c r="C218" s="434">
        <v>22.189268700180122</v>
      </c>
      <c r="D218" s="434">
        <v>19.604335528249251</v>
      </c>
      <c r="E218" s="434">
        <v>26.881838794869825</v>
      </c>
      <c r="F218" s="434">
        <v>19.807776211561738</v>
      </c>
      <c r="G218" s="434">
        <v>20.378575587378794</v>
      </c>
      <c r="H218" s="434">
        <f t="shared" si="3"/>
        <v>14.265002911165155</v>
      </c>
    </row>
    <row r="219" spans="1:8">
      <c r="A219" s="433">
        <v>49583</v>
      </c>
      <c r="B219" s="434">
        <v>17.459679837005233</v>
      </c>
      <c r="C219" s="434">
        <v>22.248682788334996</v>
      </c>
      <c r="D219" s="434">
        <v>19.656758035332885</v>
      </c>
      <c r="E219" s="434">
        <v>26.953817730341033</v>
      </c>
      <c r="F219" s="434">
        <v>19.860742724365267</v>
      </c>
      <c r="G219" s="434">
        <v>20.433068432675405</v>
      </c>
      <c r="H219" s="434">
        <f t="shared" si="3"/>
        <v>14.303147902872782</v>
      </c>
    </row>
    <row r="220" spans="1:8">
      <c r="A220" s="433">
        <v>49614</v>
      </c>
      <c r="B220" s="434">
        <v>17.506429956218639</v>
      </c>
      <c r="C220" s="434">
        <v>22.308255963926189</v>
      </c>
      <c r="D220" s="434">
        <v>19.709320721574592</v>
      </c>
      <c r="E220" s="434">
        <v>27.02598939694165</v>
      </c>
      <c r="F220" s="434">
        <v>19.913850871012421</v>
      </c>
      <c r="G220" s="434">
        <v>20.487706993268745</v>
      </c>
      <c r="H220" s="434">
        <f t="shared" si="3"/>
        <v>14.34139489528812</v>
      </c>
    </row>
    <row r="221" spans="1:8">
      <c r="A221" s="433">
        <v>49644</v>
      </c>
      <c r="B221" s="434">
        <v>17.553305253766752</v>
      </c>
      <c r="C221" s="434">
        <v>22.367988652926954</v>
      </c>
      <c r="D221" s="434">
        <v>19.762023961817118</v>
      </c>
      <c r="E221" s="434">
        <v>27.098354310729441</v>
      </c>
      <c r="F221" s="434">
        <v>19.967101030235821</v>
      </c>
      <c r="G221" s="434">
        <v>20.542491658805329</v>
      </c>
      <c r="H221" s="434">
        <f t="shared" si="3"/>
        <v>14.379744161163728</v>
      </c>
    </row>
    <row r="222" spans="1:8">
      <c r="A222" s="433">
        <v>49675</v>
      </c>
      <c r="B222" s="434">
        <v>17.600306064827652</v>
      </c>
      <c r="C222" s="434">
        <v>22.427881282451128</v>
      </c>
      <c r="D222" s="434">
        <v>19.814868131905541</v>
      </c>
      <c r="E222" s="434">
        <v>27.170912989143961</v>
      </c>
      <c r="F222" s="434">
        <v>20.020493581780801</v>
      </c>
      <c r="G222" s="434">
        <v>20.597422819973605</v>
      </c>
      <c r="H222" s="434">
        <f t="shared" si="3"/>
        <v>14.418195973981522</v>
      </c>
    </row>
    <row r="223" spans="1:8">
      <c r="A223" s="433">
        <v>49706</v>
      </c>
      <c r="B223" s="434">
        <v>17.647432725476904</v>
      </c>
      <c r="C223" s="434">
        <v>22.487934280756196</v>
      </c>
      <c r="D223" s="434">
        <v>19.86785360868997</v>
      </c>
      <c r="E223" s="434">
        <v>27.243665951010268</v>
      </c>
      <c r="F223" s="434">
        <v>20.074028906408181</v>
      </c>
      <c r="G223" s="434">
        <v>20.652500868506742</v>
      </c>
      <c r="H223" s="434">
        <f t="shared" si="3"/>
        <v>14.456750607954719</v>
      </c>
    </row>
    <row r="224" spans="1:8">
      <c r="A224" s="433">
        <v>49735</v>
      </c>
      <c r="B224" s="434">
        <v>17.694685572689945</v>
      </c>
      <c r="C224" s="434">
        <v>22.548148077246346</v>
      </c>
      <c r="D224" s="434">
        <v>19.920980770028201</v>
      </c>
      <c r="E224" s="434">
        <v>27.31661371654263</v>
      </c>
      <c r="F224" s="434">
        <v>20.127707385896912</v>
      </c>
      <c r="G224" s="434">
        <v>20.707726197185394</v>
      </c>
      <c r="H224" s="434">
        <f t="shared" si="3"/>
        <v>14.495408338029774</v>
      </c>
    </row>
    <row r="225" spans="1:8">
      <c r="A225" s="433">
        <v>49766</v>
      </c>
      <c r="B225" s="434">
        <v>17.742064944344499</v>
      </c>
      <c r="C225" s="434">
        <v>22.608523102475537</v>
      </c>
      <c r="D225" s="434">
        <v>19.974249994788458</v>
      </c>
      <c r="E225" s="434">
        <v>27.389756807348238</v>
      </c>
      <c r="F225" s="434">
        <v>20.181529403046852</v>
      </c>
      <c r="G225" s="434">
        <v>20.763099199840529</v>
      </c>
      <c r="H225" s="434">
        <f t="shared" si="3"/>
        <v>14.53416943988837</v>
      </c>
    </row>
    <row r="226" spans="1:8">
      <c r="A226" s="433">
        <v>49796</v>
      </c>
      <c r="B226" s="434">
        <v>17.789571179222996</v>
      </c>
      <c r="C226" s="434">
        <v>22.669059788150587</v>
      </c>
      <c r="D226" s="434">
        <v>20.027661662852051</v>
      </c>
      <c r="E226" s="434">
        <v>27.463095746430948</v>
      </c>
      <c r="F226" s="434">
        <v>20.235495341681467</v>
      </c>
      <c r="G226" s="434">
        <v>20.818620271356242</v>
      </c>
      <c r="H226" s="434">
        <f t="shared" si="3"/>
        <v>14.573034189949368</v>
      </c>
    </row>
    <row r="227" spans="1:8">
      <c r="A227" s="433">
        <v>49827</v>
      </c>
      <c r="B227" s="434">
        <v>17.837204617014986</v>
      </c>
      <c r="C227" s="434">
        <v>22.729758567134251</v>
      </c>
      <c r="D227" s="434">
        <v>20.081216155116106</v>
      </c>
      <c r="E227" s="434">
        <v>27.536631058195006</v>
      </c>
      <c r="F227" s="434">
        <v>20.289605586650577</v>
      </c>
      <c r="G227" s="434">
        <v>20.874289807672533</v>
      </c>
      <c r="H227" s="434">
        <f t="shared" si="3"/>
        <v>14.612002865370771</v>
      </c>
    </row>
    <row r="228" spans="1:8">
      <c r="A228" s="433">
        <v>49857</v>
      </c>
      <c r="B228" s="434">
        <v>17.884965598319578</v>
      </c>
      <c r="C228" s="434">
        <v>22.790619873448314</v>
      </c>
      <c r="D228" s="434">
        <v>20.134913853496279</v>
      </c>
      <c r="E228" s="434">
        <v>27.610363268448811</v>
      </c>
      <c r="F228" s="434">
        <v>20.343860523833108</v>
      </c>
      <c r="G228" s="434">
        <v>20.930108205788184</v>
      </c>
      <c r="H228" s="434">
        <f t="shared" si="3"/>
        <v>14.651075744051727</v>
      </c>
    </row>
    <row r="229" spans="1:8">
      <c r="A229" s="433">
        <v>49888</v>
      </c>
      <c r="B229" s="434">
        <v>17.932854464647871</v>
      </c>
      <c r="C229" s="434">
        <v>22.851644142276712</v>
      </c>
      <c r="D229" s="434">
        <v>20.18875514092948</v>
      </c>
      <c r="E229" s="434">
        <v>27.684292904408668</v>
      </c>
      <c r="F229" s="434">
        <v>20.398260540139827</v>
      </c>
      <c r="G229" s="434">
        <v>20.986075863763542</v>
      </c>
      <c r="H229" s="434">
        <f t="shared" si="3"/>
        <v>14.690253104634479</v>
      </c>
    </row>
    <row r="230" spans="1:8">
      <c r="A230" s="433">
        <v>49919</v>
      </c>
      <c r="B230" s="434">
        <v>17.980871558425392</v>
      </c>
      <c r="C230" s="434">
        <v>22.912831809968619</v>
      </c>
      <c r="D230" s="434">
        <v>20.242740401376597</v>
      </c>
      <c r="E230" s="434">
        <v>27.758420494702552</v>
      </c>
      <c r="F230" s="434">
        <v>20.452806023516118</v>
      </c>
      <c r="G230" s="434">
        <v>21.04219318072338</v>
      </c>
      <c r="H230" s="434">
        <f t="shared" si="3"/>
        <v>14.729535226506366</v>
      </c>
    </row>
    <row r="231" spans="1:8">
      <c r="A231" s="433">
        <v>49949</v>
      </c>
      <c r="B231" s="434">
        <v>18.02901722299455</v>
      </c>
      <c r="C231" s="434">
        <v>22.974183314041589</v>
      </c>
      <c r="D231" s="434">
        <v>20.296870019825242</v>
      </c>
      <c r="E231" s="434">
        <v>27.83274656937391</v>
      </c>
      <c r="F231" s="434">
        <v>20.507497362944736</v>
      </c>
      <c r="G231" s="434">
        <v>21.098460556859763</v>
      </c>
      <c r="H231" s="434">
        <f t="shared" si="3"/>
        <v>14.768922389801833</v>
      </c>
    </row>
    <row r="232" spans="1:8">
      <c r="A232" s="433">
        <v>49980</v>
      </c>
      <c r="B232" s="434">
        <v>18.07729180261709</v>
      </c>
      <c r="C232" s="434">
        <v>23.035699093184668</v>
      </c>
      <c r="D232" s="434">
        <v>20.351144382292496</v>
      </c>
      <c r="E232" s="434">
        <v>27.907271659885417</v>
      </c>
      <c r="F232" s="434">
        <v>20.562334948448594</v>
      </c>
      <c r="G232" s="434">
        <v>21.154878393434842</v>
      </c>
      <c r="H232" s="434">
        <f t="shared" si="3"/>
        <v>14.808414875404388</v>
      </c>
    </row>
    <row r="233" spans="1:8">
      <c r="A233" s="433">
        <v>50010</v>
      </c>
      <c r="B233" s="434">
        <v>18.125695642476554</v>
      </c>
      <c r="C233" s="434">
        <v>23.097379587261543</v>
      </c>
      <c r="D233" s="434">
        <v>20.405563875827667</v>
      </c>
      <c r="E233" s="434">
        <v>27.981996299122809</v>
      </c>
      <c r="F233" s="434">
        <v>20.61731917109352</v>
      </c>
      <c r="G233" s="434">
        <v>21.211447092783782</v>
      </c>
      <c r="H233" s="434">
        <f t="shared" si="3"/>
        <v>14.848012964948646</v>
      </c>
    </row>
    <row r="234" spans="1:8">
      <c r="A234" s="433">
        <v>50041</v>
      </c>
      <c r="B234" s="434">
        <v>18.174229088680747</v>
      </c>
      <c r="C234" s="434">
        <v>23.159225237313681</v>
      </c>
      <c r="D234" s="434">
        <v>20.46012888851503</v>
      </c>
      <c r="E234" s="434">
        <v>28.056921021398669</v>
      </c>
      <c r="F234" s="434">
        <v>20.672450422991087</v>
      </c>
      <c r="G234" s="434">
        <v>21.268167058317601</v>
      </c>
      <c r="H234" s="434">
        <f t="shared" si="3"/>
        <v>14.887716940822321</v>
      </c>
    </row>
    <row r="235" spans="1:8">
      <c r="A235" s="433">
        <v>50072</v>
      </c>
      <c r="B235" s="434">
        <v>18.222892488264215</v>
      </c>
      <c r="C235" s="434">
        <v>23.22123648556348</v>
      </c>
      <c r="D235" s="434">
        <v>20.514839809476612</v>
      </c>
      <c r="E235" s="434">
        <v>28.132046362456272</v>
      </c>
      <c r="F235" s="434">
        <v>20.727729097301353</v>
      </c>
      <c r="G235" s="434">
        <v>21.325038694526029</v>
      </c>
      <c r="H235" s="434">
        <f t="shared" si="3"/>
        <v>14.927527086168219</v>
      </c>
    </row>
    <row r="236" spans="1:8">
      <c r="A236" s="433">
        <v>50100</v>
      </c>
      <c r="B236" s="434">
        <v>18.271686189190724</v>
      </c>
      <c r="C236" s="434">
        <v>23.28341377541744</v>
      </c>
      <c r="D236" s="434">
        <v>20.569697028874952</v>
      </c>
      <c r="E236" s="434">
        <v>28.207372859473381</v>
      </c>
      <c r="F236" s="434">
        <v>20.783155588235733</v>
      </c>
      <c r="G236" s="434">
        <v>21.382062406980442</v>
      </c>
      <c r="H236" s="434">
        <f t="shared" si="3"/>
        <v>14.967443684886309</v>
      </c>
    </row>
    <row r="237" spans="1:8">
      <c r="A237" s="433">
        <v>50131</v>
      </c>
      <c r="B237" s="434">
        <v>18.320610540355752</v>
      </c>
      <c r="C237" s="434">
        <v>23.345757551469323</v>
      </c>
      <c r="D237" s="434">
        <v>20.624700937915918</v>
      </c>
      <c r="E237" s="434">
        <v>28.28290105106613</v>
      </c>
      <c r="F237" s="434">
        <v>20.838730291059747</v>
      </c>
      <c r="G237" s="434">
        <v>21.439238602336697</v>
      </c>
      <c r="H237" s="434">
        <f t="shared" si="3"/>
        <v>15.007467021635687</v>
      </c>
    </row>
    <row r="238" spans="1:8">
      <c r="A238" s="433">
        <v>50161</v>
      </c>
      <c r="B238" s="434">
        <v>18.36966589158898</v>
      </c>
      <c r="C238" s="434">
        <v>23.408268259503341</v>
      </c>
      <c r="D238" s="434">
        <v>20.679851928851466</v>
      </c>
      <c r="E238" s="434">
        <v>28.358631477292843</v>
      </c>
      <c r="F238" s="434">
        <v>20.894453602095869</v>
      </c>
      <c r="G238" s="434">
        <v>21.496567688338068</v>
      </c>
      <c r="H238" s="434">
        <f t="shared" si="3"/>
        <v>15.047597381836647</v>
      </c>
    </row>
    <row r="239" spans="1:8">
      <c r="A239" s="433">
        <v>50192</v>
      </c>
      <c r="B239" s="434">
        <v>18.418852593656798</v>
      </c>
      <c r="C239" s="434">
        <v>23.470946346497339</v>
      </c>
      <c r="D239" s="434">
        <v>20.735150394982419</v>
      </c>
      <c r="E239" s="434">
        <v>28.434564679657903</v>
      </c>
      <c r="F239" s="434">
        <v>20.950325918726357</v>
      </c>
      <c r="G239" s="434">
        <v>21.554050073818157</v>
      </c>
      <c r="H239" s="434">
        <f t="shared" si="3"/>
        <v>15.087835051672709</v>
      </c>
    </row>
    <row r="240" spans="1:8">
      <c r="A240" s="433">
        <v>50222</v>
      </c>
      <c r="B240" s="434">
        <v>18.468170998264799</v>
      </c>
      <c r="C240" s="434">
        <v>23.533792260625994</v>
      </c>
      <c r="D240" s="434">
        <v>20.790596730661324</v>
      </c>
      <c r="E240" s="434">
        <v>28.510701201115637</v>
      </c>
      <c r="F240" s="434">
        <v>21.006347639396072</v>
      </c>
      <c r="G240" s="434">
        <v>21.61168616870378</v>
      </c>
      <c r="H240" s="434">
        <f t="shared" si="3"/>
        <v>15.128180318092646</v>
      </c>
    </row>
    <row r="241" spans="1:8">
      <c r="A241" s="433">
        <v>50253</v>
      </c>
      <c r="B241" s="434">
        <v>18.517621458060319</v>
      </c>
      <c r="C241" s="434">
        <v>23.596806451264012</v>
      </c>
      <c r="D241" s="434">
        <v>20.84619133129523</v>
      </c>
      <c r="E241" s="434">
        <v>28.587041586074186</v>
      </c>
      <c r="F241" s="434">
        <v>21.062519163615338</v>
      </c>
      <c r="G241" s="434">
        <v>21.669476384017926</v>
      </c>
      <c r="H241" s="434">
        <f t="shared" si="3"/>
        <v>15.168633468812548</v>
      </c>
    </row>
    <row r="242" spans="1:8">
      <c r="A242" s="433">
        <v>50284</v>
      </c>
      <c r="B242" s="434">
        <v>18.567204326634933</v>
      </c>
      <c r="C242" s="434">
        <v>23.659989368989351</v>
      </c>
      <c r="D242" s="434">
        <v>20.901934593348514</v>
      </c>
      <c r="E242" s="434">
        <v>28.663586380399394</v>
      </c>
      <c r="F242" s="434">
        <v>21.118840891962762</v>
      </c>
      <c r="G242" s="434">
        <v>21.727421131882647</v>
      </c>
      <c r="H242" s="434">
        <f t="shared" si="3"/>
        <v>15.209194792317852</v>
      </c>
    </row>
    <row r="243" spans="1:8">
      <c r="A243" s="433">
        <v>50314</v>
      </c>
      <c r="B243" s="434">
        <v>18.616919958526999</v>
      </c>
      <c r="C243" s="434">
        <v>23.72334146558644</v>
      </c>
      <c r="D243" s="434">
        <v>20.957826914345702</v>
      </c>
      <c r="E243" s="434">
        <v>28.740336131418729</v>
      </c>
      <c r="F243" s="434">
        <v>21.175313226088132</v>
      </c>
      <c r="G243" s="434">
        <v>21.785520825522049</v>
      </c>
      <c r="H243" s="434">
        <f t="shared" si="3"/>
        <v>15.249864577865432</v>
      </c>
    </row>
    <row r="244" spans="1:8">
      <c r="A244" s="433">
        <v>50345</v>
      </c>
      <c r="B244" s="434">
        <v>18.666768709224186</v>
      </c>
      <c r="C244" s="434">
        <v>23.786863194049403</v>
      </c>
      <c r="D244" s="434">
        <v>21.013868692874325</v>
      </c>
      <c r="E244" s="434">
        <v>28.817291387925177</v>
      </c>
      <c r="F244" s="434">
        <v>21.231936568715238</v>
      </c>
      <c r="G244" s="434">
        <v>21.843775879265181</v>
      </c>
      <c r="H244" s="434">
        <f t="shared" si="3"/>
        <v>15.290643115485626</v>
      </c>
    </row>
    <row r="245" spans="1:8">
      <c r="A245" s="433">
        <v>50375</v>
      </c>
      <c r="B245" s="434">
        <v>18.716750935166022</v>
      </c>
      <c r="C245" s="434">
        <v>23.850555008585307</v>
      </c>
      <c r="D245" s="434">
        <v>21.070060328587736</v>
      </c>
      <c r="E245" s="434">
        <v>28.89445270018118</v>
      </c>
      <c r="F245" s="434">
        <v>21.288711323644776</v>
      </c>
      <c r="G245" s="434">
        <v>21.902186708549046</v>
      </c>
      <c r="H245" s="434">
        <f t="shared" si="3"/>
        <v>15.33153069598433</v>
      </c>
    </row>
    <row r="246" spans="1:8">
      <c r="A246" s="433">
        <v>50406</v>
      </c>
      <c r="B246" s="434">
        <v>18.766866993746437</v>
      </c>
      <c r="C246" s="434">
        <v>23.914417364617403</v>
      </c>
      <c r="D246" s="434">
        <v>21.126402222207972</v>
      </c>
      <c r="E246" s="434">
        <v>28.971820619922561</v>
      </c>
      <c r="F246" s="434">
        <v>21.345637895757211</v>
      </c>
      <c r="G246" s="434">
        <v>21.96075372992151</v>
      </c>
      <c r="H246" s="434">
        <f t="shared" si="3"/>
        <v>15.372527610945056</v>
      </c>
    </row>
    <row r="247" spans="1:8">
      <c r="A247" s="433">
        <v>50437</v>
      </c>
      <c r="B247" s="434">
        <v>18.817117243316321</v>
      </c>
      <c r="C247" s="434">
        <v>23.978450718788391</v>
      </c>
      <c r="D247" s="434">
        <v>21.182894775528624</v>
      </c>
      <c r="E247" s="434">
        <v>29.049395700362471</v>
      </c>
      <c r="F247" s="434">
        <v>21.402716691015669</v>
      </c>
      <c r="G247" s="434">
        <v>22.019477361044327</v>
      </c>
      <c r="H247" s="434">
        <f t="shared" si="3"/>
        <v>15.413634152731028</v>
      </c>
    </row>
    <row r="248" spans="1:8">
      <c r="A248" s="433">
        <v>50465</v>
      </c>
      <c r="B248" s="434">
        <v>18.867502043186086</v>
      </c>
      <c r="C248" s="434">
        <v>24.042655528963675</v>
      </c>
      <c r="D248" s="434">
        <v>21.239538391417664</v>
      </c>
      <c r="E248" s="434">
        <v>29.127178496195359</v>
      </c>
      <c r="F248" s="434">
        <v>21.459948116468837</v>
      </c>
      <c r="G248" s="434">
        <v>22.078358020696065</v>
      </c>
      <c r="H248" s="434">
        <f t="shared" si="3"/>
        <v>15.454850614487244</v>
      </c>
    </row>
    <row r="249" spans="1:8">
      <c r="A249" s="433">
        <v>50496</v>
      </c>
      <c r="B249" s="434">
        <v>18.918021753628235</v>
      </c>
      <c r="C249" s="434">
        <v>24.107032254234642</v>
      </c>
      <c r="D249" s="434">
        <v>21.296333473820376</v>
      </c>
      <c r="E249" s="434">
        <v>29.205169563600919</v>
      </c>
      <c r="F249" s="434">
        <v>21.51733258025385</v>
      </c>
      <c r="G249" s="434">
        <v>22.137396128775123</v>
      </c>
      <c r="H249" s="434">
        <f t="shared" si="3"/>
        <v>15.496177290142585</v>
      </c>
    </row>
    <row r="250" spans="1:8">
      <c r="A250" s="433">
        <v>50526</v>
      </c>
      <c r="B250" s="434">
        <v>18.968676735879939</v>
      </c>
      <c r="C250" s="434">
        <v>24.171581354921944</v>
      </c>
      <c r="D250" s="434">
        <v>21.353280427762176</v>
      </c>
      <c r="E250" s="434">
        <v>29.283369460248068</v>
      </c>
      <c r="F250" s="434">
        <v>21.574870491599224</v>
      </c>
      <c r="G250" s="434">
        <v>22.196592106302731</v>
      </c>
      <c r="H250" s="434">
        <f t="shared" si="3"/>
        <v>15.53761447441191</v>
      </c>
    </row>
    <row r="251" spans="1:8">
      <c r="A251" s="433">
        <v>50557</v>
      </c>
      <c r="B251" s="434">
        <v>19.019467352145618</v>
      </c>
      <c r="C251" s="434">
        <v>24.236303292578789</v>
      </c>
      <c r="D251" s="434">
        <v>21.410379659351548</v>
      </c>
      <c r="E251" s="434">
        <v>29.361778745298945</v>
      </c>
      <c r="F251" s="434">
        <v>21.632562260827751</v>
      </c>
      <c r="G251" s="434">
        <v>22.255946375425935</v>
      </c>
      <c r="H251" s="434">
        <f t="shared" si="3"/>
        <v>15.579162462798154</v>
      </c>
    </row>
    <row r="252" spans="1:8">
      <c r="A252" s="433">
        <v>50587</v>
      </c>
      <c r="B252" s="434">
        <v>19.070393965599536</v>
      </c>
      <c r="C252" s="434">
        <v>24.301198529994245</v>
      </c>
      <c r="D252" s="434">
        <v>21.467631575782914</v>
      </c>
      <c r="E252" s="434">
        <v>29.440397979412911</v>
      </c>
      <c r="F252" s="434">
        <v>21.690408299359451</v>
      </c>
      <c r="G252" s="434">
        <v>22.315459359420601</v>
      </c>
      <c r="H252" s="434">
        <f t="shared" si="3"/>
        <v>15.620821551594419</v>
      </c>
    </row>
    <row r="253" spans="1:8">
      <c r="A253" s="433">
        <v>50618</v>
      </c>
      <c r="B253" s="434">
        <v>19.121456940388388</v>
      </c>
      <c r="C253" s="434">
        <v>24.366267531196545</v>
      </c>
      <c r="D253" s="434">
        <v>21.525036585339532</v>
      </c>
      <c r="E253" s="434">
        <v>29.519227724750543</v>
      </c>
      <c r="F253" s="434">
        <v>21.748409019714479</v>
      </c>
      <c r="G253" s="434">
        <v>22.375131482694464</v>
      </c>
      <c r="H253" s="434">
        <f t="shared" si="3"/>
        <v>15.662592037886123</v>
      </c>
    </row>
    <row r="254" spans="1:8">
      <c r="A254" s="433">
        <v>50649</v>
      </c>
      <c r="B254" s="434">
        <v>19.172656641633914</v>
      </c>
      <c r="C254" s="434">
        <v>24.431510761456408</v>
      </c>
      <c r="D254" s="434">
        <v>21.582595097396442</v>
      </c>
      <c r="E254" s="434">
        <v>29.59826854497766</v>
      </c>
      <c r="F254" s="434">
        <v>21.806564835516092</v>
      </c>
      <c r="G254" s="434">
        <v>22.434963170790127</v>
      </c>
      <c r="H254" s="434">
        <f t="shared" si="3"/>
        <v>15.704474219553088</v>
      </c>
    </row>
    <row r="255" spans="1:8">
      <c r="A255" s="433">
        <v>50679</v>
      </c>
      <c r="B255" s="434">
        <v>19.223993435435503</v>
      </c>
      <c r="C255" s="434">
        <v>24.496928687290357</v>
      </c>
      <c r="D255" s="434">
        <v>21.64030752242336</v>
      </c>
      <c r="E255" s="434">
        <v>29.677521005269362</v>
      </c>
      <c r="F255" s="434">
        <v>21.864876161493573</v>
      </c>
      <c r="G255" s="434">
        <v>22.494954850388098</v>
      </c>
      <c r="H255" s="434">
        <f t="shared" si="3"/>
        <v>15.746468395271668</v>
      </c>
    </row>
    <row r="256" spans="1:8">
      <c r="A256" s="433">
        <v>50710</v>
      </c>
      <c r="B256" s="434">
        <v>19.275467688872816</v>
      </c>
      <c r="C256" s="434">
        <v>24.56252177646407</v>
      </c>
      <c r="D256" s="434">
        <v>21.698174271987586</v>
      </c>
      <c r="E256" s="434">
        <v>29.756985672314062</v>
      </c>
      <c r="F256" s="434">
        <v>21.923343413485206</v>
      </c>
      <c r="G256" s="434">
        <v>22.555106949309856</v>
      </c>
      <c r="H256" s="434">
        <f t="shared" si="3"/>
        <v>15.788574864516898</v>
      </c>
    </row>
    <row r="257" spans="1:8">
      <c r="A257" s="433">
        <v>50740</v>
      </c>
      <c r="B257" s="434">
        <v>19.327079770008407</v>
      </c>
      <c r="C257" s="434">
        <v>24.62829049799571</v>
      </c>
      <c r="D257" s="434">
        <v>21.756195758756984</v>
      </c>
      <c r="E257" s="434">
        <v>29.836663114317542</v>
      </c>
      <c r="F257" s="434">
        <v>21.981967008441245</v>
      </c>
      <c r="G257" s="434">
        <v>22.615419896520876</v>
      </c>
      <c r="H257" s="434">
        <f t="shared" si="3"/>
        <v>15.830793927564612</v>
      </c>
    </row>
    <row r="258" spans="1:8">
      <c r="A258" s="433">
        <v>50771</v>
      </c>
      <c r="B258" s="434">
        <v>19.378830047890357</v>
      </c>
      <c r="C258" s="434">
        <v>24.69423532215929</v>
      </c>
      <c r="D258" s="434">
        <v>21.814372396502904</v>
      </c>
      <c r="E258" s="434">
        <v>29.91655390100701</v>
      </c>
      <c r="F258" s="434">
        <v>22.040747364426878</v>
      </c>
      <c r="G258" s="434">
        <v>22.675894122133695</v>
      </c>
      <c r="H258" s="434">
        <f t="shared" si="3"/>
        <v>15.873125885493586</v>
      </c>
    </row>
    <row r="259" spans="1:8">
      <c r="A259" s="433">
        <v>50802</v>
      </c>
      <c r="B259" s="434">
        <v>19.430718892554911</v>
      </c>
      <c r="C259" s="434">
        <v>24.76035672048803</v>
      </c>
      <c r="D259" s="434">
        <v>21.872704600103116</v>
      </c>
      <c r="E259" s="434">
        <v>29.996658603635179</v>
      </c>
      <c r="F259" s="434">
        <v>22.099684900625199</v>
      </c>
      <c r="G259" s="434">
        <v>22.736530057410995</v>
      </c>
      <c r="H259" s="434">
        <f t="shared" si="3"/>
        <v>15.915571040187695</v>
      </c>
    </row>
    <row r="260" spans="1:8">
      <c r="A260" s="433">
        <v>50830</v>
      </c>
      <c r="B260" s="434">
        <v>19.482746675029126</v>
      </c>
      <c r="C260" s="434">
        <v>24.826655165777726</v>
      </c>
      <c r="D260" s="434">
        <v>21.931192785544798</v>
      </c>
      <c r="E260" s="434">
        <v>30.076977794984359</v>
      </c>
      <c r="F260" s="434">
        <v>22.158780037340229</v>
      </c>
      <c r="G260" s="434">
        <v>22.797328134768655</v>
      </c>
      <c r="H260" s="434">
        <f t="shared" si="3"/>
        <v>15.958129694338057</v>
      </c>
    </row>
    <row r="261" spans="1:8">
      <c r="A261" s="433">
        <v>50861</v>
      </c>
      <c r="B261" s="434">
        <v>19.534913767333521</v>
      </c>
      <c r="C261" s="434">
        <v>24.893131132090137</v>
      </c>
      <c r="D261" s="434">
        <v>21.989837369927475</v>
      </c>
      <c r="E261" s="434">
        <v>30.157512049370531</v>
      </c>
      <c r="F261" s="434">
        <v>22.218033195999869</v>
      </c>
      <c r="G261" s="434">
        <v>22.858288787778843</v>
      </c>
      <c r="H261" s="434">
        <f t="shared" si="3"/>
        <v>16.000802151445189</v>
      </c>
    </row>
    <row r="262" spans="1:8">
      <c r="A262" s="433">
        <v>50891</v>
      </c>
      <c r="B262" s="434">
        <v>19.587220542484737</v>
      </c>
      <c r="C262" s="434">
        <v>24.959785094756374</v>
      </c>
      <c r="D262" s="434">
        <v>22.048638771466024</v>
      </c>
      <c r="E262" s="434">
        <v>30.238261942647476</v>
      </c>
      <c r="F262" s="434">
        <v>22.277444799158946</v>
      </c>
      <c r="G262" s="434">
        <v>22.91941245117312</v>
      </c>
      <c r="H262" s="434">
        <f t="shared" si="3"/>
        <v>16.043588715821183</v>
      </c>
    </row>
    <row r="263" spans="1:8">
      <c r="A263" s="433">
        <v>50922</v>
      </c>
      <c r="B263" s="434">
        <v>19.63966737449821</v>
      </c>
      <c r="C263" s="434">
        <v>25.026617530380292</v>
      </c>
      <c r="D263" s="434">
        <v>22.107597409493629</v>
      </c>
      <c r="E263" s="434">
        <v>30.319228052210885</v>
      </c>
      <c r="F263" s="434">
        <v>22.33701527050221</v>
      </c>
      <c r="G263" s="434">
        <v>22.980699560845522</v>
      </c>
      <c r="H263" s="434">
        <f t="shared" ref="H263:H293" si="4">+G263*$I$2</f>
        <v>16.086489692591865</v>
      </c>
    </row>
    <row r="264" spans="1:8">
      <c r="A264" s="433">
        <v>50952</v>
      </c>
      <c r="B264" s="434">
        <v>19.692254638390839</v>
      </c>
      <c r="C264" s="434">
        <v>25.093628916841908</v>
      </c>
      <c r="D264" s="434">
        <v>22.166713704464776</v>
      </c>
      <c r="E264" s="434">
        <v>30.400410957002475</v>
      </c>
      <c r="F264" s="434">
        <v>22.396745034847338</v>
      </c>
      <c r="G264" s="434">
        <v>23.042150553855681</v>
      </c>
      <c r="H264" s="434">
        <f t="shared" si="4"/>
        <v>16.129505387698977</v>
      </c>
    </row>
    <row r="265" spans="1:8">
      <c r="A265" s="433">
        <v>50983</v>
      </c>
      <c r="B265" s="434">
        <v>19.744982710183674</v>
      </c>
      <c r="C265" s="434">
        <v>25.160819733300805</v>
      </c>
      <c r="D265" s="434">
        <v>22.22598807795827</v>
      </c>
      <c r="E265" s="434">
        <v>30.481811237514158</v>
      </c>
      <c r="F265" s="434">
        <v>22.456634518148</v>
      </c>
      <c r="G265" s="434">
        <v>23.10376586843195</v>
      </c>
      <c r="H265" s="434">
        <f t="shared" si="4"/>
        <v>16.172636107902363</v>
      </c>
    </row>
    <row r="266" spans="1:8">
      <c r="A266" s="433">
        <v>51014</v>
      </c>
      <c r="B266" s="434">
        <v>19.797851966904595</v>
      </c>
      <c r="C266" s="434">
        <v>25.228190460199574</v>
      </c>
      <c r="D266" s="434">
        <v>22.285420952680219</v>
      </c>
      <c r="E266" s="434">
        <v>30.563429475792166</v>
      </c>
      <c r="F266" s="434">
        <v>22.516684147496871</v>
      </c>
      <c r="G266" s="434">
        <v>23.165545943974486</v>
      </c>
      <c r="H266" s="434">
        <f t="shared" si="4"/>
        <v>16.21588216078214</v>
      </c>
    </row>
    <row r="267" spans="1:8">
      <c r="A267" s="433">
        <v>51044</v>
      </c>
      <c r="B267" s="434">
        <v>19.850862786591019</v>
      </c>
      <c r="C267" s="434">
        <v>25.29574157926724</v>
      </c>
      <c r="D267" s="434">
        <v>22.345012752467078</v>
      </c>
      <c r="E267" s="434">
        <v>30.645266255441207</v>
      </c>
      <c r="F267" s="434">
        <v>22.576894351128679</v>
      </c>
      <c r="G267" s="434">
        <v>23.227491221058443</v>
      </c>
      <c r="H267" s="434">
        <f t="shared" si="4"/>
        <v>16.259243854740909</v>
      </c>
    </row>
    <row r="268" spans="1:8">
      <c r="A268" s="433">
        <v>51075</v>
      </c>
      <c r="B268" s="434">
        <v>19.904015548292591</v>
      </c>
      <c r="C268" s="434">
        <v>25.363473573522704</v>
      </c>
      <c r="D268" s="434">
        <v>22.404763902288614</v>
      </c>
      <c r="E268" s="434">
        <v>30.72732216162867</v>
      </c>
      <c r="F268" s="434">
        <v>22.637265558423262</v>
      </c>
      <c r="G268" s="434">
        <v>23.289602141437079</v>
      </c>
      <c r="H268" s="434">
        <f t="shared" si="4"/>
        <v>16.302721499005955</v>
      </c>
    </row>
    <row r="269" spans="1:8">
      <c r="A269" s="433">
        <v>51105</v>
      </c>
      <c r="B269" s="434">
        <v>19.957310632073909</v>
      </c>
      <c r="C269" s="434">
        <v>25.431386927278201</v>
      </c>
      <c r="D269" s="434">
        <v>22.464674828251013</v>
      </c>
      <c r="E269" s="434">
        <v>30.809597781088787</v>
      </c>
      <c r="F269" s="434">
        <v>22.69779819990864</v>
      </c>
      <c r="G269" s="434">
        <v>23.351879148044894</v>
      </c>
      <c r="H269" s="434">
        <f t="shared" si="4"/>
        <v>16.346315403631426</v>
      </c>
    </row>
    <row r="270" spans="1:8">
      <c r="A270" s="433">
        <v>51136</v>
      </c>
      <c r="B270" s="434">
        <v>20.010748419017229</v>
      </c>
      <c r="C270" s="434">
        <v>25.499482126142766</v>
      </c>
      <c r="D270" s="434">
        <v>22.524745957599855</v>
      </c>
      <c r="E270" s="434">
        <v>30.892093702126822</v>
      </c>
      <c r="F270" s="434">
        <v>22.758492707264068</v>
      </c>
      <c r="G270" s="434">
        <v>23.414322685000819</v>
      </c>
      <c r="H270" s="434">
        <f t="shared" si="4"/>
        <v>16.390025879500573</v>
      </c>
    </row>
    <row r="271" spans="1:8">
      <c r="A271" s="433">
        <v>51167</v>
      </c>
      <c r="B271" s="434">
        <v>20.064329291225192</v>
      </c>
      <c r="C271" s="434">
        <v>25.567759657025704</v>
      </c>
      <c r="D271" s="434">
        <v>22.584977718723195</v>
      </c>
      <c r="E271" s="434">
        <v>30.974810514623304</v>
      </c>
      <c r="F271" s="434">
        <v>22.819349513323136</v>
      </c>
      <c r="G271" s="434">
        <v>23.47693319761137</v>
      </c>
      <c r="H271" s="434">
        <f t="shared" si="4"/>
        <v>16.433853238327959</v>
      </c>
    </row>
    <row r="272" spans="1:8">
      <c r="A272" s="433">
        <v>51196</v>
      </c>
      <c r="B272" s="434">
        <v>20.118053631823567</v>
      </c>
      <c r="C272" s="434">
        <v>25.636220008140064</v>
      </c>
      <c r="D272" s="434">
        <v>22.645370541154616</v>
      </c>
      <c r="E272" s="434">
        <v>31.057748810038213</v>
      </c>
      <c r="F272" s="434">
        <v>22.880369052076812</v>
      </c>
      <c r="G272" s="434">
        <v>23.539711132373835</v>
      </c>
      <c r="H272" s="434">
        <f t="shared" si="4"/>
        <v>16.477797792661683</v>
      </c>
    </row>
    <row r="273" spans="1:8">
      <c r="A273" s="433">
        <v>51227</v>
      </c>
      <c r="B273" s="434">
        <v>20.171921824963974</v>
      </c>
      <c r="C273" s="434">
        <v>25.704863669006141</v>
      </c>
      <c r="D273" s="434">
        <v>22.705924855576274</v>
      </c>
      <c r="E273" s="434">
        <v>31.140909181415235</v>
      </c>
      <c r="F273" s="434">
        <v>22.941551758676606</v>
      </c>
      <c r="G273" s="434">
        <v>23.602656936979422</v>
      </c>
      <c r="H273" s="434">
        <f t="shared" si="4"/>
        <v>16.521859855885594</v>
      </c>
    </row>
    <row r="274" spans="1:8">
      <c r="A274" s="433">
        <v>51257</v>
      </c>
      <c r="B274" s="434">
        <v>20.225934255826644</v>
      </c>
      <c r="C274" s="434">
        <v>25.773691130454971</v>
      </c>
      <c r="D274" s="434">
        <v>22.766641093821978</v>
      </c>
      <c r="E274" s="434">
        <v>31.224292223385998</v>
      </c>
      <c r="F274" s="434">
        <v>23.002898069437599</v>
      </c>
      <c r="G274" s="434">
        <v>23.665771060316501</v>
      </c>
      <c r="H274" s="434">
        <f t="shared" si="4"/>
        <v>16.566039742221552</v>
      </c>
    </row>
    <row r="275" spans="1:8">
      <c r="A275" s="433">
        <v>51288</v>
      </c>
      <c r="B275" s="434">
        <v>20.280091310623167</v>
      </c>
      <c r="C275" s="434">
        <v>25.842702884631841</v>
      </c>
      <c r="D275" s="434">
        <v>22.82751968888029</v>
      </c>
      <c r="E275" s="434">
        <v>31.307898532174303</v>
      </c>
      <c r="F275" s="434">
        <v>23.064408421841616</v>
      </c>
      <c r="G275" s="434">
        <v>23.729053952473773</v>
      </c>
      <c r="H275" s="434">
        <f t="shared" si="4"/>
        <v>16.610337766731639</v>
      </c>
    </row>
    <row r="276" spans="1:8">
      <c r="A276" s="433">
        <v>51318</v>
      </c>
      <c r="B276" s="434">
        <v>20.334393376599252</v>
      </c>
      <c r="C276" s="434">
        <v>25.911899424999813</v>
      </c>
      <c r="D276" s="434">
        <v>22.88856107489757</v>
      </c>
      <c r="E276" s="434">
        <v>31.391728705600404</v>
      </c>
      <c r="F276" s="434">
        <v>23.126083254540315</v>
      </c>
      <c r="G276" s="434">
        <v>23.792506064743481</v>
      </c>
      <c r="H276" s="434">
        <f t="shared" si="4"/>
        <v>16.654754245320436</v>
      </c>
    </row>
    <row r="277" spans="1:8">
      <c r="A277" s="433">
        <v>51349</v>
      </c>
      <c r="B277" s="434">
        <v>20.388840842037506</v>
      </c>
      <c r="C277" s="434">
        <v>25.98128124634324</v>
      </c>
      <c r="D277" s="434">
        <v>22.94976568718112</v>
      </c>
      <c r="E277" s="434">
        <v>31.475783343085297</v>
      </c>
      <c r="F277" s="434">
        <v>23.187923007358307</v>
      </c>
      <c r="G277" s="434">
        <v>23.856127849624645</v>
      </c>
      <c r="H277" s="434">
        <f t="shared" si="4"/>
        <v>16.699289494737251</v>
      </c>
    </row>
    <row r="278" spans="1:8">
      <c r="A278" s="433">
        <v>51380</v>
      </c>
      <c r="B278" s="434">
        <v>20.443434096260198</v>
      </c>
      <c r="C278" s="434">
        <v>26.05084884477132</v>
      </c>
      <c r="D278" s="434">
        <v>23.011133962202244</v>
      </c>
      <c r="E278" s="434">
        <v>31.560063045654974</v>
      </c>
      <c r="F278" s="434">
        <v>23.249928121296318</v>
      </c>
      <c r="G278" s="434">
        <v>23.919919760826279</v>
      </c>
      <c r="H278" s="434">
        <f t="shared" si="4"/>
        <v>16.743943832578395</v>
      </c>
    </row>
    <row r="279" spans="1:8">
      <c r="A279" s="433">
        <v>51410</v>
      </c>
      <c r="B279" s="434">
        <v>20.498173529632048</v>
      </c>
      <c r="C279" s="434">
        <v>26.120602717721628</v>
      </c>
      <c r="D279" s="434">
        <v>23.072666337599397</v>
      </c>
      <c r="E279" s="434">
        <v>31.644568415944747</v>
      </c>
      <c r="F279" s="434">
        <v>23.31209903853431</v>
      </c>
      <c r="G279" s="434">
        <v>23.983882253270615</v>
      </c>
      <c r="H279" s="434">
        <f t="shared" si="4"/>
        <v>16.788717577289429</v>
      </c>
    </row>
    <row r="280" spans="1:8">
      <c r="A280" s="433">
        <v>51441</v>
      </c>
      <c r="B280" s="434">
        <v>20.553059533563019</v>
      </c>
      <c r="C280" s="434">
        <v>26.190543363963684</v>
      </c>
      <c r="D280" s="434">
        <v>23.134363252181288</v>
      </c>
      <c r="E280" s="434">
        <v>31.729300058203542</v>
      </c>
      <c r="F280" s="434">
        <v>23.374436202434662</v>
      </c>
      <c r="G280" s="434">
        <v>24.048015783096375</v>
      </c>
      <c r="H280" s="434">
        <f t="shared" si="4"/>
        <v>16.833611048167462</v>
      </c>
    </row>
    <row r="281" spans="1:8">
      <c r="A281" s="433">
        <v>51471</v>
      </c>
      <c r="B281" s="434">
        <v>20.60809250051112</v>
      </c>
      <c r="C281" s="434">
        <v>26.260671283602512</v>
      </c>
      <c r="D281" s="434">
        <v>23.196225145930018</v>
      </c>
      <c r="E281" s="434">
        <v>31.814258578298226</v>
      </c>
      <c r="F281" s="434">
        <v>23.436940057545311</v>
      </c>
      <c r="G281" s="434">
        <v>24.112320807662002</v>
      </c>
      <c r="H281" s="434">
        <f t="shared" si="4"/>
        <v>16.878624565363399</v>
      </c>
    </row>
    <row r="282" spans="1:8">
      <c r="A282" s="433">
        <v>51502</v>
      </c>
      <c r="B282" s="434">
        <v>20.663272823985199</v>
      </c>
      <c r="C282" s="434">
        <v>26.330986978082226</v>
      </c>
      <c r="D282" s="434">
        <v>23.25825246000419</v>
      </c>
      <c r="E282" s="434">
        <v>31.899444583717937</v>
      </c>
      <c r="F282" s="434">
        <v>23.499611049602908</v>
      </c>
      <c r="G282" s="434">
        <v>24.176797785548914</v>
      </c>
      <c r="H282" s="434">
        <f t="shared" si="4"/>
        <v>16.923758449884239</v>
      </c>
    </row>
    <row r="283" spans="1:8">
      <c r="A283" s="433">
        <v>51533</v>
      </c>
      <c r="B283" s="434">
        <v>20.71860089854777</v>
      </c>
      <c r="C283" s="434">
        <v>26.401490950189604</v>
      </c>
      <c r="D283" s="434">
        <v>23.320445636742093</v>
      </c>
      <c r="E283" s="434">
        <v>31.984858683578434</v>
      </c>
      <c r="F283" s="434">
        <v>23.56244962553604</v>
      </c>
      <c r="G283" s="434">
        <v>24.241447176564808</v>
      </c>
      <c r="H283" s="434">
        <f t="shared" si="4"/>
        <v>16.969013023595366</v>
      </c>
    </row>
    <row r="284" spans="1:8">
      <c r="A284" s="433">
        <v>51561</v>
      </c>
      <c r="B284" s="434">
        <v>20.774077119817829</v>
      </c>
      <c r="C284" s="434">
        <v>26.472183704057692</v>
      </c>
      <c r="D284" s="434">
        <v>23.382805119664837</v>
      </c>
      <c r="E284" s="434">
        <v>32.070501488626441</v>
      </c>
      <c r="F284" s="434">
        <v>23.625456233468388</v>
      </c>
      <c r="G284" s="434">
        <v>24.306269441746903</v>
      </c>
      <c r="H284" s="434">
        <f t="shared" si="4"/>
        <v>17.014388609222831</v>
      </c>
    </row>
    <row r="285" spans="1:8">
      <c r="A285" s="433">
        <v>51592</v>
      </c>
      <c r="B285" s="434">
        <v>20.829701884473682</v>
      </c>
      <c r="C285" s="434">
        <v>26.5430657451694</v>
      </c>
      <c r="D285" s="434">
        <v>23.445331353479531</v>
      </c>
      <c r="E285" s="434">
        <v>32.156373611244021</v>
      </c>
      <c r="F285" s="434">
        <v>23.688631322721907</v>
      </c>
      <c r="G285" s="434">
        <v>24.371265043365263</v>
      </c>
      <c r="H285" s="434">
        <f t="shared" si="4"/>
        <v>17.059885530355682</v>
      </c>
    </row>
    <row r="286" spans="1:8">
      <c r="A286" s="433">
        <v>51622</v>
      </c>
      <c r="B286" s="434">
        <v>20.885475590255787</v>
      </c>
      <c r="C286" s="434">
        <v>26.614137580361128</v>
      </c>
      <c r="D286" s="434">
        <v>23.508024784082412</v>
      </c>
      <c r="E286" s="434">
        <v>32.242475665452957</v>
      </c>
      <c r="F286" s="434">
        <v>23.751975343820078</v>
      </c>
      <c r="G286" s="434">
        <v>24.436434444926057</v>
      </c>
      <c r="H286" s="434">
        <f t="shared" si="4"/>
        <v>17.105504111448237</v>
      </c>
    </row>
    <row r="287" spans="1:8">
      <c r="A287" s="433">
        <v>51653</v>
      </c>
      <c r="B287" s="434">
        <v>20.941398635969588</v>
      </c>
      <c r="C287" s="434">
        <v>26.685399717826375</v>
      </c>
      <c r="D287" s="434">
        <v>23.570885858562086</v>
      </c>
      <c r="E287" s="434">
        <v>32.328808266919133</v>
      </c>
      <c r="F287" s="434">
        <v>23.815488748491081</v>
      </c>
      <c r="G287" s="434">
        <v>24.501778111174882</v>
      </c>
      <c r="H287" s="434">
        <f t="shared" si="4"/>
        <v>17.151244677822415</v>
      </c>
    </row>
    <row r="288" spans="1:8">
      <c r="A288" s="433">
        <v>51683</v>
      </c>
      <c r="B288" s="434">
        <v>20.997471421488374</v>
      </c>
      <c r="C288" s="434">
        <v>26.756852667119389</v>
      </c>
      <c r="D288" s="434">
        <v>23.633915025202679</v>
      </c>
      <c r="E288" s="434">
        <v>32.415372032956959</v>
      </c>
      <c r="F288" s="434">
        <v>23.879171989671022</v>
      </c>
      <c r="G288" s="434">
        <v>24.567296508100085</v>
      </c>
      <c r="H288" s="434">
        <f t="shared" si="4"/>
        <v>17.197107555670058</v>
      </c>
    </row>
    <row r="289" spans="1:8">
      <c r="A289" s="433">
        <v>51714</v>
      </c>
      <c r="B289" s="434">
        <v>21.053694347756135</v>
      </c>
      <c r="C289" s="434">
        <v>26.8284969391588</v>
      </c>
      <c r="D289" s="434">
        <v>23.697112733487025</v>
      </c>
      <c r="E289" s="434">
        <v>32.502167582533751</v>
      </c>
      <c r="F289" s="434">
        <v>23.943025521507185</v>
      </c>
      <c r="G289" s="434">
        <v>24.63299010293608</v>
      </c>
      <c r="H289" s="434">
        <f t="shared" si="4"/>
        <v>17.243093072055256</v>
      </c>
    </row>
    <row r="290" spans="1:8">
      <c r="A290" s="433">
        <v>51745</v>
      </c>
      <c r="B290" s="434">
        <v>21.110067816790437</v>
      </c>
      <c r="C290" s="434">
        <v>26.900333046231271</v>
      </c>
      <c r="D290" s="434">
        <v>23.760479434099903</v>
      </c>
      <c r="E290" s="434">
        <v>32.589195536274175</v>
      </c>
      <c r="F290" s="434">
        <v>24.007049799361251</v>
      </c>
      <c r="G290" s="434">
        <v>24.698859364166665</v>
      </c>
      <c r="H290" s="434">
        <f t="shared" si="4"/>
        <v>17.289201554916666</v>
      </c>
    </row>
    <row r="291" spans="1:8">
      <c r="A291" s="433">
        <v>51775</v>
      </c>
      <c r="B291" s="434">
        <v>21.166592231685282</v>
      </c>
      <c r="C291" s="434">
        <v>26.972361501995174</v>
      </c>
      <c r="D291" s="434">
        <v>23.824015578931224</v>
      </c>
      <c r="E291" s="434">
        <v>32.676456516464704</v>
      </c>
      <c r="F291" s="434">
        <v>24.07124527981254</v>
      </c>
      <c r="G291" s="434">
        <v>24.764904761528388</v>
      </c>
      <c r="H291" s="434">
        <f t="shared" si="4"/>
        <v>17.335433333069872</v>
      </c>
    </row>
    <row r="292" spans="1:8">
      <c r="A292" s="433">
        <v>51806</v>
      </c>
      <c r="B292" s="434">
        <v>21.223267996614005</v>
      </c>
      <c r="C292" s="434">
        <v>27.044582821484251</v>
      </c>
      <c r="D292" s="434">
        <v>23.887721621079272</v>
      </c>
      <c r="E292" s="434">
        <v>32.763951147058023</v>
      </c>
      <c r="F292" s="434">
        <v>24.135612420661282</v>
      </c>
      <c r="G292" s="434">
        <v>24.831126766013881</v>
      </c>
      <c r="H292" s="434">
        <f t="shared" si="4"/>
        <v>17.381788736209714</v>
      </c>
    </row>
    <row r="293" spans="1:8">
      <c r="A293" s="435">
        <v>51836</v>
      </c>
      <c r="B293" s="436">
        <v>21.280095516832152</v>
      </c>
      <c r="C293" s="436">
        <v>27.116997521111305</v>
      </c>
      <c r="D293" s="436">
        <v>23.951598014853925</v>
      </c>
      <c r="E293" s="436">
        <v>32.851680053677541</v>
      </c>
      <c r="F293" s="436">
        <v>24.200151680931896</v>
      </c>
      <c r="G293" s="436">
        <v>24.897525849875219</v>
      </c>
      <c r="H293" s="436">
        <f t="shared" si="4"/>
        <v>17.428268094912653</v>
      </c>
    </row>
    <row r="294" spans="1:8">
      <c r="A294" s="437"/>
      <c r="B294" s="420"/>
      <c r="C294" s="420"/>
      <c r="D294" s="420"/>
      <c r="E294" s="420"/>
      <c r="F294" s="420"/>
      <c r="G294" s="420"/>
      <c r="H294" s="420"/>
    </row>
    <row r="295" spans="1:8">
      <c r="A295" s="437"/>
      <c r="B295" s="420"/>
      <c r="C295" s="420"/>
      <c r="D295" s="420"/>
      <c r="E295" s="420"/>
      <c r="F295" s="420"/>
      <c r="G295" s="420"/>
      <c r="H295" s="420"/>
    </row>
    <row r="296" spans="1:8">
      <c r="A296" s="437"/>
      <c r="B296" s="420"/>
      <c r="C296" s="420"/>
      <c r="D296" s="420"/>
      <c r="E296" s="420"/>
      <c r="F296" s="420"/>
      <c r="G296" s="420"/>
      <c r="H296" s="420"/>
    </row>
    <row r="297" spans="1:8">
      <c r="A297" s="437"/>
      <c r="B297" s="420"/>
      <c r="C297" s="420"/>
      <c r="D297" s="420"/>
      <c r="E297" s="420"/>
      <c r="F297" s="420"/>
      <c r="G297" s="420"/>
      <c r="H297" s="420"/>
    </row>
    <row r="298" spans="1:8">
      <c r="A298" s="437"/>
      <c r="B298" s="420"/>
      <c r="C298" s="420"/>
      <c r="D298" s="420"/>
      <c r="E298" s="420"/>
      <c r="F298" s="420"/>
      <c r="G298" s="420"/>
      <c r="H298" s="420"/>
    </row>
    <row r="299" spans="1:8">
      <c r="A299" s="437"/>
      <c r="B299" s="420"/>
      <c r="C299" s="420"/>
      <c r="D299" s="420"/>
      <c r="E299" s="420"/>
      <c r="F299" s="420"/>
      <c r="G299" s="420"/>
      <c r="H299" s="420"/>
    </row>
    <row r="300" spans="1:8">
      <c r="A300" s="437"/>
      <c r="B300" s="420"/>
      <c r="C300" s="420"/>
      <c r="D300" s="420"/>
      <c r="E300" s="420"/>
      <c r="F300" s="420"/>
      <c r="G300" s="420"/>
      <c r="H300" s="420"/>
    </row>
    <row r="301" spans="1:8">
      <c r="A301" s="437"/>
      <c r="B301" s="420"/>
      <c r="C301" s="420"/>
      <c r="D301" s="420"/>
      <c r="E301" s="420"/>
      <c r="F301" s="420"/>
      <c r="G301" s="420"/>
      <c r="H301" s="420"/>
    </row>
    <row r="302" spans="1:8">
      <c r="A302" s="437"/>
      <c r="B302" s="420"/>
      <c r="C302" s="420"/>
      <c r="D302" s="420"/>
      <c r="E302" s="420"/>
      <c r="F302" s="420"/>
      <c r="G302" s="420"/>
      <c r="H302" s="420"/>
    </row>
    <row r="303" spans="1:8">
      <c r="A303" s="437"/>
      <c r="B303" s="420"/>
      <c r="C303" s="420"/>
      <c r="D303" s="420"/>
      <c r="E303" s="420"/>
      <c r="F303" s="420"/>
      <c r="G303" s="420"/>
      <c r="H303" s="420"/>
    </row>
    <row r="304" spans="1:8">
      <c r="A304" s="437"/>
      <c r="B304" s="420"/>
      <c r="C304" s="420"/>
      <c r="D304" s="420"/>
      <c r="E304" s="420"/>
      <c r="F304" s="420"/>
      <c r="G304" s="420"/>
      <c r="H304" s="420"/>
    </row>
    <row r="305" spans="1:8">
      <c r="A305" s="437"/>
      <c r="B305" s="420"/>
      <c r="C305" s="420"/>
      <c r="D305" s="420"/>
      <c r="E305" s="420"/>
      <c r="F305" s="420"/>
      <c r="G305" s="420"/>
      <c r="H305" s="420"/>
    </row>
    <row r="306" spans="1:8">
      <c r="A306" s="437"/>
      <c r="B306" s="420"/>
      <c r="C306" s="420"/>
      <c r="D306" s="420"/>
      <c r="E306" s="420"/>
      <c r="F306" s="420"/>
      <c r="G306" s="420"/>
      <c r="H306" s="420"/>
    </row>
    <row r="307" spans="1:8">
      <c r="A307" s="437"/>
      <c r="B307" s="420"/>
      <c r="C307" s="420"/>
      <c r="D307" s="420"/>
      <c r="E307" s="420"/>
      <c r="F307" s="420"/>
      <c r="G307" s="420"/>
      <c r="H307" s="420"/>
    </row>
    <row r="308" spans="1:8">
      <c r="A308" s="437"/>
      <c r="B308" s="420"/>
      <c r="C308" s="420"/>
      <c r="D308" s="420"/>
      <c r="E308" s="420"/>
      <c r="F308" s="420"/>
      <c r="G308" s="420"/>
      <c r="H308" s="420"/>
    </row>
    <row r="309" spans="1:8">
      <c r="A309" s="437"/>
      <c r="B309" s="420"/>
      <c r="C309" s="420"/>
      <c r="D309" s="420"/>
      <c r="E309" s="420"/>
      <c r="F309" s="420"/>
      <c r="G309" s="420"/>
      <c r="H309" s="420"/>
    </row>
    <row r="310" spans="1:8">
      <c r="A310" s="437"/>
      <c r="B310" s="420"/>
      <c r="C310" s="420"/>
      <c r="D310" s="420"/>
      <c r="E310" s="420"/>
      <c r="F310" s="420"/>
      <c r="G310" s="420"/>
      <c r="H310" s="420"/>
    </row>
    <row r="311" spans="1:8">
      <c r="A311" s="437"/>
      <c r="B311" s="420"/>
      <c r="C311" s="420"/>
      <c r="D311" s="420"/>
      <c r="E311" s="420"/>
      <c r="F311" s="420"/>
      <c r="G311" s="420"/>
      <c r="H311" s="420"/>
    </row>
    <row r="312" spans="1:8">
      <c r="A312" s="437"/>
      <c r="B312" s="420"/>
      <c r="C312" s="420"/>
      <c r="D312" s="420"/>
      <c r="E312" s="420"/>
      <c r="F312" s="420"/>
      <c r="G312" s="420"/>
      <c r="H312" s="420"/>
    </row>
    <row r="313" spans="1:8">
      <c r="A313" s="437"/>
      <c r="B313" s="420"/>
      <c r="C313" s="420"/>
      <c r="D313" s="420"/>
      <c r="E313" s="420"/>
      <c r="F313" s="420"/>
      <c r="G313" s="420"/>
      <c r="H313" s="420"/>
    </row>
    <row r="314" spans="1:8">
      <c r="A314" s="437"/>
      <c r="B314" s="420"/>
      <c r="C314" s="420"/>
      <c r="D314" s="420"/>
      <c r="E314" s="420"/>
      <c r="F314" s="420"/>
      <c r="G314" s="420"/>
      <c r="H314" s="420"/>
    </row>
    <row r="315" spans="1:8">
      <c r="A315" s="437"/>
      <c r="B315" s="420"/>
      <c r="C315" s="420"/>
      <c r="D315" s="420"/>
      <c r="E315" s="420"/>
      <c r="F315" s="420"/>
      <c r="G315" s="420"/>
      <c r="H315" s="420"/>
    </row>
    <row r="316" spans="1:8">
      <c r="A316" s="437"/>
      <c r="B316" s="420"/>
      <c r="C316" s="420"/>
      <c r="D316" s="420"/>
      <c r="E316" s="420"/>
      <c r="F316" s="420"/>
      <c r="G316" s="420"/>
      <c r="H316" s="420"/>
    </row>
    <row r="317" spans="1:8">
      <c r="A317" s="437"/>
      <c r="B317" s="420"/>
      <c r="C317" s="420"/>
      <c r="D317" s="420"/>
      <c r="E317" s="420"/>
      <c r="F317" s="420"/>
      <c r="G317" s="420"/>
      <c r="H317" s="420"/>
    </row>
    <row r="318" spans="1:8">
      <c r="A318" s="437"/>
      <c r="B318" s="420"/>
      <c r="C318" s="420"/>
      <c r="D318" s="420"/>
      <c r="E318" s="420"/>
      <c r="F318" s="420"/>
      <c r="G318" s="420"/>
      <c r="H318" s="420"/>
    </row>
    <row r="319" spans="1:8">
      <c r="A319" s="437"/>
      <c r="B319" s="420"/>
      <c r="C319" s="420"/>
      <c r="D319" s="420"/>
      <c r="E319" s="420"/>
      <c r="F319" s="420"/>
      <c r="G319" s="420"/>
      <c r="H319" s="420"/>
    </row>
    <row r="320" spans="1:8">
      <c r="A320" s="437"/>
      <c r="B320" s="420"/>
      <c r="C320" s="420"/>
      <c r="D320" s="420"/>
      <c r="E320" s="420"/>
      <c r="F320" s="420"/>
      <c r="G320" s="420"/>
      <c r="H320" s="420"/>
    </row>
    <row r="321" spans="1:8">
      <c r="A321" s="437"/>
      <c r="B321" s="420"/>
      <c r="C321" s="420"/>
      <c r="D321" s="420"/>
      <c r="E321" s="420"/>
      <c r="F321" s="420"/>
      <c r="G321" s="420"/>
      <c r="H321" s="420"/>
    </row>
    <row r="322" spans="1:8">
      <c r="A322" s="437"/>
      <c r="B322" s="420"/>
      <c r="C322" s="420"/>
      <c r="D322" s="420"/>
      <c r="E322" s="420"/>
      <c r="F322" s="420"/>
      <c r="G322" s="420"/>
      <c r="H322" s="420"/>
    </row>
    <row r="323" spans="1:8">
      <c r="A323" s="437"/>
      <c r="B323" s="420"/>
      <c r="C323" s="420"/>
      <c r="D323" s="420"/>
      <c r="E323" s="420"/>
      <c r="F323" s="420"/>
      <c r="G323" s="420"/>
      <c r="H323" s="420"/>
    </row>
    <row r="324" spans="1:8">
      <c r="A324" s="437"/>
      <c r="B324" s="420"/>
      <c r="C324" s="420"/>
      <c r="D324" s="420"/>
      <c r="E324" s="420"/>
      <c r="F324" s="420"/>
      <c r="G324" s="420"/>
      <c r="H324" s="420"/>
    </row>
    <row r="325" spans="1:8">
      <c r="A325" s="437"/>
      <c r="B325" s="420"/>
      <c r="C325" s="420"/>
      <c r="D325" s="420"/>
      <c r="E325" s="420"/>
      <c r="F325" s="420"/>
      <c r="G325" s="420"/>
      <c r="H325" s="420"/>
    </row>
    <row r="326" spans="1:8">
      <c r="A326" s="437"/>
      <c r="B326" s="420"/>
      <c r="C326" s="420"/>
      <c r="D326" s="420"/>
      <c r="E326" s="420"/>
      <c r="F326" s="420"/>
      <c r="G326" s="420"/>
      <c r="H326" s="420"/>
    </row>
    <row r="327" spans="1:8">
      <c r="A327" s="437"/>
      <c r="B327" s="420"/>
      <c r="C327" s="420"/>
      <c r="D327" s="420"/>
      <c r="E327" s="420"/>
      <c r="F327" s="420"/>
      <c r="G327" s="420"/>
      <c r="H327" s="420"/>
    </row>
    <row r="328" spans="1:8">
      <c r="A328" s="437"/>
      <c r="B328" s="420"/>
      <c r="C328" s="420"/>
      <c r="D328" s="420"/>
      <c r="E328" s="420"/>
      <c r="F328" s="420"/>
      <c r="G328" s="420"/>
      <c r="H328" s="420"/>
    </row>
    <row r="329" spans="1:8">
      <c r="A329" s="437"/>
      <c r="B329" s="420"/>
      <c r="C329" s="420"/>
      <c r="D329" s="420"/>
      <c r="E329" s="420"/>
      <c r="F329" s="420"/>
      <c r="G329" s="420"/>
      <c r="H329" s="420"/>
    </row>
    <row r="330" spans="1:8">
      <c r="A330" s="437"/>
      <c r="B330" s="420"/>
      <c r="C330" s="420"/>
      <c r="D330" s="420"/>
      <c r="E330" s="420"/>
      <c r="F330" s="420"/>
      <c r="G330" s="420"/>
      <c r="H330" s="420"/>
    </row>
    <row r="331" spans="1:8">
      <c r="A331" s="437"/>
      <c r="B331" s="420"/>
      <c r="C331" s="420"/>
      <c r="D331" s="420"/>
      <c r="E331" s="420"/>
      <c r="F331" s="420"/>
      <c r="G331" s="420"/>
      <c r="H331" s="420"/>
    </row>
    <row r="332" spans="1:8">
      <c r="A332" s="437"/>
      <c r="B332" s="420"/>
      <c r="C332" s="420"/>
      <c r="D332" s="420"/>
      <c r="E332" s="420"/>
      <c r="F332" s="420"/>
      <c r="G332" s="420"/>
      <c r="H332" s="420"/>
    </row>
    <row r="333" spans="1:8">
      <c r="A333" s="437"/>
      <c r="B333" s="420"/>
      <c r="C333" s="420"/>
      <c r="D333" s="420"/>
      <c r="E333" s="420"/>
      <c r="F333" s="420"/>
      <c r="G333" s="420"/>
      <c r="H333" s="420"/>
    </row>
    <row r="334" spans="1:8">
      <c r="A334" s="437"/>
      <c r="B334" s="420"/>
      <c r="C334" s="420"/>
      <c r="D334" s="420"/>
      <c r="E334" s="420"/>
      <c r="F334" s="420"/>
      <c r="G334" s="420"/>
      <c r="H334" s="420"/>
    </row>
    <row r="335" spans="1:8">
      <c r="A335" s="437"/>
      <c r="B335" s="420"/>
      <c r="C335" s="420"/>
      <c r="D335" s="420"/>
      <c r="E335" s="420"/>
      <c r="F335" s="420"/>
      <c r="G335" s="420"/>
      <c r="H335" s="420"/>
    </row>
    <row r="336" spans="1:8">
      <c r="A336" s="437"/>
      <c r="B336" s="420"/>
      <c r="C336" s="420"/>
      <c r="D336" s="420"/>
      <c r="E336" s="420"/>
      <c r="F336" s="420"/>
      <c r="G336" s="420"/>
      <c r="H336" s="420"/>
    </row>
    <row r="337" spans="1:8">
      <c r="A337" s="437"/>
      <c r="B337" s="420"/>
      <c r="C337" s="420"/>
      <c r="D337" s="420"/>
      <c r="E337" s="420"/>
      <c r="F337" s="420"/>
      <c r="G337" s="420"/>
      <c r="H337" s="420"/>
    </row>
    <row r="338" spans="1:8">
      <c r="A338" s="437"/>
      <c r="B338" s="420"/>
      <c r="C338" s="420"/>
      <c r="D338" s="420"/>
      <c r="E338" s="420"/>
      <c r="F338" s="420"/>
      <c r="G338" s="420"/>
      <c r="H338" s="420"/>
    </row>
    <row r="339" spans="1:8">
      <c r="A339" s="437"/>
      <c r="B339" s="420"/>
      <c r="C339" s="420"/>
      <c r="D339" s="420"/>
      <c r="E339" s="420"/>
      <c r="F339" s="420"/>
      <c r="G339" s="420"/>
      <c r="H339" s="420"/>
    </row>
    <row r="340" spans="1:8">
      <c r="A340" s="437"/>
      <c r="B340" s="420"/>
      <c r="C340" s="420"/>
      <c r="D340" s="420"/>
      <c r="E340" s="420"/>
      <c r="F340" s="420"/>
      <c r="G340" s="420"/>
      <c r="H340" s="420"/>
    </row>
    <row r="341" spans="1:8">
      <c r="A341" s="437"/>
      <c r="B341" s="420"/>
      <c r="C341" s="420"/>
      <c r="D341" s="420"/>
      <c r="E341" s="420"/>
      <c r="F341" s="420"/>
      <c r="G341" s="420"/>
      <c r="H341" s="420"/>
    </row>
    <row r="342" spans="1:8">
      <c r="A342" s="437"/>
      <c r="B342" s="420"/>
      <c r="C342" s="420"/>
      <c r="D342" s="420"/>
      <c r="E342" s="420"/>
      <c r="F342" s="420"/>
      <c r="G342" s="420"/>
      <c r="H342" s="420"/>
    </row>
    <row r="343" spans="1:8">
      <c r="A343" s="437"/>
      <c r="B343" s="420"/>
      <c r="C343" s="420"/>
      <c r="D343" s="420"/>
      <c r="E343" s="420"/>
      <c r="F343" s="420"/>
      <c r="G343" s="420"/>
      <c r="H343" s="420"/>
    </row>
    <row r="344" spans="1:8">
      <c r="A344" s="437"/>
      <c r="B344" s="420"/>
      <c r="C344" s="420"/>
      <c r="D344" s="420"/>
      <c r="E344" s="420"/>
      <c r="F344" s="420"/>
      <c r="G344" s="420"/>
      <c r="H344" s="420"/>
    </row>
    <row r="345" spans="1:8">
      <c r="A345" s="437"/>
      <c r="B345" s="420"/>
      <c r="C345" s="420"/>
      <c r="D345" s="420"/>
      <c r="E345" s="420"/>
      <c r="F345" s="420"/>
      <c r="G345" s="420"/>
      <c r="H345" s="420"/>
    </row>
    <row r="346" spans="1:8">
      <c r="A346" s="437"/>
      <c r="B346" s="420"/>
      <c r="C346" s="420"/>
      <c r="D346" s="420"/>
      <c r="E346" s="420"/>
      <c r="F346" s="420"/>
      <c r="G346" s="420"/>
      <c r="H346" s="420"/>
    </row>
    <row r="347" spans="1:8">
      <c r="A347" s="437"/>
      <c r="B347" s="420"/>
      <c r="C347" s="420"/>
      <c r="D347" s="420"/>
      <c r="E347" s="420"/>
      <c r="F347" s="420"/>
      <c r="G347" s="420"/>
      <c r="H347" s="420"/>
    </row>
    <row r="348" spans="1:8">
      <c r="A348" s="437"/>
      <c r="B348" s="420"/>
      <c r="C348" s="420"/>
      <c r="D348" s="420"/>
      <c r="E348" s="420"/>
      <c r="F348" s="420"/>
      <c r="G348" s="420"/>
      <c r="H348" s="420"/>
    </row>
    <row r="349" spans="1:8">
      <c r="A349" s="437"/>
      <c r="B349" s="420"/>
      <c r="C349" s="420"/>
      <c r="D349" s="420"/>
      <c r="E349" s="420"/>
      <c r="F349" s="420"/>
      <c r="G349" s="420"/>
      <c r="H349" s="420"/>
    </row>
    <row r="350" spans="1:8">
      <c r="A350" s="437"/>
      <c r="B350" s="420"/>
      <c r="C350" s="420"/>
      <c r="D350" s="420"/>
      <c r="E350" s="420"/>
      <c r="F350" s="420"/>
      <c r="G350" s="420"/>
      <c r="H350" s="420"/>
    </row>
    <row r="351" spans="1:8">
      <c r="A351" s="437"/>
      <c r="B351" s="420"/>
      <c r="C351" s="420"/>
      <c r="D351" s="420"/>
      <c r="E351" s="420"/>
      <c r="F351" s="420"/>
      <c r="G351" s="420"/>
      <c r="H351" s="420"/>
    </row>
    <row r="352" spans="1:8">
      <c r="A352" s="437"/>
      <c r="B352" s="420"/>
      <c r="C352" s="420"/>
      <c r="D352" s="420"/>
      <c r="E352" s="420"/>
      <c r="F352" s="420"/>
      <c r="G352" s="420"/>
      <c r="H352" s="420"/>
    </row>
    <row r="353" spans="1:8">
      <c r="A353" s="437"/>
      <c r="B353" s="420"/>
      <c r="C353" s="420"/>
      <c r="D353" s="420"/>
      <c r="E353" s="420"/>
      <c r="F353" s="420"/>
      <c r="G353" s="420"/>
      <c r="H353" s="420"/>
    </row>
    <row r="354" spans="1:8">
      <c r="A354" s="437"/>
      <c r="B354" s="420"/>
      <c r="C354" s="420"/>
      <c r="D354" s="420"/>
      <c r="E354" s="420"/>
      <c r="F354" s="420"/>
      <c r="G354" s="420"/>
      <c r="H354" s="420"/>
    </row>
    <row r="355" spans="1:8">
      <c r="A355" s="437"/>
      <c r="B355" s="420"/>
      <c r="C355" s="420"/>
      <c r="D355" s="420"/>
      <c r="E355" s="420"/>
      <c r="F355" s="420"/>
      <c r="G355" s="420"/>
      <c r="H355" s="420"/>
    </row>
    <row r="356" spans="1:8">
      <c r="A356" s="437"/>
      <c r="B356" s="420"/>
      <c r="C356" s="420"/>
      <c r="D356" s="420"/>
      <c r="E356" s="420"/>
      <c r="F356" s="420"/>
      <c r="G356" s="420"/>
      <c r="H356" s="420"/>
    </row>
    <row r="357" spans="1:8">
      <c r="A357" s="437"/>
      <c r="B357" s="420"/>
      <c r="C357" s="420"/>
      <c r="D357" s="420"/>
      <c r="E357" s="420"/>
      <c r="F357" s="420"/>
      <c r="G357" s="420"/>
      <c r="H357" s="420"/>
    </row>
    <row r="358" spans="1:8">
      <c r="A358" s="437"/>
      <c r="B358" s="420"/>
      <c r="C358" s="420"/>
      <c r="D358" s="420"/>
      <c r="E358" s="420"/>
      <c r="F358" s="420"/>
      <c r="G358" s="420"/>
      <c r="H358" s="420"/>
    </row>
    <row r="359" spans="1:8">
      <c r="A359" s="437"/>
      <c r="B359" s="420"/>
      <c r="C359" s="420"/>
      <c r="D359" s="420"/>
      <c r="E359" s="420"/>
      <c r="F359" s="420"/>
      <c r="G359" s="420"/>
      <c r="H359" s="420"/>
    </row>
    <row r="360" spans="1:8">
      <c r="A360" s="437"/>
      <c r="B360" s="420"/>
      <c r="C360" s="420"/>
      <c r="D360" s="420"/>
      <c r="E360" s="420"/>
      <c r="F360" s="420"/>
      <c r="G360" s="420"/>
      <c r="H360" s="420"/>
    </row>
    <row r="361" spans="1:8">
      <c r="A361" s="437"/>
      <c r="B361" s="420"/>
      <c r="C361" s="420"/>
      <c r="D361" s="420"/>
      <c r="E361" s="420"/>
      <c r="F361" s="420"/>
      <c r="G361" s="420"/>
      <c r="H361" s="420"/>
    </row>
    <row r="362" spans="1:8">
      <c r="A362" s="437"/>
      <c r="B362" s="420"/>
      <c r="C362" s="420"/>
      <c r="D362" s="420"/>
      <c r="E362" s="420"/>
      <c r="F362" s="420"/>
      <c r="G362" s="420"/>
      <c r="H362" s="420"/>
    </row>
    <row r="363" spans="1:8">
      <c r="A363" s="437"/>
      <c r="B363" s="420"/>
      <c r="C363" s="420"/>
      <c r="D363" s="420"/>
      <c r="E363" s="420"/>
      <c r="F363" s="420"/>
      <c r="G363" s="420"/>
      <c r="H363" s="420"/>
    </row>
    <row r="364" spans="1:8">
      <c r="A364" s="437"/>
      <c r="B364" s="420"/>
      <c r="C364" s="420"/>
      <c r="D364" s="420"/>
      <c r="E364" s="420"/>
      <c r="F364" s="420"/>
      <c r="G364" s="420"/>
      <c r="H364" s="420"/>
    </row>
    <row r="365" spans="1:8">
      <c r="A365" s="437"/>
      <c r="B365" s="420"/>
      <c r="C365" s="420"/>
      <c r="D365" s="420"/>
      <c r="E365" s="420"/>
      <c r="F365" s="420"/>
      <c r="G365" s="420"/>
      <c r="H365" s="420"/>
    </row>
    <row r="366" spans="1:8">
      <c r="A366" s="437"/>
      <c r="B366" s="420"/>
      <c r="C366" s="420"/>
      <c r="D366" s="420"/>
      <c r="E366" s="420"/>
      <c r="F366" s="420"/>
      <c r="G366" s="420"/>
      <c r="H366" s="420"/>
    </row>
    <row r="367" spans="1:8">
      <c r="A367" s="437"/>
      <c r="B367" s="420"/>
      <c r="C367" s="420"/>
      <c r="D367" s="420"/>
      <c r="E367" s="420"/>
      <c r="F367" s="420"/>
      <c r="G367" s="420"/>
      <c r="H367" s="420"/>
    </row>
    <row r="368" spans="1:8">
      <c r="A368" s="437"/>
      <c r="B368" s="420"/>
      <c r="C368" s="420"/>
      <c r="D368" s="420"/>
      <c r="E368" s="420"/>
      <c r="F368" s="420"/>
      <c r="G368" s="420"/>
      <c r="H368" s="420"/>
    </row>
    <row r="369" spans="1:8">
      <c r="A369" s="437"/>
      <c r="B369" s="420"/>
      <c r="C369" s="420"/>
      <c r="D369" s="420"/>
      <c r="E369" s="420"/>
      <c r="F369" s="420"/>
      <c r="G369" s="420"/>
      <c r="H369" s="420"/>
    </row>
    <row r="370" spans="1:8">
      <c r="A370" s="437"/>
      <c r="B370" s="420"/>
      <c r="C370" s="420"/>
      <c r="D370" s="420"/>
      <c r="E370" s="420"/>
      <c r="F370" s="420"/>
      <c r="G370" s="420"/>
      <c r="H370" s="420"/>
    </row>
    <row r="371" spans="1:8">
      <c r="A371" s="437"/>
      <c r="B371" s="420"/>
      <c r="C371" s="420"/>
      <c r="D371" s="420"/>
      <c r="E371" s="420"/>
      <c r="F371" s="420"/>
      <c r="G371" s="420"/>
      <c r="H371" s="420"/>
    </row>
    <row r="372" spans="1:8">
      <c r="A372" s="437"/>
      <c r="B372" s="420"/>
      <c r="C372" s="420"/>
      <c r="D372" s="420"/>
      <c r="E372" s="420"/>
      <c r="F372" s="420"/>
      <c r="G372" s="420"/>
      <c r="H372" s="420"/>
    </row>
    <row r="373" spans="1:8">
      <c r="A373" s="437"/>
      <c r="B373" s="420"/>
      <c r="C373" s="420"/>
      <c r="D373" s="420"/>
      <c r="E373" s="420"/>
      <c r="F373" s="420"/>
      <c r="G373" s="420"/>
      <c r="H373" s="420"/>
    </row>
    <row r="374" spans="1:8">
      <c r="A374" s="437"/>
      <c r="B374" s="420"/>
      <c r="C374" s="420"/>
      <c r="D374" s="420"/>
      <c r="E374" s="420"/>
      <c r="F374" s="420"/>
      <c r="G374" s="420"/>
      <c r="H374" s="420"/>
    </row>
    <row r="375" spans="1:8">
      <c r="A375" s="437"/>
      <c r="B375" s="420"/>
      <c r="C375" s="420"/>
      <c r="D375" s="420"/>
      <c r="E375" s="420"/>
      <c r="F375" s="420"/>
      <c r="G375" s="420"/>
      <c r="H375" s="420"/>
    </row>
    <row r="376" spans="1:8">
      <c r="A376" s="437"/>
      <c r="B376" s="420"/>
      <c r="C376" s="420"/>
      <c r="D376" s="420"/>
      <c r="E376" s="420"/>
      <c r="F376" s="420"/>
      <c r="G376" s="420"/>
      <c r="H376" s="420"/>
    </row>
    <row r="377" spans="1:8">
      <c r="A377" s="437"/>
      <c r="B377" s="420"/>
      <c r="C377" s="420"/>
      <c r="D377" s="420"/>
      <c r="E377" s="420"/>
      <c r="F377" s="420"/>
      <c r="G377" s="420"/>
      <c r="H377" s="420"/>
    </row>
    <row r="378" spans="1:8">
      <c r="A378" s="437"/>
      <c r="B378" s="420"/>
      <c r="C378" s="420"/>
      <c r="D378" s="420"/>
      <c r="E378" s="420"/>
      <c r="F378" s="420"/>
      <c r="G378" s="420"/>
      <c r="H378" s="420"/>
    </row>
    <row r="379" spans="1:8">
      <c r="A379" s="437"/>
      <c r="B379" s="420"/>
      <c r="C379" s="420"/>
      <c r="D379" s="420"/>
      <c r="E379" s="420"/>
      <c r="F379" s="420"/>
      <c r="G379" s="420"/>
      <c r="H379" s="420"/>
    </row>
    <row r="380" spans="1:8">
      <c r="A380" s="437"/>
      <c r="B380" s="420"/>
      <c r="C380" s="420"/>
      <c r="D380" s="420"/>
      <c r="E380" s="420"/>
      <c r="F380" s="420"/>
      <c r="G380" s="420"/>
      <c r="H380" s="420"/>
    </row>
    <row r="381" spans="1:8">
      <c r="A381" s="437"/>
      <c r="B381" s="420"/>
      <c r="C381" s="420"/>
      <c r="D381" s="420"/>
      <c r="E381" s="420"/>
      <c r="F381" s="420"/>
      <c r="G381" s="420"/>
      <c r="H381" s="420"/>
    </row>
    <row r="382" spans="1:8">
      <c r="A382" s="437"/>
      <c r="B382" s="420"/>
      <c r="C382" s="420"/>
      <c r="D382" s="420"/>
      <c r="E382" s="420"/>
      <c r="F382" s="420"/>
      <c r="G382" s="420"/>
      <c r="H382" s="420"/>
    </row>
    <row r="383" spans="1:8">
      <c r="A383" s="437"/>
      <c r="B383" s="420"/>
      <c r="C383" s="420"/>
      <c r="D383" s="420"/>
      <c r="E383" s="420"/>
      <c r="F383" s="420"/>
      <c r="G383" s="420"/>
      <c r="H383" s="420"/>
    </row>
    <row r="384" spans="1:8">
      <c r="A384" s="437"/>
      <c r="B384" s="420"/>
      <c r="C384" s="420"/>
      <c r="D384" s="420"/>
      <c r="E384" s="420"/>
      <c r="F384" s="420"/>
      <c r="G384" s="420"/>
      <c r="H384" s="420"/>
    </row>
    <row r="385" spans="1:8">
      <c r="A385" s="437"/>
      <c r="B385" s="420"/>
      <c r="C385" s="420"/>
      <c r="D385" s="420"/>
      <c r="E385" s="420"/>
      <c r="F385" s="420"/>
      <c r="G385" s="420"/>
      <c r="H385" s="420"/>
    </row>
    <row r="386" spans="1:8">
      <c r="A386" s="437"/>
      <c r="B386" s="420"/>
      <c r="C386" s="420"/>
      <c r="D386" s="420"/>
      <c r="E386" s="420"/>
      <c r="F386" s="420"/>
      <c r="G386" s="420"/>
      <c r="H386" s="420"/>
    </row>
    <row r="387" spans="1:8">
      <c r="A387" s="437"/>
      <c r="B387" s="420"/>
      <c r="C387" s="420"/>
      <c r="D387" s="420"/>
      <c r="E387" s="420"/>
      <c r="F387" s="420"/>
      <c r="G387" s="420"/>
      <c r="H387" s="420"/>
    </row>
    <row r="388" spans="1:8">
      <c r="A388" s="437"/>
      <c r="B388" s="420"/>
      <c r="C388" s="420"/>
      <c r="D388" s="420"/>
      <c r="E388" s="420"/>
      <c r="F388" s="420"/>
      <c r="G388" s="420"/>
      <c r="H388" s="420"/>
    </row>
    <row r="389" spans="1:8">
      <c r="A389" s="437"/>
      <c r="B389" s="420"/>
      <c r="C389" s="420"/>
      <c r="D389" s="420"/>
      <c r="E389" s="420"/>
      <c r="F389" s="420"/>
      <c r="G389" s="420"/>
      <c r="H389" s="420"/>
    </row>
    <row r="390" spans="1:8">
      <c r="A390" s="437"/>
      <c r="B390" s="420"/>
      <c r="C390" s="420"/>
      <c r="D390" s="420"/>
      <c r="E390" s="420"/>
      <c r="F390" s="420"/>
      <c r="G390" s="420"/>
      <c r="H390" s="420"/>
    </row>
    <row r="391" spans="1:8">
      <c r="A391" s="437"/>
      <c r="B391" s="420"/>
      <c r="C391" s="420"/>
      <c r="D391" s="420"/>
      <c r="E391" s="420"/>
      <c r="F391" s="420"/>
      <c r="G391" s="420"/>
      <c r="H391" s="420"/>
    </row>
    <row r="392" spans="1:8">
      <c r="A392" s="437"/>
      <c r="B392" s="420"/>
      <c r="C392" s="420"/>
      <c r="D392" s="420"/>
      <c r="E392" s="420"/>
      <c r="F392" s="420"/>
      <c r="G392" s="420"/>
      <c r="H392" s="420"/>
    </row>
    <row r="393" spans="1:8">
      <c r="A393" s="437"/>
      <c r="B393" s="420"/>
      <c r="C393" s="420"/>
      <c r="D393" s="420"/>
      <c r="E393" s="420"/>
      <c r="F393" s="420"/>
      <c r="G393" s="420"/>
      <c r="H393" s="420"/>
    </row>
    <row r="394" spans="1:8">
      <c r="A394" s="437"/>
      <c r="B394" s="420"/>
      <c r="C394" s="420"/>
      <c r="D394" s="420"/>
      <c r="E394" s="420"/>
      <c r="F394" s="420"/>
      <c r="G394" s="420"/>
      <c r="H394" s="420"/>
    </row>
    <row r="395" spans="1:8">
      <c r="A395" s="437"/>
      <c r="B395" s="420"/>
      <c r="C395" s="420"/>
      <c r="D395" s="420"/>
      <c r="E395" s="420"/>
      <c r="F395" s="420"/>
      <c r="G395" s="420"/>
      <c r="H395" s="420"/>
    </row>
    <row r="396" spans="1:8">
      <c r="A396" s="437"/>
      <c r="B396" s="420"/>
      <c r="C396" s="420"/>
      <c r="D396" s="420"/>
      <c r="E396" s="420"/>
      <c r="F396" s="420"/>
      <c r="G396" s="420"/>
      <c r="H396" s="420"/>
    </row>
    <row r="397" spans="1:8">
      <c r="A397" s="437"/>
      <c r="B397" s="420"/>
      <c r="C397" s="420"/>
      <c r="D397" s="420"/>
      <c r="E397" s="420"/>
      <c r="F397" s="420"/>
      <c r="G397" s="420"/>
      <c r="H397" s="420"/>
    </row>
    <row r="398" spans="1:8">
      <c r="A398" s="437"/>
      <c r="B398" s="420"/>
      <c r="C398" s="420"/>
      <c r="D398" s="420"/>
      <c r="E398" s="420"/>
      <c r="F398" s="420"/>
      <c r="G398" s="420"/>
      <c r="H398" s="420"/>
    </row>
    <row r="399" spans="1:8">
      <c r="A399" s="437"/>
      <c r="B399" s="420"/>
      <c r="C399" s="420"/>
      <c r="D399" s="420"/>
      <c r="E399" s="420"/>
      <c r="F399" s="420"/>
      <c r="G399" s="420"/>
      <c r="H399" s="420"/>
    </row>
    <row r="400" spans="1:8">
      <c r="A400" s="437"/>
      <c r="B400" s="420"/>
      <c r="C400" s="420"/>
      <c r="D400" s="420"/>
      <c r="E400" s="420"/>
      <c r="F400" s="420"/>
      <c r="G400" s="420"/>
      <c r="H400" s="420"/>
    </row>
    <row r="401" spans="1:8">
      <c r="A401" s="437"/>
      <c r="B401" s="420"/>
      <c r="C401" s="420"/>
      <c r="D401" s="420"/>
      <c r="E401" s="420"/>
      <c r="F401" s="420"/>
      <c r="G401" s="420"/>
      <c r="H401" s="420"/>
    </row>
  </sheetData>
  <mergeCells count="1">
    <mergeCell ref="A1:D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7EADBF-E3E5-4C5E-80F8-A66428321B7D}"/>
</file>

<file path=customXml/itemProps2.xml><?xml version="1.0" encoding="utf-8"?>
<ds:datastoreItem xmlns:ds="http://schemas.openxmlformats.org/officeDocument/2006/customXml" ds:itemID="{D9E411D5-D7C7-4942-ADC1-2EB1B07D9D4C}"/>
</file>

<file path=customXml/itemProps3.xml><?xml version="1.0" encoding="utf-8"?>
<ds:datastoreItem xmlns:ds="http://schemas.openxmlformats.org/officeDocument/2006/customXml" ds:itemID="{C42D2A31-5540-4F7D-86D7-E8CFD713B5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</vt:i4>
      </vt:variant>
    </vt:vector>
  </HeadingPairs>
  <TitlesOfParts>
    <vt:vector size="33" baseType="lpstr">
      <vt:lpstr>2-1 </vt:lpstr>
      <vt:lpstr>2-2</vt:lpstr>
      <vt:lpstr>2-3</vt:lpstr>
      <vt:lpstr>2-4</vt:lpstr>
      <vt:lpstr>2-5</vt:lpstr>
      <vt:lpstr>2-6</vt:lpstr>
      <vt:lpstr>2-7</vt:lpstr>
      <vt:lpstr>2-8</vt:lpstr>
      <vt:lpstr>2-9</vt:lpstr>
      <vt:lpstr>2-10</vt:lpstr>
      <vt:lpstr>2-11</vt:lpstr>
      <vt:lpstr>2-12</vt:lpstr>
      <vt:lpstr>2-13</vt:lpstr>
      <vt:lpstr>2-14</vt:lpstr>
      <vt:lpstr>2-15</vt:lpstr>
      <vt:lpstr>2-16</vt:lpstr>
      <vt:lpstr>2-17</vt:lpstr>
      <vt:lpstr>2-18</vt:lpstr>
      <vt:lpstr>2-19</vt:lpstr>
      <vt:lpstr>2-20</vt:lpstr>
      <vt:lpstr>2-21</vt:lpstr>
      <vt:lpstr>2-22</vt:lpstr>
      <vt:lpstr>2-23</vt:lpstr>
      <vt:lpstr>2-26</vt:lpstr>
      <vt:lpstr>2-27</vt:lpstr>
      <vt:lpstr>2-28</vt:lpstr>
      <vt:lpstr>2-29</vt:lpstr>
      <vt:lpstr>2-30</vt:lpstr>
      <vt:lpstr>3-1</vt:lpstr>
      <vt:lpstr>3-2</vt:lpstr>
      <vt:lpstr>3-3</vt:lpstr>
      <vt:lpstr>'2-29'!Área_de_impresión</vt:lpstr>
      <vt:lpstr>'2-30'!Área_de_impresión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Torres Ortíz</dc:creator>
  <cp:lastModifiedBy>Juan Camilo Torres Ortíz</cp:lastModifiedBy>
  <dcterms:created xsi:type="dcterms:W3CDTF">2017-06-06T20:17:00Z</dcterms:created>
  <dcterms:modified xsi:type="dcterms:W3CDTF">2018-07-26T19:12:01Z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