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charts/colors26.xml" ContentType="application/vnd.ms-office.chartcolorstyle+xml"/>
  <Override PartName="/xl/charts/style26.xml" ContentType="application/vnd.ms-office.chartstyle+xml"/>
  <Override PartName="/xl/charts/chart26.xml" ContentType="application/vnd.openxmlformats-officedocument.drawingml.chart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1.xml" ContentType="application/vnd.openxmlformats-officedocument.drawing+xml"/>
  <Override PartName="/xl/drawings/drawing20.xml" ContentType="application/vnd.openxmlformats-officedocument.drawing+xml"/>
  <Override PartName="/xl/charts/colors24.xml" ContentType="application/vnd.ms-office.chartcolorstyle+xml"/>
  <Override PartName="/xl/charts/style24.xml" ContentType="application/vnd.ms-office.chart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6.xml" ContentType="application/vnd.openxmlformats-officedocument.drawing+xml"/>
  <Override PartName="/xl/worksheets/sheet1.xml" ContentType="application/vnd.openxmlformats-officedocument.spreadsheetml.worksheet+xml"/>
  <Override PartName="/xl/charts/style19.xml" ContentType="application/vnd.ms-office.chartstyle+xml"/>
  <Override PartName="/xl/charts/chart19.xml" ContentType="application/vnd.openxmlformats-officedocument.drawingml.chart+xml"/>
  <Override PartName="/xl/charts/colors18.xml" ContentType="application/vnd.ms-office.chartcolorstyle+xml"/>
  <Override PartName="/xl/charts/style18.xml" ContentType="application/vnd.ms-office.chartstyle+xml"/>
  <Override PartName="/xl/charts/chart18.xml" ContentType="application/vnd.openxmlformats-officedocument.drawingml.chart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style23.xml" ContentType="application/vnd.ms-office.chartstyle+xml"/>
  <Override PartName="/xl/charts/colors23.xml" ContentType="application/vnd.ms-office.chartcolorstyle+xml"/>
  <Override PartName="/xl/drawings/drawing19.xml" ContentType="application/vnd.openxmlformats-officedocument.drawing+xml"/>
  <Override PartName="/xl/charts/chart24.xml" ContentType="application/vnd.openxmlformats-officedocument.drawingml.chart+xml"/>
  <Override PartName="/xl/charts/chart23.xml" ContentType="application/vnd.openxmlformats-officedocument.drawingml.chart+xml"/>
  <Override PartName="/xl/drawings/drawing18.xml" ContentType="application/vnd.openxmlformats-officedocument.drawing+xml"/>
  <Override PartName="/xl/charts/colors22.xml" ContentType="application/vnd.ms-office.chartcolorstyle+xml"/>
  <Override PartName="/xl/charts/style22.xml" ContentType="application/vnd.ms-office.chartstyle+xml"/>
  <Override PartName="/xl/charts/chart22.xml" ContentType="application/vnd.openxmlformats-officedocument.drawingml.chart+xml"/>
  <Override PartName="/xl/drawings/drawing17.xml" ContentType="application/vnd.openxmlformats-officedocument.drawing+xml"/>
  <Override PartName="/xl/charts/colors17.xml" ContentType="application/vnd.ms-office.chartcolorstyle+xml"/>
  <Override PartName="/xl/charts/colors19.xml" ContentType="application/vnd.ms-office.chartcolorstyle+xml"/>
  <Override PartName="/xl/charts/chart17.xml" ContentType="application/vnd.openxmlformats-officedocument.drawingml.chart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style3.xml" ContentType="application/vnd.ms-office.chartstyle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olors2.xml" ContentType="application/vnd.ms-office.chartcolorstyle+xml"/>
  <Override PartName="/xl/charts/style2.xml" ContentType="application/vnd.ms-office.chartstyle+xml"/>
  <Override PartName="/xl/charts/chart2.xml" ContentType="application/vnd.openxmlformats-officedocument.drawingml.chart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style17.xml" ContentType="application/vnd.ms-office.chartstyle+xml"/>
  <Override PartName="/xl/charts/style6.xml" ContentType="application/vnd.ms-office.chartstyle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olors5.xml" ContentType="application/vnd.ms-office.chartcolorstyle+xml"/>
  <Override PartName="/xl/charts/style5.xml" ContentType="application/vnd.ms-office.chartstyle+xml"/>
  <Override PartName="/xl/drawings/drawing2.xml" ContentType="application/vnd.openxmlformats-officedocument.drawing+xml"/>
  <Override PartName="/xl/charts/colors1.xml" ContentType="application/vnd.ms-office.chartcolorstyle+xml"/>
  <Override PartName="/xl/charts/style1.xml" ContentType="application/vnd.ms-office.chartstyle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drawings/drawing8.xml" ContentType="application/vnd.openxmlformats-officedocument.drawing+xml"/>
  <Override PartName="/xl/charts/colors6.xml" ContentType="application/vnd.ms-office.chartcolorstyle+xml"/>
  <Override PartName="/xl/charts/style8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style12.xml" ContentType="application/vnd.ms-office.chartstyle+xml"/>
  <Override PartName="/xl/charts/chart12.xml" ContentType="application/vnd.openxmlformats-officedocument.drawingml.chart+xml"/>
  <Override PartName="/xl/charts/chart8.xml" ContentType="application/vnd.openxmlformats-officedocument.drawingml.chart+xml"/>
  <Override PartName="/xl/charts/colors11.xml" ContentType="application/vnd.ms-office.chartcolorstyle+xml"/>
  <Override PartName="/xl/charts/style11.xml" ContentType="application/vnd.ms-office.chartstyle+xml"/>
  <Override PartName="/xl/charts/chart11.xml" ContentType="application/vnd.openxmlformats-officedocument.drawingml.chart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colors16.xml" ContentType="application/vnd.ms-office.chartcolorstyle+xml"/>
  <Override PartName="/xl/charts/style16.xml" ContentType="application/vnd.ms-office.chartstyle+xml"/>
  <Override PartName="/xl/charts/chart16.xml" ContentType="application/vnd.openxmlformats-officedocument.drawingml.chart+xml"/>
  <Override PartName="/xl/charts/colors15.xml" ContentType="application/vnd.ms-office.chartcolorstyle+xml"/>
  <Override PartName="/xl/charts/style15.xml" ContentType="application/vnd.ms-office.chartstyle+xml"/>
  <Override PartName="/xl/charts/chart15.xml" ContentType="application/vnd.openxmlformats-officedocument.drawingml.chart+xml"/>
  <Override PartName="/xl/drawings/drawing15.xml" ContentType="application/vnd.openxmlformats-officedocument.drawing+xml"/>
  <Override PartName="/xl/charts/colors14.xml" ContentType="application/vnd.ms-office.chartcolorstyle+xml"/>
  <Override PartName="/xl/charts/style14.xml" ContentType="application/vnd.ms-office.chartsty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0.xml" ContentType="application/vnd.openxmlformats-officedocument.drawing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8.xml" ContentType="application/vnd.ms-office.chartcolorstyle+xml"/>
  <Override PartName="/xl/charts/style10.xml" ContentType="application/vnd.ms-office.chartstyle+xml"/>
  <Override PartName="/xl/charts/colors10.xml" ContentType="application/vnd.ms-office.chartcolorstyle+xml"/>
  <Override PartName="/xl/charts/colors9.xml" ContentType="application/vnd.ms-office.chartcolorstyle+xml"/>
  <Override PartName="/xl/charts/chart9.xml" ContentType="application/vnd.openxmlformats-officedocument.drawingml.char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2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70-22 ANALISIS DEL SECTOR DE HIDROCARBUROS\170-22-1 Combustibles líquidos\Plan indicativo abastecimiento combustibles líquidos\2018\Publicacion\"/>
    </mc:Choice>
  </mc:AlternateContent>
  <bookViews>
    <workbookView xWindow="0" yWindow="0" windowWidth="28800" windowHeight="12435" tabRatio="786"/>
  </bookViews>
  <sheets>
    <sheet name="5-1" sheetId="35" r:id="rId1"/>
    <sheet name="5-2" sheetId="36" r:id="rId2"/>
    <sheet name="5-4" sheetId="37" r:id="rId3"/>
    <sheet name="5-5" sheetId="30" r:id="rId4"/>
    <sheet name="5-6" sheetId="38" r:id="rId5"/>
    <sheet name="5-7" sheetId="40" r:id="rId6"/>
    <sheet name="5-8" sheetId="41" r:id="rId7"/>
    <sheet name="5-9" sheetId="39" r:id="rId8"/>
    <sheet name="5-10" sheetId="69" r:id="rId9"/>
    <sheet name="5-11" sheetId="42" r:id="rId10"/>
    <sheet name="5-12" sheetId="44" r:id="rId11"/>
    <sheet name="5-13" sheetId="45" r:id="rId12"/>
    <sheet name="5-14" sheetId="47" r:id="rId13"/>
    <sheet name="5-15" sheetId="46" r:id="rId14"/>
    <sheet name="5-16 5-17" sheetId="68" r:id="rId15"/>
    <sheet name="5-18" sheetId="32" r:id="rId16"/>
    <sheet name="5-19" sheetId="51" r:id="rId17"/>
    <sheet name="5-20" sheetId="63" r:id="rId18"/>
    <sheet name="5-21" sheetId="64" r:id="rId19"/>
    <sheet name="5-22" sheetId="65" r:id="rId20"/>
    <sheet name="5-23" sheetId="66" r:id="rId21"/>
  </sheets>
  <externalReferences>
    <externalReference r:id="rId22"/>
    <externalReference r:id="rId23"/>
    <externalReference r:id="rId24"/>
    <externalReference r:id="rId25"/>
    <externalReference r:id="rId26"/>
  </externalReferences>
  <definedNames>
    <definedName name="\I" localSheetId="8">#REF!</definedName>
    <definedName name="\I" localSheetId="9">#REF!</definedName>
    <definedName name="\I" localSheetId="12">#REF!</definedName>
    <definedName name="\I" localSheetId="13">#REF!</definedName>
    <definedName name="\I" localSheetId="15">#REF!</definedName>
    <definedName name="\I" localSheetId="16">#REF!</definedName>
    <definedName name="\I" localSheetId="1">#REF!</definedName>
    <definedName name="\I" localSheetId="17">#REF!</definedName>
    <definedName name="\I" localSheetId="18">#REF!</definedName>
    <definedName name="\I" localSheetId="19">#REF!</definedName>
    <definedName name="\I" localSheetId="20">#REF!</definedName>
    <definedName name="\I" localSheetId="5">#REF!</definedName>
    <definedName name="\I" localSheetId="6">#REF!</definedName>
    <definedName name="\I" localSheetId="7">#REF!</definedName>
    <definedName name="\I">#REF!</definedName>
    <definedName name="\P" localSheetId="8">#REF!</definedName>
    <definedName name="\P" localSheetId="9">#REF!</definedName>
    <definedName name="\P" localSheetId="12">#REF!</definedName>
    <definedName name="\P" localSheetId="13">#REF!</definedName>
    <definedName name="\P" localSheetId="15">#REF!</definedName>
    <definedName name="\P" localSheetId="16">#REF!</definedName>
    <definedName name="\P" localSheetId="1">#REF!</definedName>
    <definedName name="\P" localSheetId="17">#REF!</definedName>
    <definedName name="\P" localSheetId="18">#REF!</definedName>
    <definedName name="\P" localSheetId="19">#REF!</definedName>
    <definedName name="\P" localSheetId="20">#REF!</definedName>
    <definedName name="\P" localSheetId="5">#REF!</definedName>
    <definedName name="\P" localSheetId="6">#REF!</definedName>
    <definedName name="\P" localSheetId="7">#REF!</definedName>
    <definedName name="\P">#REF!</definedName>
    <definedName name="aa" localSheetId="8">'[1]Oil Consumption – Barrels'!#REF!</definedName>
    <definedName name="aa" localSheetId="9">'[1]Oil Consumption – Barrels'!#REF!</definedName>
    <definedName name="aa" localSheetId="12">'[1]Oil Consumption – Barrels'!#REF!</definedName>
    <definedName name="aa" localSheetId="13">'[1]Oil Consumption – Barrels'!#REF!</definedName>
    <definedName name="aa" localSheetId="15">'[1]Oil Consumption – Barrels'!#REF!</definedName>
    <definedName name="aa" localSheetId="16">'[1]Oil Consumption – Barrels'!#REF!</definedName>
    <definedName name="aa" localSheetId="1">'[1]Oil Consumption – Barrels'!#REF!</definedName>
    <definedName name="aa" localSheetId="17">'[1]Oil Consumption – Barrels'!#REF!</definedName>
    <definedName name="aa" localSheetId="18">'[1]Oil Consumption – Barrels'!#REF!</definedName>
    <definedName name="aa" localSheetId="19">'[1]Oil Consumption – Barrels'!#REF!</definedName>
    <definedName name="aa" localSheetId="20">'[1]Oil Consumption – Barrels'!#REF!</definedName>
    <definedName name="aa" localSheetId="5">'[1]Oil Consumption – Barrels'!#REF!</definedName>
    <definedName name="aa" localSheetId="6">'[1]Oil Consumption – Barrels'!#REF!</definedName>
    <definedName name="aa" localSheetId="7">'[1]Oil Consumption – Barrels'!#REF!</definedName>
    <definedName name="aa">'[1]Oil Consumption – Barrels'!#REF!</definedName>
    <definedName name="alternativa_otros">'[2]Escenarios OTROS diesel'!$AB$3:$AG$3</definedName>
    <definedName name="año" localSheetId="8">#REF!</definedName>
    <definedName name="año" localSheetId="9">#REF!</definedName>
    <definedName name="año" localSheetId="12">#REF!</definedName>
    <definedName name="año" localSheetId="13">#REF!</definedName>
    <definedName name="año" localSheetId="16">#REF!</definedName>
    <definedName name="año" localSheetId="17">#REF!</definedName>
    <definedName name="año" localSheetId="18">#REF!</definedName>
    <definedName name="año" localSheetId="19">#REF!</definedName>
    <definedName name="año" localSheetId="20">#REF!</definedName>
    <definedName name="año" localSheetId="5">#REF!</definedName>
    <definedName name="año" localSheetId="6">#REF!</definedName>
    <definedName name="año" localSheetId="7">#REF!</definedName>
    <definedName name="año">#REF!</definedName>
    <definedName name="CUARTA" localSheetId="8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CUARTA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esc_otros">'[2]Escenarios OTROS diesel'!$Q$9:$W$44</definedName>
    <definedName name="Escenario" localSheetId="8">#REF!</definedName>
    <definedName name="Escenario" localSheetId="9">#REF!</definedName>
    <definedName name="Escenario" localSheetId="12">#REF!</definedName>
    <definedName name="Escenario" localSheetId="13">#REF!</definedName>
    <definedName name="Escenario" localSheetId="16">#REF!</definedName>
    <definedName name="Escenario" localSheetId="1">#REF!</definedName>
    <definedName name="Escenario" localSheetId="17">#REF!</definedName>
    <definedName name="Escenario" localSheetId="18">#REF!</definedName>
    <definedName name="Escenario" localSheetId="19">#REF!</definedName>
    <definedName name="Escenario" localSheetId="20">#REF!</definedName>
    <definedName name="Escenario" localSheetId="2">'5-4'!$E$754</definedName>
    <definedName name="Escenario" localSheetId="5">#REF!</definedName>
    <definedName name="Escenario" localSheetId="6">#REF!</definedName>
    <definedName name="Escenario" localSheetId="7">#REF!</definedName>
    <definedName name="Escenario">#REF!</definedName>
    <definedName name="HistoricoACPMAgregado">'[3]Consumo y Participacion Nodal'!$A$567:$BU$590</definedName>
    <definedName name="INIT" localSheetId="8">#REF!</definedName>
    <definedName name="INIT" localSheetId="9">#REF!</definedName>
    <definedName name="INIT" localSheetId="12">#REF!</definedName>
    <definedName name="INIT" localSheetId="13">#REF!</definedName>
    <definedName name="INIT" localSheetId="15">#REF!</definedName>
    <definedName name="INIT" localSheetId="16">#REF!</definedName>
    <definedName name="INIT" localSheetId="1">#REF!</definedName>
    <definedName name="INIT" localSheetId="17">#REF!</definedName>
    <definedName name="INIT" localSheetId="18">#REF!</definedName>
    <definedName name="INIT" localSheetId="19">#REF!</definedName>
    <definedName name="INIT" localSheetId="20">#REF!</definedName>
    <definedName name="INIT" localSheetId="5">#REF!</definedName>
    <definedName name="INIT" localSheetId="6">#REF!</definedName>
    <definedName name="INIT" localSheetId="7">#REF!</definedName>
    <definedName name="INIT">#REF!</definedName>
    <definedName name="l" localSheetId="8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EAP" localSheetId="8">#REF!</definedName>
    <definedName name="LEAP" localSheetId="9">#REF!</definedName>
    <definedName name="LEAP" localSheetId="12">#REF!</definedName>
    <definedName name="LEAP" localSheetId="13">#REF!</definedName>
    <definedName name="LEAP" localSheetId="15">#REF!</definedName>
    <definedName name="LEAP" localSheetId="16">#REF!</definedName>
    <definedName name="LEAP" localSheetId="1">#REF!</definedName>
    <definedName name="LEAP" localSheetId="17">#REF!</definedName>
    <definedName name="LEAP" localSheetId="18">#REF!</definedName>
    <definedName name="LEAP" localSheetId="19">#REF!</definedName>
    <definedName name="LEAP" localSheetId="20">#REF!</definedName>
    <definedName name="LEAP" localSheetId="5">#REF!</definedName>
    <definedName name="LEAP" localSheetId="6">#REF!</definedName>
    <definedName name="LEAP" localSheetId="7">#REF!</definedName>
    <definedName name="LEAP">#REF!</definedName>
    <definedName name="llllll" localSheetId="8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lllll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Macro2" localSheetId="8">[4]!Macro2</definedName>
    <definedName name="Macro2" localSheetId="9">[4]!Macro2</definedName>
    <definedName name="Macro2" localSheetId="12">[4]!Macro2</definedName>
    <definedName name="Macro2" localSheetId="13">[4]!Macro2</definedName>
    <definedName name="Macro2" localSheetId="16">[4]!Macro2</definedName>
    <definedName name="Macro2" localSheetId="17">[4]!Macro2</definedName>
    <definedName name="Macro2" localSheetId="18">[4]!Macro2</definedName>
    <definedName name="Macro2" localSheetId="19">[4]!Macro2</definedName>
    <definedName name="Macro2" localSheetId="20">[4]!Macro2</definedName>
    <definedName name="Macro2" localSheetId="5">[4]!Macro2</definedName>
    <definedName name="Macro2" localSheetId="6">[4]!Macro2</definedName>
    <definedName name="Macro2" localSheetId="7">[4]!Macro2</definedName>
    <definedName name="Macro2">[4]!Macro2</definedName>
    <definedName name="mes" localSheetId="8">#REF!</definedName>
    <definedName name="mes" localSheetId="9">#REF!</definedName>
    <definedName name="mes" localSheetId="12">#REF!</definedName>
    <definedName name="mes" localSheetId="13">#REF!</definedName>
    <definedName name="mes" localSheetId="16">#REF!</definedName>
    <definedName name="mes" localSheetId="17">#REF!</definedName>
    <definedName name="mes" localSheetId="18">#REF!</definedName>
    <definedName name="mes" localSheetId="19">#REF!</definedName>
    <definedName name="mes" localSheetId="20">#REF!</definedName>
    <definedName name="mes" localSheetId="5">#REF!</definedName>
    <definedName name="mes" localSheetId="6">#REF!</definedName>
    <definedName name="mes" localSheetId="7">#REF!</definedName>
    <definedName name="mes">#REF!</definedName>
    <definedName name="NONLEAP" localSheetId="8">#REF!</definedName>
    <definedName name="NONLEAP" localSheetId="9">#REF!</definedName>
    <definedName name="NONLEAP" localSheetId="12">#REF!</definedName>
    <definedName name="NONLEAP" localSheetId="13">#REF!</definedName>
    <definedName name="NONLEAP" localSheetId="15">#REF!</definedName>
    <definedName name="NONLEAP" localSheetId="16">#REF!</definedName>
    <definedName name="NONLEAP" localSheetId="1">#REF!</definedName>
    <definedName name="NONLEAP" localSheetId="17">#REF!</definedName>
    <definedName name="NONLEAP" localSheetId="18">#REF!</definedName>
    <definedName name="NONLEAP" localSheetId="19">#REF!</definedName>
    <definedName name="NONLEAP" localSheetId="20">#REF!</definedName>
    <definedName name="NONLEAP" localSheetId="5">#REF!</definedName>
    <definedName name="NONLEAP" localSheetId="6">#REF!</definedName>
    <definedName name="NONLEAP" localSheetId="7">#REF!</definedName>
    <definedName name="NONLEAP">#REF!</definedName>
    <definedName name="Print1" localSheetId="8">#REF!</definedName>
    <definedName name="Print1" localSheetId="9">#REF!</definedName>
    <definedName name="Print1" localSheetId="12">#REF!</definedName>
    <definedName name="Print1" localSheetId="13">#REF!</definedName>
    <definedName name="Print1" localSheetId="15">#REF!</definedName>
    <definedName name="Print1" localSheetId="16">#REF!</definedName>
    <definedName name="Print1" localSheetId="1">#REF!</definedName>
    <definedName name="Print1" localSheetId="17">#REF!</definedName>
    <definedName name="Print1" localSheetId="18">#REF!</definedName>
    <definedName name="Print1" localSheetId="19">#REF!</definedName>
    <definedName name="Print1" localSheetId="20">#REF!</definedName>
    <definedName name="Print1" localSheetId="5">#REF!</definedName>
    <definedName name="Print1" localSheetId="6">#REF!</definedName>
    <definedName name="Print1" localSheetId="7">#REF!</definedName>
    <definedName name="Print1">#REF!</definedName>
    <definedName name="TERCERA" localSheetId="8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TERCERA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TRM" localSheetId="8">#REF!</definedName>
    <definedName name="TRM" localSheetId="9">#REF!</definedName>
    <definedName name="TRM" localSheetId="12">#REF!</definedName>
    <definedName name="TRM" localSheetId="13">#REF!</definedName>
    <definedName name="TRM" localSheetId="16">#REF!</definedName>
    <definedName name="TRM" localSheetId="17">#REF!</definedName>
    <definedName name="TRM" localSheetId="18">#REF!</definedName>
    <definedName name="TRM" localSheetId="19">#REF!</definedName>
    <definedName name="TRM" localSheetId="20">#REF!</definedName>
    <definedName name="TRM" localSheetId="5">#REF!</definedName>
    <definedName name="TRM" localSheetId="6">#REF!</definedName>
    <definedName name="TRM" localSheetId="7">#REF!</definedName>
    <definedName name="TRM">#REF!</definedName>
    <definedName name="wrn.MENSUAL." localSheetId="8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wrn.MENSUAL.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</definedNames>
  <calcPr calcId="152511" concurrentCalc="0"/>
</workbook>
</file>

<file path=xl/calcChain.xml><?xml version="1.0" encoding="utf-8"?>
<calcChain xmlns="http://schemas.openxmlformats.org/spreadsheetml/2006/main">
  <c r="C5" i="69" l="1"/>
  <c r="D5" i="69"/>
  <c r="E5" i="69"/>
  <c r="F5" i="69"/>
  <c r="G5" i="69"/>
  <c r="H5" i="69"/>
  <c r="I5" i="69"/>
  <c r="J5" i="69"/>
  <c r="K5" i="69"/>
  <c r="L5" i="69"/>
  <c r="M5" i="69"/>
  <c r="N5" i="69"/>
  <c r="O5" i="69"/>
  <c r="P5" i="69"/>
  <c r="Q5" i="69"/>
  <c r="R5" i="69"/>
  <c r="S5" i="69"/>
  <c r="T5" i="69"/>
  <c r="U5" i="69"/>
  <c r="V5" i="69"/>
  <c r="C5" i="39"/>
  <c r="D5" i="39"/>
  <c r="E5" i="39"/>
  <c r="F5" i="39"/>
  <c r="G5" i="39"/>
  <c r="H5" i="39"/>
  <c r="I5" i="39"/>
  <c r="J5" i="39"/>
  <c r="K5" i="39"/>
  <c r="L5" i="39"/>
  <c r="M5" i="39"/>
  <c r="N5" i="39"/>
  <c r="O5" i="39"/>
  <c r="P5" i="39"/>
  <c r="Q5" i="39"/>
  <c r="R5" i="39"/>
  <c r="S5" i="39"/>
  <c r="T5" i="39"/>
  <c r="U5" i="39"/>
  <c r="V5" i="39"/>
  <c r="C7" i="40"/>
  <c r="D7" i="40"/>
  <c r="E7" i="40"/>
  <c r="F7" i="40"/>
  <c r="G7" i="40"/>
  <c r="H7" i="40"/>
  <c r="I7" i="40"/>
  <c r="J7" i="40"/>
  <c r="K7" i="40"/>
  <c r="L7" i="40"/>
  <c r="M7" i="40"/>
  <c r="N7" i="40"/>
  <c r="O7" i="40"/>
  <c r="P7" i="40"/>
  <c r="Q7" i="40"/>
  <c r="R7" i="40"/>
  <c r="S7" i="40"/>
  <c r="T7" i="40"/>
  <c r="U7" i="40"/>
  <c r="V7" i="40"/>
  <c r="C6" i="38"/>
  <c r="D6" i="38"/>
  <c r="E6" i="38"/>
  <c r="F6" i="38"/>
  <c r="G6" i="38"/>
  <c r="H6" i="38"/>
  <c r="I6" i="38"/>
  <c r="J6" i="38"/>
  <c r="K6" i="38"/>
  <c r="L6" i="38"/>
  <c r="M6" i="38"/>
  <c r="N6" i="38"/>
  <c r="O6" i="38"/>
  <c r="P6" i="38"/>
  <c r="Q6" i="38"/>
  <c r="R6" i="38"/>
  <c r="S6" i="38"/>
  <c r="T6" i="38"/>
  <c r="U6" i="38"/>
  <c r="V6" i="38"/>
  <c r="C6" i="30"/>
  <c r="D6" i="30"/>
  <c r="E6" i="30"/>
  <c r="F6" i="30"/>
  <c r="G6" i="30"/>
  <c r="H6" i="30"/>
  <c r="I6" i="30"/>
  <c r="J6" i="30"/>
  <c r="K6" i="30"/>
  <c r="L6" i="30"/>
  <c r="M6" i="30"/>
  <c r="N6" i="30"/>
  <c r="O6" i="30"/>
  <c r="P6" i="30"/>
  <c r="Q6" i="30"/>
  <c r="R6" i="30"/>
  <c r="S6" i="30"/>
  <c r="T6" i="30"/>
  <c r="U6" i="30"/>
  <c r="V6" i="30"/>
</calcChain>
</file>

<file path=xl/sharedStrings.xml><?xml version="1.0" encoding="utf-8"?>
<sst xmlns="http://schemas.openxmlformats.org/spreadsheetml/2006/main" count="510" uniqueCount="163">
  <si>
    <t>Total</t>
  </si>
  <si>
    <t>Unidad: MBBL</t>
  </si>
  <si>
    <t>Unidad: kBPD</t>
  </si>
  <si>
    <t>Año</t>
  </si>
  <si>
    <t xml:space="preserve">Reservas Posibles </t>
  </si>
  <si>
    <t>Unidad: BPD</t>
  </si>
  <si>
    <t>Gasolinas</t>
  </si>
  <si>
    <t>GLP</t>
  </si>
  <si>
    <t>Caño Limon</t>
  </si>
  <si>
    <t>Vasconia</t>
  </si>
  <si>
    <t>ACPM</t>
  </si>
  <si>
    <t>Jet</t>
  </si>
  <si>
    <t>JET</t>
  </si>
  <si>
    <t>http:</t>
  </si>
  <si>
    <t>Reservas Probables</t>
  </si>
  <si>
    <t>Recuperación Mejorada</t>
  </si>
  <si>
    <t>Yet To Find</t>
  </si>
  <si>
    <t>Recursos No Convencionales</t>
  </si>
  <si>
    <t>Escenario Bajo</t>
  </si>
  <si>
    <t xml:space="preserve">Escenario Medio </t>
  </si>
  <si>
    <t xml:space="preserve">Escenario Alto </t>
  </si>
  <si>
    <t>Escenario Medio</t>
  </si>
  <si>
    <t>Escenario Alto</t>
  </si>
  <si>
    <t>Fuente: UPME</t>
  </si>
  <si>
    <t>Apiay</t>
  </si>
  <si>
    <t>Banadia</t>
  </si>
  <si>
    <t>Rubiales</t>
  </si>
  <si>
    <t>Araguaney</t>
  </si>
  <si>
    <t>Santiago</t>
  </si>
  <si>
    <t>Ayacucho</t>
  </si>
  <si>
    <t>Tibu</t>
  </si>
  <si>
    <t>Coveñas</t>
  </si>
  <si>
    <t>Tenay</t>
  </si>
  <si>
    <t>Orito</t>
  </si>
  <si>
    <t>Velasquez 26</t>
  </si>
  <si>
    <t>CIB</t>
  </si>
  <si>
    <t>Estimación de Reservas de Petróleo a Incorporar Según Escenario</t>
  </si>
  <si>
    <t>Distribución de Reservas por Nodo – Escenario Bajo</t>
  </si>
  <si>
    <t>Porvenir</t>
  </si>
  <si>
    <t>Total general</t>
  </si>
  <si>
    <t>Capacidad de Refinación</t>
  </si>
  <si>
    <t>http://</t>
  </si>
  <si>
    <t>Producción de Petróleo por Nodo – Escenario Bajo</t>
  </si>
  <si>
    <t>Carga Reficar</t>
  </si>
  <si>
    <t>Livianos</t>
  </si>
  <si>
    <t>Pesados</t>
  </si>
  <si>
    <t>Cabotaje de Orito</t>
  </si>
  <si>
    <t>Importación Livianos</t>
  </si>
  <si>
    <t>Importación Pesados</t>
  </si>
  <si>
    <t>Carga Barrancabermeja</t>
  </si>
  <si>
    <t>Area Barranca</t>
  </si>
  <si>
    <t>Ayacucho Liviano</t>
  </si>
  <si>
    <t>Vasconia Liviano</t>
  </si>
  <si>
    <t>Vasconia Pesado</t>
  </si>
  <si>
    <t>Ayacucho Pesado</t>
  </si>
  <si>
    <t>Importación Liviano</t>
  </si>
  <si>
    <t>Importación Pesado</t>
  </si>
  <si>
    <t>Otros</t>
  </si>
  <si>
    <t>Gasolina</t>
  </si>
  <si>
    <t>Composición de la carga Refinería de Cartagena</t>
  </si>
  <si>
    <t>Requerimientos de Importación de Crudo para Refinería de Cartagena</t>
  </si>
  <si>
    <t>Composición de la carga Refinería de Barrancabermeja</t>
  </si>
  <si>
    <t>Oferta principales Combustibles Refinería de Cartagena</t>
  </si>
  <si>
    <t>Oferta principales Combustibles Refinería de Barrancabermeja</t>
  </si>
  <si>
    <t>Producto</t>
  </si>
  <si>
    <t xml:space="preserve">Jet </t>
  </si>
  <si>
    <t xml:space="preserve">Rendimiento </t>
  </si>
  <si>
    <t>Actual</t>
  </si>
  <si>
    <t>Modernizada</t>
  </si>
  <si>
    <t>Comparación Rendimiento Refinería de Barrancabermeja Modernizada</t>
  </si>
  <si>
    <t>Unidad: %</t>
  </si>
  <si>
    <t>PIB</t>
  </si>
  <si>
    <t>IPC</t>
  </si>
  <si>
    <t>PERIODO</t>
  </si>
  <si>
    <t xml:space="preserve"> PIB BAJO </t>
  </si>
  <si>
    <t>PIB MEDIO</t>
  </si>
  <si>
    <t>PIB ALTO</t>
  </si>
  <si>
    <t>IPC BAJO</t>
  </si>
  <si>
    <t>IPC MEDIO</t>
  </si>
  <si>
    <t>IPC ALTO</t>
  </si>
  <si>
    <t>Esce. Base</t>
  </si>
  <si>
    <t>GNV</t>
  </si>
  <si>
    <t>GNL</t>
  </si>
  <si>
    <t>GM</t>
  </si>
  <si>
    <t>Escenarios de Crecimiento Económico y de IPC</t>
  </si>
  <si>
    <t>Fuente:MHCP</t>
  </si>
  <si>
    <t>Unidad: GBTUD</t>
  </si>
  <si>
    <t>Proyección de Demanda de Energéticos Sector Transporte - Escenario Base</t>
  </si>
  <si>
    <t>Escenarios de Proyección Nacional Sectores Transporte e Industria</t>
  </si>
  <si>
    <t>Proyección Demanda Regional Gasolina Motor-Escenario Base.</t>
  </si>
  <si>
    <t>Proyección Demanda Regional ACPM-Escenario Base</t>
  </si>
  <si>
    <t>02- Baranoa</t>
  </si>
  <si>
    <t>01- Mamonal</t>
  </si>
  <si>
    <t>22- Import2</t>
  </si>
  <si>
    <t>21- Import1</t>
  </si>
  <si>
    <t>04- Lisama</t>
  </si>
  <si>
    <t>06- Chimitá</t>
  </si>
  <si>
    <t>03- Galán</t>
  </si>
  <si>
    <t>17- Medellín</t>
  </si>
  <si>
    <t>08- Salgar</t>
  </si>
  <si>
    <t>07- Sebastopol</t>
  </si>
  <si>
    <t>16- Cartago</t>
  </si>
  <si>
    <t>14- Manizales</t>
  </si>
  <si>
    <t>15- Pereira</t>
  </si>
  <si>
    <t>18- Yumbo</t>
  </si>
  <si>
    <t>19- Buenaventura</t>
  </si>
  <si>
    <t>09- Mansilla</t>
  </si>
  <si>
    <t>10- Puente Aranda</t>
  </si>
  <si>
    <t>11- Tocancipá</t>
  </si>
  <si>
    <t>13- Neiva</t>
  </si>
  <si>
    <t>23- Import3</t>
  </si>
  <si>
    <t>05- Ayacucho</t>
  </si>
  <si>
    <t>20- Orito</t>
  </si>
  <si>
    <t>NORTE</t>
  </si>
  <si>
    <t>CENTRAL</t>
  </si>
  <si>
    <t>NORORIENTE</t>
  </si>
  <si>
    <t>BOGOTA</t>
  </si>
  <si>
    <t>SUR</t>
  </si>
  <si>
    <t>OESTE</t>
  </si>
  <si>
    <t>Reservas Probadas</t>
  </si>
  <si>
    <t>12 - Gualanday</t>
  </si>
  <si>
    <t>Proyección Nodal ACPM-Escenario Base</t>
  </si>
  <si>
    <t>Proyección Nodal GM-Escenario Base</t>
  </si>
  <si>
    <t>Proyección Nodal JET-Escenario Base</t>
  </si>
  <si>
    <t>'Reservas Probadas+Reservas Probables+Reservas Posibles+90%EOR+YTF</t>
  </si>
  <si>
    <t>Esc. Eficiente</t>
  </si>
  <si>
    <t>Diesel</t>
  </si>
  <si>
    <t>Aceite</t>
  </si>
  <si>
    <t>Alcohol</t>
  </si>
  <si>
    <t>Electricidad</t>
  </si>
  <si>
    <t>Biodiesel</t>
  </si>
  <si>
    <t xml:space="preserve">Esc. Tendencial </t>
  </si>
  <si>
    <t xml:space="preserve">Escenario Base </t>
  </si>
  <si>
    <t>2018 -2015</t>
  </si>
  <si>
    <t>2025-2030</t>
  </si>
  <si>
    <t>2030-2038</t>
  </si>
  <si>
    <t>2018 -2025</t>
  </si>
  <si>
    <t>ACPM (BPD)</t>
  </si>
  <si>
    <t>GM (BPD)</t>
  </si>
  <si>
    <t>JET (BPD)</t>
  </si>
  <si>
    <t>GLP (BPD)</t>
  </si>
  <si>
    <t>E. Eficiente</t>
  </si>
  <si>
    <t>E. Tendencial</t>
  </si>
  <si>
    <t>E.Base</t>
  </si>
  <si>
    <t>Escenarios de Producción de Petróleo 2018-2038</t>
  </si>
  <si>
    <r>
      <rPr>
        <b/>
        <sz val="8"/>
        <rFont val="Arial"/>
        <family val="2"/>
      </rPr>
      <t>Escenario Bajo</t>
    </r>
    <r>
      <rPr>
        <sz val="8"/>
        <rFont val="Arial"/>
        <family val="2"/>
      </rPr>
      <t>:Reservas Probadas+75%Reservas Probables+50%Reservas Posibles+50%EOR: 3,209 MBls</t>
    </r>
  </si>
  <si>
    <r>
      <rPr>
        <b/>
        <sz val="8"/>
        <rFont val="Arial"/>
        <family val="2"/>
      </rPr>
      <t>Escenario Medio:</t>
    </r>
    <r>
      <rPr>
        <sz val="8"/>
        <rFont val="Arial"/>
        <family val="2"/>
      </rPr>
      <t>'Reservas Probadas+90%Reservas Probables+75%Reservas Posibles+75%EOR+50%YTF: 5,329 MBls</t>
    </r>
  </si>
  <si>
    <r>
      <rPr>
        <b/>
        <sz val="8"/>
        <rFont val="Arial"/>
        <family val="2"/>
      </rPr>
      <t>Escenario Alto:'</t>
    </r>
    <r>
      <rPr>
        <sz val="8"/>
        <rFont val="Arial"/>
        <family val="2"/>
      </rPr>
      <t>Reservas Probadas+Reservas Probables+Reservas Posibles+90%EOR+75%YTF: 7,025 MBls</t>
    </r>
  </si>
  <si>
    <t>GNV +GNL (GBTUD)</t>
  </si>
  <si>
    <t xml:space="preserve">Escenarios de Proyección de ACPM, Gasolina, Jet, Electricidad, GLP y Gas Natural </t>
  </si>
  <si>
    <t>TOTAL</t>
  </si>
  <si>
    <t>Proyección Demanda Regional JET- Escenario Base</t>
  </si>
  <si>
    <t>Región</t>
  </si>
  <si>
    <t>Tasas de Crecimiento Demanda</t>
  </si>
  <si>
    <t>Norte</t>
  </si>
  <si>
    <t>Nororiente</t>
  </si>
  <si>
    <t>Central</t>
  </si>
  <si>
    <t>Oeste</t>
  </si>
  <si>
    <t>Bogotá</t>
  </si>
  <si>
    <t>Sur</t>
  </si>
  <si>
    <t>Requerimientos de Importación de Crudo para Refinería de Barrancabermeja</t>
  </si>
  <si>
    <t>Electricidad (GW-h/añp)</t>
  </si>
  <si>
    <t xml:space="preserve">Fuente: UPME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</si>
</sst>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#,##0.0"/>
    <numFmt numFmtId="168" formatCode="0.0"/>
    <numFmt numFmtId="169" formatCode="_(* #,##0.00_);_(* \(#,##0.00\);_(* &quot;-&quot;??_);_(@_)"/>
    <numFmt numFmtId="170" formatCode="0.00000000000000000%"/>
    <numFmt numFmtId="171" formatCode="0.000%"/>
  </numFmts>
  <fonts count="40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Geneva"/>
    </font>
    <font>
      <b/>
      <sz val="8"/>
      <name val="Arial"/>
      <family val="2"/>
    </font>
    <font>
      <b/>
      <sz val="9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0"/>
      <color theme="1"/>
      <name val="Arial"/>
      <family val="2"/>
    </font>
    <font>
      <u/>
      <sz val="10"/>
      <color rgb="FF0563C1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C00000"/>
      <name val="Arial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10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79646"/>
        <bgColor indexed="64"/>
      </patternFill>
    </fill>
    <fill>
      <patternFill patternType="solid">
        <fgColor rgb="FFFCDDCF"/>
        <bgColor indexed="64"/>
      </patternFill>
    </fill>
    <fill>
      <patternFill patternType="solid">
        <fgColor rgb="FFFDEFE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thick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thick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/>
      <bottom style="thick">
        <color rgb="FFFFFFFF"/>
      </bottom>
      <diagonal/>
    </border>
  </borders>
  <cellStyleXfs count="37">
    <xf numFmtId="0" fontId="0" fillId="0" borderId="0" applyFill="0" applyBorder="0"/>
    <xf numFmtId="166" fontId="15" fillId="0" borderId="0" applyFont="0" applyFill="0" applyBorder="0" applyAlignment="0" applyProtection="0"/>
    <xf numFmtId="0" fontId="12" fillId="0" borderId="0" applyFill="0" applyBorder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0" fillId="0" borderId="0"/>
    <xf numFmtId="9" fontId="10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3" fillId="0" borderId="0"/>
    <xf numFmtId="0" fontId="20" fillId="0" borderId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9" fillId="0" borderId="0"/>
    <xf numFmtId="0" fontId="20" fillId="0" borderId="0"/>
    <xf numFmtId="16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8" fillId="0" borderId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0" fontId="5" fillId="3" borderId="0" applyNumberFormat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3" borderId="0" applyNumberFormat="0" applyBorder="0" applyAlignment="0" applyProtection="0"/>
    <xf numFmtId="9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57">
    <xf numFmtId="0" fontId="0" fillId="0" borderId="0" xfId="0"/>
    <xf numFmtId="0" fontId="13" fillId="0" borderId="0" xfId="0" applyFont="1"/>
    <xf numFmtId="0" fontId="12" fillId="0" borderId="0" xfId="2"/>
    <xf numFmtId="0" fontId="12" fillId="0" borderId="0" xfId="2" applyFont="1"/>
    <xf numFmtId="0" fontId="16" fillId="0" borderId="0" xfId="2" applyFont="1"/>
    <xf numFmtId="0" fontId="12" fillId="0" borderId="0" xfId="2" applyFill="1"/>
    <xf numFmtId="0" fontId="12" fillId="0" borderId="1" xfId="2" applyFill="1" applyBorder="1"/>
    <xf numFmtId="0" fontId="17" fillId="0" borderId="0" xfId="2" applyFont="1" applyFill="1"/>
    <xf numFmtId="166" fontId="0" fillId="0" borderId="0" xfId="1" applyFont="1" applyFill="1"/>
    <xf numFmtId="166" fontId="12" fillId="0" borderId="0" xfId="2" applyNumberFormat="1" applyFill="1"/>
    <xf numFmtId="0" fontId="14" fillId="0" borderId="0" xfId="2" applyFont="1"/>
    <xf numFmtId="0" fontId="12" fillId="0" borderId="0" xfId="2" applyFont="1" applyFill="1"/>
    <xf numFmtId="0" fontId="13" fillId="2" borderId="0" xfId="0" applyFont="1" applyFill="1"/>
    <xf numFmtId="167" fontId="12" fillId="0" borderId="0" xfId="2" applyNumberFormat="1" applyFill="1" applyAlignment="1">
      <alignment horizontal="center" vertical="center"/>
    </xf>
    <xf numFmtId="0" fontId="0" fillId="2" borderId="0" xfId="0" applyFill="1"/>
    <xf numFmtId="0" fontId="18" fillId="2" borderId="0" xfId="0" applyFont="1" applyFill="1"/>
    <xf numFmtId="0" fontId="18" fillId="0" borderId="0" xfId="0" applyFont="1"/>
    <xf numFmtId="166" fontId="0" fillId="2" borderId="0" xfId="1" applyFont="1" applyFill="1"/>
    <xf numFmtId="0" fontId="18" fillId="2" borderId="0" xfId="0" applyFont="1" applyFill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167" fontId="16" fillId="0" borderId="0" xfId="2" applyNumberFormat="1" applyFont="1" applyFill="1" applyAlignment="1">
      <alignment horizontal="center" vertical="center"/>
    </xf>
    <xf numFmtId="0" fontId="22" fillId="2" borderId="0" xfId="0" applyFont="1" applyFill="1"/>
    <xf numFmtId="0" fontId="9" fillId="2" borderId="0" xfId="18" applyFill="1"/>
    <xf numFmtId="0" fontId="23" fillId="2" borderId="0" xfId="18" applyFont="1" applyFill="1"/>
    <xf numFmtId="0" fontId="24" fillId="2" borderId="0" xfId="18" applyFont="1" applyFill="1"/>
    <xf numFmtId="0" fontId="21" fillId="2" borderId="0" xfId="18" applyFont="1" applyFill="1" applyAlignment="1">
      <alignment horizontal="center" vertical="center"/>
    </xf>
    <xf numFmtId="3" fontId="21" fillId="2" borderId="0" xfId="18" applyNumberFormat="1" applyFont="1" applyFill="1" applyAlignment="1">
      <alignment horizontal="center" vertical="center"/>
    </xf>
    <xf numFmtId="0" fontId="21" fillId="2" borderId="1" xfId="18" applyFont="1" applyFill="1" applyBorder="1" applyAlignment="1">
      <alignment horizontal="center" vertical="center"/>
    </xf>
    <xf numFmtId="3" fontId="21" fillId="2" borderId="1" xfId="18" applyNumberFormat="1" applyFont="1" applyFill="1" applyBorder="1" applyAlignment="1">
      <alignment horizontal="center" vertical="center"/>
    </xf>
    <xf numFmtId="0" fontId="20" fillId="2" borderId="0" xfId="19" applyFill="1"/>
    <xf numFmtId="3" fontId="20" fillId="2" borderId="0" xfId="19" applyNumberFormat="1" applyFill="1"/>
    <xf numFmtId="170" fontId="20" fillId="2" borderId="0" xfId="19" applyNumberFormat="1" applyFill="1"/>
    <xf numFmtId="0" fontId="21" fillId="2" borderId="0" xfId="18" applyFont="1" applyFill="1"/>
    <xf numFmtId="0" fontId="18" fillId="2" borderId="0" xfId="19" applyFont="1" applyFill="1"/>
    <xf numFmtId="0" fontId="19" fillId="0" borderId="0" xfId="4" applyAlignment="1" applyProtection="1"/>
    <xf numFmtId="0" fontId="8" fillId="0" borderId="0" xfId="21"/>
    <xf numFmtId="3" fontId="8" fillId="0" borderId="0" xfId="21" applyNumberFormat="1"/>
    <xf numFmtId="0" fontId="11" fillId="0" borderId="0" xfId="21" applyFont="1" applyAlignment="1">
      <alignment horizontal="center" vertical="center"/>
    </xf>
    <xf numFmtId="0" fontId="8" fillId="2" borderId="0" xfId="21" applyFill="1"/>
    <xf numFmtId="0" fontId="18" fillId="2" borderId="0" xfId="21" applyFont="1" applyFill="1"/>
    <xf numFmtId="3" fontId="8" fillId="2" borderId="0" xfId="21" applyNumberFormat="1" applyFill="1"/>
    <xf numFmtId="0" fontId="18" fillId="2" borderId="0" xfId="21" quotePrefix="1" applyFont="1" applyFill="1" applyAlignment="1">
      <alignment horizontal="left"/>
    </xf>
    <xf numFmtId="166" fontId="0" fillId="2" borderId="0" xfId="22" applyNumberFormat="1" applyFont="1" applyFill="1"/>
    <xf numFmtId="0" fontId="19" fillId="2" borderId="0" xfId="4" applyFill="1" applyAlignment="1" applyProtection="1"/>
    <xf numFmtId="0" fontId="11" fillId="2" borderId="0" xfId="21" applyFont="1" applyFill="1" applyAlignment="1">
      <alignment horizontal="center" vertical="center"/>
    </xf>
    <xf numFmtId="0" fontId="7" fillId="0" borderId="0" xfId="23"/>
    <xf numFmtId="3" fontId="7" fillId="0" borderId="0" xfId="23" applyNumberFormat="1"/>
    <xf numFmtId="0" fontId="11" fillId="0" borderId="0" xfId="23" applyFont="1" applyAlignment="1">
      <alignment horizontal="center" vertical="center"/>
    </xf>
    <xf numFmtId="0" fontId="7" fillId="2" borderId="0" xfId="23" applyFill="1"/>
    <xf numFmtId="10" fontId="7" fillId="2" borderId="0" xfId="23" applyNumberFormat="1" applyFill="1"/>
    <xf numFmtId="0" fontId="11" fillId="2" borderId="0" xfId="23" applyFont="1" applyFill="1" applyAlignment="1">
      <alignment horizontal="center" vertical="center"/>
    </xf>
    <xf numFmtId="3" fontId="7" fillId="2" borderId="0" xfId="23" applyNumberFormat="1" applyFill="1"/>
    <xf numFmtId="0" fontId="7" fillId="2" borderId="0" xfId="23" applyFill="1" applyBorder="1"/>
    <xf numFmtId="0" fontId="11" fillId="2" borderId="0" xfId="23" applyFont="1" applyFill="1" applyBorder="1" applyAlignment="1">
      <alignment horizontal="center" vertical="center"/>
    </xf>
    <xf numFmtId="0" fontId="25" fillId="2" borderId="0" xfId="23" applyFont="1" applyFill="1" applyBorder="1"/>
    <xf numFmtId="168" fontId="25" fillId="2" borderId="0" xfId="23" applyNumberFormat="1" applyFont="1" applyFill="1" applyBorder="1" applyAlignment="1">
      <alignment horizontal="center"/>
    </xf>
    <xf numFmtId="0" fontId="26" fillId="2" borderId="0" xfId="23" applyFont="1" applyFill="1" applyAlignment="1">
      <alignment horizontal="center"/>
    </xf>
    <xf numFmtId="2" fontId="7" fillId="2" borderId="0" xfId="23" applyNumberFormat="1" applyFill="1"/>
    <xf numFmtId="2" fontId="11" fillId="2" borderId="0" xfId="23" applyNumberFormat="1" applyFont="1" applyFill="1"/>
    <xf numFmtId="10" fontId="0" fillId="2" borderId="0" xfId="24" applyNumberFormat="1" applyFont="1" applyFill="1"/>
    <xf numFmtId="9" fontId="0" fillId="2" borderId="0" xfId="24" applyFont="1" applyFill="1"/>
    <xf numFmtId="10" fontId="12" fillId="2" borderId="0" xfId="24" applyNumberFormat="1" applyFont="1" applyFill="1"/>
    <xf numFmtId="0" fontId="13" fillId="2" borderId="0" xfId="23" applyFont="1" applyFill="1" applyAlignment="1">
      <alignment horizontal="center"/>
    </xf>
    <xf numFmtId="2" fontId="18" fillId="2" borderId="0" xfId="23" applyNumberFormat="1" applyFont="1" applyFill="1" applyAlignment="1">
      <alignment horizontal="center"/>
    </xf>
    <xf numFmtId="166" fontId="0" fillId="2" borderId="0" xfId="24" applyNumberFormat="1" applyFont="1" applyFill="1"/>
    <xf numFmtId="167" fontId="12" fillId="0" borderId="0" xfId="2" applyNumberFormat="1" applyFont="1" applyFill="1" applyAlignment="1">
      <alignment horizontal="center" vertical="center"/>
    </xf>
    <xf numFmtId="0" fontId="13" fillId="0" borderId="0" xfId="2" applyFont="1" applyFill="1"/>
    <xf numFmtId="0" fontId="3" fillId="2" borderId="0" xfId="21" applyFont="1" applyFill="1"/>
    <xf numFmtId="0" fontId="14" fillId="2" borderId="0" xfId="0" applyFont="1" applyFill="1"/>
    <xf numFmtId="0" fontId="0" fillId="0" borderId="0" xfId="2" applyFont="1" applyFill="1"/>
    <xf numFmtId="0" fontId="27" fillId="0" borderId="0" xfId="23" applyFont="1"/>
    <xf numFmtId="9" fontId="0" fillId="2" borderId="0" xfId="1" applyNumberFormat="1" applyFont="1" applyFill="1"/>
    <xf numFmtId="3" fontId="9" fillId="2" borderId="0" xfId="18" applyNumberFormat="1" applyFill="1"/>
    <xf numFmtId="0" fontId="13" fillId="2" borderId="0" xfId="23" applyFont="1" applyFill="1" applyBorder="1" applyAlignment="1">
      <alignment horizontal="center" vertical="center"/>
    </xf>
    <xf numFmtId="0" fontId="2" fillId="2" borderId="0" xfId="23" applyFont="1" applyFill="1"/>
    <xf numFmtId="3" fontId="28" fillId="0" borderId="0" xfId="2" applyNumberFormat="1" applyFont="1" applyFill="1" applyAlignment="1">
      <alignment horizontal="center" vertical="center"/>
    </xf>
    <xf numFmtId="166" fontId="12" fillId="0" borderId="0" xfId="1" applyFont="1"/>
    <xf numFmtId="10" fontId="12" fillId="0" borderId="0" xfId="1" applyNumberFormat="1" applyFont="1"/>
    <xf numFmtId="10" fontId="12" fillId="0" borderId="0" xfId="1" applyNumberFormat="1" applyFont="1" applyAlignment="1">
      <alignment horizontal="center" vertical="center"/>
    </xf>
    <xf numFmtId="10" fontId="0" fillId="0" borderId="0" xfId="1" applyNumberFormat="1" applyFont="1"/>
    <xf numFmtId="166" fontId="14" fillId="0" borderId="0" xfId="1" applyFont="1"/>
    <xf numFmtId="171" fontId="0" fillId="0" borderId="0" xfId="1" applyNumberFormat="1" applyFont="1"/>
    <xf numFmtId="166" fontId="12" fillId="0" borderId="0" xfId="2" applyNumberFormat="1"/>
    <xf numFmtId="166" fontId="12" fillId="0" borderId="0" xfId="2" applyNumberFormat="1" applyAlignment="1">
      <alignment horizontal="center" vertical="center"/>
    </xf>
    <xf numFmtId="166" fontId="12" fillId="0" borderId="0" xfId="1" applyFont="1" applyAlignment="1">
      <alignment horizontal="center" vertical="center"/>
    </xf>
    <xf numFmtId="171" fontId="12" fillId="0" borderId="0" xfId="2" applyNumberFormat="1"/>
    <xf numFmtId="10" fontId="12" fillId="0" borderId="0" xfId="2" applyNumberFormat="1" applyAlignment="1">
      <alignment horizontal="center" vertical="center"/>
    </xf>
    <xf numFmtId="3" fontId="0" fillId="2" borderId="0" xfId="0" applyNumberFormat="1" applyFill="1"/>
    <xf numFmtId="3" fontId="0" fillId="2" borderId="0" xfId="0" applyNumberFormat="1" applyFont="1" applyFill="1" applyAlignment="1">
      <alignment horizontal="center"/>
    </xf>
    <xf numFmtId="0" fontId="30" fillId="2" borderId="0" xfId="0" applyFont="1" applyFill="1"/>
    <xf numFmtId="3" fontId="16" fillId="2" borderId="0" xfId="0" applyNumberFormat="1" applyFont="1" applyFill="1" applyAlignment="1">
      <alignment horizontal="center" vertical="center"/>
    </xf>
    <xf numFmtId="0" fontId="29" fillId="2" borderId="0" xfId="18" applyFont="1" applyFill="1"/>
    <xf numFmtId="3" fontId="13" fillId="2" borderId="0" xfId="0" applyNumberFormat="1" applyFont="1" applyFill="1" applyAlignment="1">
      <alignment horizontal="center" vertical="center"/>
    </xf>
    <xf numFmtId="0" fontId="32" fillId="2" borderId="1" xfId="18" applyFont="1" applyFill="1" applyBorder="1" applyAlignment="1">
      <alignment horizontal="center" vertical="center"/>
    </xf>
    <xf numFmtId="0" fontId="31" fillId="2" borderId="0" xfId="18" applyFont="1" applyFill="1" applyAlignment="1">
      <alignment horizontal="center" vertical="center"/>
    </xf>
    <xf numFmtId="3" fontId="31" fillId="2" borderId="0" xfId="18" applyNumberFormat="1" applyFont="1" applyFill="1" applyAlignment="1">
      <alignment horizontal="center"/>
    </xf>
    <xf numFmtId="0" fontId="31" fillId="2" borderId="1" xfId="18" applyFont="1" applyFill="1" applyBorder="1" applyAlignment="1">
      <alignment horizontal="center" vertical="center"/>
    </xf>
    <xf numFmtId="3" fontId="31" fillId="2" borderId="1" xfId="18" applyNumberFormat="1" applyFont="1" applyFill="1" applyBorder="1" applyAlignment="1">
      <alignment horizontal="center"/>
    </xf>
    <xf numFmtId="0" fontId="23" fillId="2" borderId="0" xfId="18" quotePrefix="1" applyFont="1" applyFill="1"/>
    <xf numFmtId="166" fontId="9" fillId="2" borderId="0" xfId="1" applyFont="1" applyFill="1"/>
    <xf numFmtId="0" fontId="0" fillId="2" borderId="1" xfId="0" applyFont="1" applyFill="1" applyBorder="1"/>
    <xf numFmtId="0" fontId="16" fillId="2" borderId="1" xfId="0" applyFont="1" applyFill="1" applyBorder="1"/>
    <xf numFmtId="0" fontId="0" fillId="2" borderId="0" xfId="0" applyFont="1" applyFill="1"/>
    <xf numFmtId="3" fontId="0" fillId="2" borderId="0" xfId="0" applyNumberFormat="1" applyFont="1" applyFill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33" fillId="2" borderId="0" xfId="18" applyFont="1" applyFill="1"/>
    <xf numFmtId="0" fontId="16" fillId="2" borderId="0" xfId="0" applyFont="1" applyFill="1"/>
    <xf numFmtId="3" fontId="34" fillId="2" borderId="0" xfId="18" applyNumberFormat="1" applyFont="1" applyFill="1" applyAlignment="1">
      <alignment horizontal="center"/>
    </xf>
    <xf numFmtId="0" fontId="20" fillId="2" borderId="1" xfId="19" applyFill="1" applyBorder="1"/>
    <xf numFmtId="0" fontId="16" fillId="2" borderId="0" xfId="19" applyFont="1" applyFill="1"/>
    <xf numFmtId="0" fontId="18" fillId="2" borderId="1" xfId="19" applyFont="1" applyFill="1" applyBorder="1"/>
    <xf numFmtId="167" fontId="12" fillId="2" borderId="0" xfId="2" applyNumberFormat="1" applyFont="1" applyFill="1" applyAlignment="1">
      <alignment horizontal="center" vertical="center"/>
    </xf>
    <xf numFmtId="167" fontId="12" fillId="2" borderId="1" xfId="2" applyNumberFormat="1" applyFont="1" applyFill="1" applyBorder="1" applyAlignment="1">
      <alignment horizontal="center" vertical="center"/>
    </xf>
    <xf numFmtId="0" fontId="16" fillId="0" borderId="1" xfId="2" applyFont="1" applyFill="1" applyBorder="1"/>
    <xf numFmtId="168" fontId="12" fillId="0" borderId="0" xfId="2" applyNumberFormat="1" applyFont="1" applyAlignment="1">
      <alignment horizontal="center" vertical="center"/>
    </xf>
    <xf numFmtId="167" fontId="12" fillId="0" borderId="0" xfId="2" applyNumberFormat="1" applyFont="1" applyAlignment="1">
      <alignment horizontal="center" vertical="center"/>
    </xf>
    <xf numFmtId="167" fontId="16" fillId="0" borderId="0" xfId="2" applyNumberFormat="1" applyFont="1" applyAlignment="1">
      <alignment horizontal="center" vertical="center"/>
    </xf>
    <xf numFmtId="0" fontId="16" fillId="2" borderId="0" xfId="21" applyFont="1" applyFill="1"/>
    <xf numFmtId="3" fontId="12" fillId="2" borderId="0" xfId="21" applyNumberFormat="1" applyFont="1" applyFill="1"/>
    <xf numFmtId="0" fontId="12" fillId="2" borderId="0" xfId="21" applyFont="1" applyFill="1"/>
    <xf numFmtId="0" fontId="31" fillId="2" borderId="0" xfId="21" applyFont="1" applyFill="1"/>
    <xf numFmtId="0" fontId="31" fillId="2" borderId="1" xfId="21" applyFont="1" applyFill="1" applyBorder="1" applyAlignment="1">
      <alignment horizontal="center" vertical="center"/>
    </xf>
    <xf numFmtId="0" fontId="32" fillId="2" borderId="1" xfId="21" applyFont="1" applyFill="1" applyBorder="1" applyAlignment="1">
      <alignment horizontal="center" vertical="center"/>
    </xf>
    <xf numFmtId="0" fontId="31" fillId="2" borderId="3" xfId="21" applyFont="1" applyFill="1" applyBorder="1"/>
    <xf numFmtId="3" fontId="12" fillId="2" borderId="3" xfId="21" applyNumberFormat="1" applyFont="1" applyFill="1" applyBorder="1" applyAlignment="1">
      <alignment horizontal="center" vertical="center"/>
    </xf>
    <xf numFmtId="0" fontId="31" fillId="2" borderId="0" xfId="21" applyFont="1" applyFill="1" applyBorder="1"/>
    <xf numFmtId="3" fontId="12" fillId="2" borderId="0" xfId="21" applyNumberFormat="1" applyFont="1" applyFill="1" applyBorder="1" applyAlignment="1">
      <alignment horizontal="center" vertical="center"/>
    </xf>
    <xf numFmtId="0" fontId="31" fillId="2" borderId="1" xfId="21" applyFont="1" applyFill="1" applyBorder="1"/>
    <xf numFmtId="3" fontId="12" fillId="2" borderId="1" xfId="21" applyNumberFormat="1" applyFont="1" applyFill="1" applyBorder="1" applyAlignment="1">
      <alignment horizontal="center" vertical="center"/>
    </xf>
    <xf numFmtId="0" fontId="31" fillId="2" borderId="0" xfId="21" applyFont="1" applyFill="1" applyAlignment="1">
      <alignment horizontal="center"/>
    </xf>
    <xf numFmtId="3" fontId="31" fillId="2" borderId="0" xfId="21" applyNumberFormat="1" applyFont="1" applyFill="1" applyAlignment="1">
      <alignment horizontal="center"/>
    </xf>
    <xf numFmtId="0" fontId="31" fillId="2" borderId="1" xfId="21" applyFont="1" applyFill="1" applyBorder="1" applyAlignment="1">
      <alignment horizontal="center"/>
    </xf>
    <xf numFmtId="3" fontId="31" fillId="2" borderId="1" xfId="21" applyNumberFormat="1" applyFont="1" applyFill="1" applyBorder="1" applyAlignment="1">
      <alignment horizontal="center"/>
    </xf>
    <xf numFmtId="3" fontId="31" fillId="2" borderId="0" xfId="21" applyNumberFormat="1" applyFont="1" applyFill="1" applyAlignment="1">
      <alignment horizontal="center" vertical="center"/>
    </xf>
    <xf numFmtId="0" fontId="12" fillId="2" borderId="0" xfId="21" quotePrefix="1" applyFont="1" applyFill="1" applyAlignment="1">
      <alignment horizontal="left"/>
    </xf>
    <xf numFmtId="3" fontId="31" fillId="2" borderId="1" xfId="21" applyNumberFormat="1" applyFont="1" applyFill="1" applyBorder="1" applyAlignment="1">
      <alignment horizontal="center" vertical="center"/>
    </xf>
    <xf numFmtId="0" fontId="31" fillId="2" borderId="3" xfId="21" applyFont="1" applyFill="1" applyBorder="1" applyAlignment="1">
      <alignment horizontal="center"/>
    </xf>
    <xf numFmtId="0" fontId="31" fillId="2" borderId="0" xfId="21" applyFont="1" applyFill="1" applyBorder="1" applyAlignment="1">
      <alignment horizontal="center"/>
    </xf>
    <xf numFmtId="3" fontId="31" fillId="2" borderId="0" xfId="21" applyNumberFormat="1" applyFont="1" applyFill="1" applyBorder="1" applyAlignment="1">
      <alignment horizontal="center"/>
    </xf>
    <xf numFmtId="0" fontId="33" fillId="2" borderId="0" xfId="23" applyFont="1" applyFill="1"/>
    <xf numFmtId="0" fontId="32" fillId="2" borderId="1" xfId="23" applyFont="1" applyFill="1" applyBorder="1" applyAlignment="1">
      <alignment vertical="center"/>
    </xf>
    <xf numFmtId="0" fontId="31" fillId="2" borderId="0" xfId="23" applyFont="1" applyFill="1" applyBorder="1"/>
    <xf numFmtId="10" fontId="31" fillId="2" borderId="0" xfId="23" applyNumberFormat="1" applyFont="1" applyFill="1" applyBorder="1" applyAlignment="1">
      <alignment horizontal="center" vertical="center"/>
    </xf>
    <xf numFmtId="0" fontId="31" fillId="2" borderId="1" xfId="23" applyFont="1" applyFill="1" applyBorder="1"/>
    <xf numFmtId="10" fontId="31" fillId="2" borderId="1" xfId="23" applyNumberFormat="1" applyFont="1" applyFill="1" applyBorder="1" applyAlignment="1">
      <alignment horizontal="center" vertical="center"/>
    </xf>
    <xf numFmtId="0" fontId="31" fillId="2" borderId="0" xfId="23" applyFont="1" applyFill="1"/>
    <xf numFmtId="0" fontId="32" fillId="2" borderId="1" xfId="23" applyFont="1" applyFill="1" applyBorder="1" applyAlignment="1">
      <alignment horizontal="center" vertical="center"/>
    </xf>
    <xf numFmtId="0" fontId="32" fillId="2" borderId="1" xfId="23" applyFont="1" applyFill="1" applyBorder="1" applyAlignment="1">
      <alignment horizontal="center" vertical="center" wrapText="1"/>
    </xf>
    <xf numFmtId="0" fontId="31" fillId="2" borderId="0" xfId="23" applyFont="1" applyFill="1" applyBorder="1" applyAlignment="1">
      <alignment horizontal="center"/>
    </xf>
    <xf numFmtId="10" fontId="12" fillId="2" borderId="0" xfId="24" applyNumberFormat="1" applyFont="1" applyFill="1" applyBorder="1" applyAlignment="1">
      <alignment horizontal="center"/>
    </xf>
    <xf numFmtId="10" fontId="12" fillId="2" borderId="0" xfId="25" applyNumberFormat="1" applyFont="1" applyFill="1" applyBorder="1" applyAlignment="1">
      <alignment horizontal="center"/>
    </xf>
    <xf numFmtId="3" fontId="33" fillId="2" borderId="0" xfId="23" applyNumberFormat="1" applyFont="1" applyFill="1"/>
    <xf numFmtId="0" fontId="31" fillId="2" borderId="1" xfId="23" applyFont="1" applyFill="1" applyBorder="1" applyAlignment="1">
      <alignment horizontal="center"/>
    </xf>
    <xf numFmtId="10" fontId="12" fillId="2" borderId="1" xfId="24" applyNumberFormat="1" applyFont="1" applyFill="1" applyBorder="1" applyAlignment="1">
      <alignment horizontal="center"/>
    </xf>
    <xf numFmtId="10" fontId="12" fillId="2" borderId="1" xfId="25" applyNumberFormat="1" applyFont="1" applyFill="1" applyBorder="1" applyAlignment="1">
      <alignment horizontal="center"/>
    </xf>
    <xf numFmtId="0" fontId="11" fillId="2" borderId="0" xfId="23" applyFont="1" applyFill="1"/>
    <xf numFmtId="168" fontId="7" fillId="2" borderId="0" xfId="23" applyNumberFormat="1" applyFill="1"/>
    <xf numFmtId="10" fontId="0" fillId="2" borderId="0" xfId="24" applyNumberFormat="1" applyFont="1" applyFill="1" applyAlignment="1">
      <alignment horizontal="center" vertical="center"/>
    </xf>
    <xf numFmtId="0" fontId="16" fillId="2" borderId="2" xfId="23" applyFont="1" applyFill="1" applyBorder="1"/>
    <xf numFmtId="0" fontId="16" fillId="2" borderId="2" xfId="23" applyFont="1" applyFill="1" applyBorder="1" applyAlignment="1">
      <alignment horizontal="center" vertical="center"/>
    </xf>
    <xf numFmtId="0" fontId="16" fillId="2" borderId="0" xfId="23" applyFont="1" applyFill="1" applyAlignment="1">
      <alignment horizontal="center"/>
    </xf>
    <xf numFmtId="2" fontId="12" fillId="2" borderId="0" xfId="23" applyNumberFormat="1" applyFont="1" applyFill="1" applyAlignment="1">
      <alignment horizontal="center"/>
    </xf>
    <xf numFmtId="166" fontId="33" fillId="2" borderId="0" xfId="23" applyNumberFormat="1" applyFont="1" applyFill="1"/>
    <xf numFmtId="2" fontId="33" fillId="2" borderId="0" xfId="23" applyNumberFormat="1" applyFont="1" applyFill="1"/>
    <xf numFmtId="2" fontId="34" fillId="2" borderId="0" xfId="23" applyNumberFormat="1" applyFont="1" applyFill="1"/>
    <xf numFmtId="166" fontId="33" fillId="2" borderId="0" xfId="1" applyFont="1" applyFill="1" applyAlignment="1">
      <alignment horizontal="center" vertical="center"/>
    </xf>
    <xf numFmtId="10" fontId="33" fillId="2" borderId="0" xfId="23" applyNumberFormat="1" applyFont="1" applyFill="1"/>
    <xf numFmtId="0" fontId="11" fillId="2" borderId="0" xfId="23" applyFont="1" applyFill="1" applyAlignment="1">
      <alignment horizontal="center"/>
    </xf>
    <xf numFmtId="0" fontId="12" fillId="2" borderId="0" xfId="0" applyFont="1" applyFill="1"/>
    <xf numFmtId="9" fontId="12" fillId="2" borderId="0" xfId="24" applyFont="1" applyFill="1"/>
    <xf numFmtId="9" fontId="12" fillId="2" borderId="1" xfId="24" applyFont="1" applyFill="1" applyBorder="1"/>
    <xf numFmtId="0" fontId="12" fillId="2" borderId="0" xfId="23" applyFont="1" applyFill="1" applyBorder="1"/>
    <xf numFmtId="0" fontId="12" fillId="2" borderId="0" xfId="23" applyFont="1" applyFill="1"/>
    <xf numFmtId="0" fontId="32" fillId="2" borderId="2" xfId="23" applyFont="1" applyFill="1" applyBorder="1" applyAlignment="1">
      <alignment horizontal="center"/>
    </xf>
    <xf numFmtId="0" fontId="16" fillId="2" borderId="2" xfId="23" applyFont="1" applyFill="1" applyBorder="1" applyAlignment="1">
      <alignment horizontal="center"/>
    </xf>
    <xf numFmtId="0" fontId="16" fillId="2" borderId="3" xfId="23" applyFont="1" applyFill="1" applyBorder="1" applyAlignment="1">
      <alignment horizontal="center"/>
    </xf>
    <xf numFmtId="2" fontId="12" fillId="2" borderId="0" xfId="23" applyNumberFormat="1" applyFont="1" applyFill="1" applyBorder="1" applyAlignment="1">
      <alignment horizontal="center"/>
    </xf>
    <xf numFmtId="2" fontId="16" fillId="2" borderId="0" xfId="23" applyNumberFormat="1" applyFont="1" applyFill="1" applyBorder="1" applyAlignment="1">
      <alignment horizontal="center"/>
    </xf>
    <xf numFmtId="0" fontId="16" fillId="2" borderId="0" xfId="23" applyFont="1" applyFill="1" applyBorder="1" applyAlignment="1">
      <alignment horizontal="center"/>
    </xf>
    <xf numFmtId="166" fontId="12" fillId="2" borderId="0" xfId="1" applyFont="1" applyFill="1"/>
    <xf numFmtId="0" fontId="16" fillId="2" borderId="1" xfId="23" applyFont="1" applyFill="1" applyBorder="1" applyAlignment="1">
      <alignment horizontal="center"/>
    </xf>
    <xf numFmtId="2" fontId="12" fillId="2" borderId="1" xfId="23" applyNumberFormat="1" applyFont="1" applyFill="1" applyBorder="1" applyAlignment="1">
      <alignment horizontal="center"/>
    </xf>
    <xf numFmtId="2" fontId="16" fillId="2" borderId="1" xfId="23" applyNumberFormat="1" applyFont="1" applyFill="1" applyBorder="1" applyAlignment="1">
      <alignment horizontal="center"/>
    </xf>
    <xf numFmtId="2" fontId="31" fillId="2" borderId="0" xfId="23" applyNumberFormat="1" applyFont="1" applyFill="1"/>
    <xf numFmtId="10" fontId="31" fillId="2" borderId="0" xfId="1" applyNumberFormat="1" applyFont="1" applyFill="1"/>
    <xf numFmtId="166" fontId="31" fillId="2" borderId="0" xfId="1" applyFont="1" applyFill="1"/>
    <xf numFmtId="10" fontId="31" fillId="2" borderId="0" xfId="23" applyNumberFormat="1" applyFont="1" applyFill="1"/>
    <xf numFmtId="10" fontId="31" fillId="2" borderId="1" xfId="1" applyNumberFormat="1" applyFont="1" applyFill="1" applyBorder="1"/>
    <xf numFmtId="166" fontId="31" fillId="2" borderId="1" xfId="1" applyFont="1" applyFill="1" applyBorder="1"/>
    <xf numFmtId="0" fontId="35" fillId="2" borderId="0" xfId="23" applyFont="1" applyFill="1" applyAlignment="1">
      <alignment horizontal="center"/>
    </xf>
    <xf numFmtId="0" fontId="0" fillId="2" borderId="1" xfId="0" applyFill="1" applyBorder="1"/>
    <xf numFmtId="0" fontId="16" fillId="2" borderId="1" xfId="0" applyFont="1" applyFill="1" applyBorder="1" applyAlignment="1">
      <alignment horizontal="center" vertical="center"/>
    </xf>
    <xf numFmtId="0" fontId="30" fillId="2" borderId="1" xfId="0" applyFont="1" applyFill="1" applyBorder="1"/>
    <xf numFmtId="3" fontId="0" fillId="2" borderId="1" xfId="0" applyNumberFormat="1" applyFont="1" applyFill="1" applyBorder="1" applyAlignment="1">
      <alignment horizontal="center"/>
    </xf>
    <xf numFmtId="10" fontId="12" fillId="2" borderId="0" xfId="2" applyNumberFormat="1" applyFill="1"/>
    <xf numFmtId="0" fontId="12" fillId="0" borderId="1" xfId="2" applyBorder="1"/>
    <xf numFmtId="0" fontId="12" fillId="0" borderId="1" xfId="2" applyFont="1" applyBorder="1"/>
    <xf numFmtId="0" fontId="16" fillId="0" borderId="1" xfId="2" applyFont="1" applyBorder="1" applyAlignment="1">
      <alignment horizontal="center" vertical="center"/>
    </xf>
    <xf numFmtId="10" fontId="12" fillId="0" borderId="1" xfId="2" applyNumberFormat="1" applyBorder="1" applyAlignment="1">
      <alignment horizontal="center" vertical="center"/>
    </xf>
    <xf numFmtId="3" fontId="12" fillId="0" borderId="0" xfId="2" applyNumberFormat="1" applyAlignment="1">
      <alignment horizontal="center"/>
    </xf>
    <xf numFmtId="166" fontId="12" fillId="0" borderId="0" xfId="1" applyFont="1" applyAlignment="1">
      <alignment horizontal="center"/>
    </xf>
    <xf numFmtId="3" fontId="12" fillId="0" borderId="1" xfId="2" applyNumberFormat="1" applyBorder="1" applyAlignment="1">
      <alignment horizontal="center"/>
    </xf>
    <xf numFmtId="3" fontId="16" fillId="0" borderId="0" xfId="2" applyNumberFormat="1" applyFont="1" applyAlignment="1">
      <alignment horizontal="center"/>
    </xf>
    <xf numFmtId="166" fontId="16" fillId="0" borderId="0" xfId="1" applyFont="1" applyAlignment="1">
      <alignment horizontal="center"/>
    </xf>
    <xf numFmtId="0" fontId="0" fillId="0" borderId="0" xfId="2" applyFont="1"/>
    <xf numFmtId="3" fontId="12" fillId="0" borderId="0" xfId="2" applyNumberFormat="1" applyAlignment="1">
      <alignment horizontal="center" vertical="center"/>
    </xf>
    <xf numFmtId="3" fontId="12" fillId="0" borderId="1" xfId="2" applyNumberFormat="1" applyBorder="1" applyAlignment="1">
      <alignment horizontal="center" vertical="center"/>
    </xf>
    <xf numFmtId="166" fontId="12" fillId="0" borderId="1" xfId="1" applyFont="1" applyBorder="1" applyAlignment="1">
      <alignment horizontal="center" vertical="center"/>
    </xf>
    <xf numFmtId="166" fontId="12" fillId="0" borderId="1" xfId="2" applyNumberFormat="1" applyBorder="1" applyAlignment="1">
      <alignment horizontal="center" vertical="center"/>
    </xf>
    <xf numFmtId="3" fontId="16" fillId="0" borderId="0" xfId="2" applyNumberFormat="1" applyFont="1" applyAlignment="1">
      <alignment horizontal="center" vertical="center"/>
    </xf>
    <xf numFmtId="0" fontId="12" fillId="0" borderId="0" xfId="2" applyBorder="1"/>
    <xf numFmtId="166" fontId="12" fillId="0" borderId="0" xfId="1" applyFont="1" applyBorder="1" applyAlignment="1">
      <alignment horizontal="center" vertical="center"/>
    </xf>
    <xf numFmtId="0" fontId="32" fillId="0" borderId="0" xfId="23" applyFont="1"/>
    <xf numFmtId="0" fontId="16" fillId="0" borderId="0" xfId="2" applyFont="1" applyFill="1"/>
    <xf numFmtId="10" fontId="12" fillId="2" borderId="0" xfId="1" applyNumberFormat="1" applyFont="1" applyFill="1" applyAlignment="1">
      <alignment horizontal="center" vertical="center"/>
    </xf>
    <xf numFmtId="166" fontId="12" fillId="2" borderId="0" xfId="2" applyNumberFormat="1" applyFill="1"/>
    <xf numFmtId="0" fontId="12" fillId="2" borderId="0" xfId="2" applyFill="1"/>
    <xf numFmtId="10" fontId="12" fillId="2" borderId="1" xfId="1" applyNumberFormat="1" applyFont="1" applyFill="1" applyBorder="1" applyAlignment="1">
      <alignment horizontal="center" vertical="center"/>
    </xf>
    <xf numFmtId="167" fontId="12" fillId="0" borderId="1" xfId="2" applyNumberFormat="1" applyFont="1" applyFill="1" applyBorder="1" applyAlignment="1">
      <alignment horizontal="center" vertical="center"/>
    </xf>
    <xf numFmtId="166" fontId="12" fillId="0" borderId="0" xfId="1" applyFont="1" applyFill="1" applyAlignment="1">
      <alignment horizontal="center" vertical="center"/>
    </xf>
    <xf numFmtId="166" fontId="12" fillId="0" borderId="1" xfId="1" applyFont="1" applyFill="1" applyBorder="1" applyAlignment="1">
      <alignment horizontal="center" vertical="center"/>
    </xf>
    <xf numFmtId="0" fontId="36" fillId="5" borderId="8" xfId="0" applyFont="1" applyFill="1" applyBorder="1" applyAlignment="1">
      <alignment horizontal="justify" vertical="center" wrapText="1" readingOrder="1"/>
    </xf>
    <xf numFmtId="10" fontId="37" fillId="5" borderId="10" xfId="0" applyNumberFormat="1" applyFont="1" applyFill="1" applyBorder="1" applyAlignment="1">
      <alignment horizontal="center" vertical="center" wrapText="1" readingOrder="1"/>
    </xf>
    <xf numFmtId="0" fontId="36" fillId="6" borderId="10" xfId="0" applyFont="1" applyFill="1" applyBorder="1" applyAlignment="1">
      <alignment horizontal="justify" vertical="center" wrapText="1" readingOrder="1"/>
    </xf>
    <xf numFmtId="10" fontId="37" fillId="6" borderId="10" xfId="0" applyNumberFormat="1" applyFont="1" applyFill="1" applyBorder="1" applyAlignment="1">
      <alignment horizontal="center" vertical="center" wrapText="1" readingOrder="1"/>
    </xf>
    <xf numFmtId="0" fontId="36" fillId="5" borderId="10" xfId="0" applyFont="1" applyFill="1" applyBorder="1" applyAlignment="1">
      <alignment horizontal="justify" vertical="center" wrapText="1" readingOrder="1"/>
    </xf>
    <xf numFmtId="0" fontId="38" fillId="5" borderId="7" xfId="0" applyFont="1" applyFill="1" applyBorder="1" applyAlignment="1">
      <alignment horizontal="center" wrapText="1" readingOrder="1"/>
    </xf>
    <xf numFmtId="0" fontId="38" fillId="5" borderId="8" xfId="0" applyFont="1" applyFill="1" applyBorder="1" applyAlignment="1">
      <alignment horizontal="center" wrapText="1" readingOrder="1"/>
    </xf>
    <xf numFmtId="0" fontId="38" fillId="6" borderId="9" xfId="0" applyFont="1" applyFill="1" applyBorder="1" applyAlignment="1">
      <alignment horizontal="center" wrapText="1" readingOrder="1"/>
    </xf>
    <xf numFmtId="0" fontId="38" fillId="6" borderId="10" xfId="0" applyFont="1" applyFill="1" applyBorder="1" applyAlignment="1">
      <alignment horizontal="center" wrapText="1" readingOrder="1"/>
    </xf>
    <xf numFmtId="0" fontId="1" fillId="2" borderId="0" xfId="35" applyFill="1"/>
    <xf numFmtId="0" fontId="1" fillId="0" borderId="0" xfId="35"/>
    <xf numFmtId="166" fontId="0" fillId="2" borderId="0" xfId="36" applyNumberFormat="1" applyFont="1" applyFill="1"/>
    <xf numFmtId="0" fontId="11" fillId="2" borderId="0" xfId="35" applyFont="1" applyFill="1" applyAlignment="1">
      <alignment horizontal="center" vertical="center"/>
    </xf>
    <xf numFmtId="3" fontId="1" fillId="2" borderId="0" xfId="35" applyNumberFormat="1" applyFill="1"/>
    <xf numFmtId="0" fontId="31" fillId="2" borderId="1" xfId="35" applyFont="1" applyFill="1" applyBorder="1"/>
    <xf numFmtId="0" fontId="32" fillId="2" borderId="1" xfId="35" applyFont="1" applyFill="1" applyBorder="1" applyAlignment="1">
      <alignment horizontal="center" vertical="center"/>
    </xf>
    <xf numFmtId="0" fontId="31" fillId="2" borderId="0" xfId="35" applyFont="1" applyFill="1"/>
    <xf numFmtId="3" fontId="31" fillId="2" borderId="0" xfId="35" applyNumberFormat="1" applyFont="1" applyFill="1" applyAlignment="1">
      <alignment horizontal="center" vertical="center"/>
    </xf>
    <xf numFmtId="3" fontId="31" fillId="2" borderId="1" xfId="35" applyNumberFormat="1" applyFont="1" applyFill="1" applyBorder="1" applyAlignment="1">
      <alignment horizontal="center" vertical="center"/>
    </xf>
    <xf numFmtId="0" fontId="11" fillId="2" borderId="0" xfId="23" applyFont="1" applyFill="1" applyBorder="1" applyAlignment="1">
      <alignment horizontal="center" vertical="center"/>
    </xf>
    <xf numFmtId="0" fontId="32" fillId="2" borderId="0" xfId="23" applyFont="1" applyFill="1" applyBorder="1" applyAlignment="1">
      <alignment horizontal="center" vertical="center"/>
    </xf>
    <xf numFmtId="0" fontId="32" fillId="2" borderId="2" xfId="23" applyFont="1" applyFill="1" applyBorder="1" applyAlignment="1">
      <alignment horizontal="center"/>
    </xf>
    <xf numFmtId="0" fontId="7" fillId="2" borderId="0" xfId="23" applyFill="1" applyAlignment="1">
      <alignment horizontal="center"/>
    </xf>
    <xf numFmtId="0" fontId="12" fillId="2" borderId="2" xfId="23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39" fillId="4" borderId="11" xfId="0" applyFont="1" applyFill="1" applyBorder="1" applyAlignment="1">
      <alignment horizontal="center" vertical="center" wrapText="1" readingOrder="1"/>
    </xf>
    <xf numFmtId="0" fontId="39" fillId="4" borderId="12" xfId="0" applyFont="1" applyFill="1" applyBorder="1" applyAlignment="1">
      <alignment horizontal="center" vertical="center" wrapText="1" readingOrder="1"/>
    </xf>
    <xf numFmtId="0" fontId="39" fillId="4" borderId="13" xfId="0" applyFont="1" applyFill="1" applyBorder="1" applyAlignment="1">
      <alignment horizontal="center" vertical="center" wrapText="1" readingOrder="1"/>
    </xf>
    <xf numFmtId="0" fontId="39" fillId="4" borderId="4" xfId="0" applyFont="1" applyFill="1" applyBorder="1" applyAlignment="1">
      <alignment horizontal="center" wrapText="1" readingOrder="1"/>
    </xf>
    <xf numFmtId="0" fontId="39" fillId="4" borderId="5" xfId="0" applyFont="1" applyFill="1" applyBorder="1" applyAlignment="1">
      <alignment horizontal="center" wrapText="1" readingOrder="1"/>
    </xf>
    <xf numFmtId="0" fontId="39" fillId="4" borderId="6" xfId="0" applyFont="1" applyFill="1" applyBorder="1" applyAlignment="1">
      <alignment horizontal="center" wrapText="1" readingOrder="1"/>
    </xf>
    <xf numFmtId="0" fontId="18" fillId="2" borderId="0" xfId="19" applyFont="1" applyFill="1" applyAlignment="1">
      <alignment horizontal="center"/>
    </xf>
    <xf numFmtId="167" fontId="16" fillId="2" borderId="0" xfId="19" applyNumberFormat="1" applyFont="1" applyFill="1" applyAlignment="1">
      <alignment horizontal="center"/>
    </xf>
    <xf numFmtId="9" fontId="16" fillId="2" borderId="0" xfId="1" applyNumberFormat="1" applyFont="1" applyFill="1" applyAlignment="1">
      <alignment horizontal="center"/>
    </xf>
    <xf numFmtId="166" fontId="12" fillId="2" borderId="0" xfId="1" applyNumberFormat="1" applyFont="1" applyFill="1" applyAlignment="1">
      <alignment horizontal="center" vertical="center"/>
    </xf>
    <xf numFmtId="166" fontId="12" fillId="2" borderId="1" xfId="1" applyNumberFormat="1" applyFont="1" applyFill="1" applyBorder="1" applyAlignment="1">
      <alignment horizontal="center" vertical="center"/>
    </xf>
  </cellXfs>
  <cellStyles count="37">
    <cellStyle name="40% - Énfasis2 2" xfId="30"/>
    <cellStyle name="40% - Énfasis2 3" xfId="33"/>
    <cellStyle name="Hipervínculo" xfId="4" builtinId="8"/>
    <cellStyle name="Millares [0] 2" xfId="25"/>
    <cellStyle name="Millares 2" xfId="8"/>
    <cellStyle name="Millares 3" xfId="10"/>
    <cellStyle name="Millares 3 2" xfId="13"/>
    <cellStyle name="Millares 6" xfId="20"/>
    <cellStyle name="Normal" xfId="0" builtinId="0"/>
    <cellStyle name="Normal 10" xfId="27"/>
    <cellStyle name="Normal 11" xfId="29"/>
    <cellStyle name="Normal 12" xfId="32"/>
    <cellStyle name="Normal 2" xfId="2"/>
    <cellStyle name="Normal 2 2" xfId="7"/>
    <cellStyle name="Normal 2 3" xfId="14"/>
    <cellStyle name="Normal 3" xfId="3"/>
    <cellStyle name="Normal 3 2" xfId="19"/>
    <cellStyle name="Normal 4" xfId="5"/>
    <cellStyle name="Normal 4 2" xfId="26"/>
    <cellStyle name="Normal 5" xfId="18"/>
    <cellStyle name="Normal 6" xfId="11"/>
    <cellStyle name="Normal 7" xfId="15"/>
    <cellStyle name="Normal 8" xfId="21"/>
    <cellStyle name="Normal 8 2" xfId="35"/>
    <cellStyle name="Normal 9" xfId="23"/>
    <cellStyle name="Porcentaje" xfId="1" builtinId="5"/>
    <cellStyle name="Porcentaje 10" xfId="34"/>
    <cellStyle name="Porcentaje 2" xfId="6"/>
    <cellStyle name="Porcentaje 3" xfId="9"/>
    <cellStyle name="Porcentaje 4" xfId="12"/>
    <cellStyle name="Porcentaje 5" xfId="16"/>
    <cellStyle name="Porcentaje 6" xfId="22"/>
    <cellStyle name="Porcentaje 6 2" xfId="36"/>
    <cellStyle name="Porcentaje 7" xfId="24"/>
    <cellStyle name="Porcentaje 8" xfId="28"/>
    <cellStyle name="Porcentaje 9" xfId="31"/>
    <cellStyle name="Porcentual 4" xfId="17"/>
  </cellStyles>
  <dxfs count="0"/>
  <tableStyles count="0" defaultTableStyle="TableStyleMedium2" defaultPivotStyle="PivotStyleLight16"/>
  <colors>
    <mruColors>
      <color rgb="FFFF552D"/>
      <color rgb="FF008000"/>
      <color rgb="FFFFB13F"/>
      <color rgb="FFE7E200"/>
      <color rgb="FF808000"/>
      <color rgb="FFAD9D23"/>
      <color rgb="FF003399"/>
      <color rgb="FFE68900"/>
      <color rgb="FF00FF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41174919427695"/>
          <c:y val="3.1736326932479922E-2"/>
          <c:w val="0.8507935808545003"/>
          <c:h val="0.7727010283842042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'5-1'!$A$5</c:f>
              <c:strCache>
                <c:ptCount val="1"/>
                <c:pt idx="0">
                  <c:v>Reservas Probadas</c:v>
                </c:pt>
              </c:strCache>
            </c:strRef>
          </c:tx>
          <c:spPr>
            <a:solidFill>
              <a:srgbClr val="31548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'5-1'!$B$4:$D$4</c:f>
              <c:strCache>
                <c:ptCount val="3"/>
                <c:pt idx="0">
                  <c:v>Escenario Bajo</c:v>
                </c:pt>
                <c:pt idx="1">
                  <c:v>Escenario Medio</c:v>
                </c:pt>
                <c:pt idx="2">
                  <c:v>Escenario Alto</c:v>
                </c:pt>
              </c:strCache>
            </c:strRef>
          </c:cat>
          <c:val>
            <c:numRef>
              <c:f>'5-1'!$B$5:$D$5</c:f>
              <c:numCache>
                <c:formatCode>#,##0</c:formatCode>
                <c:ptCount val="3"/>
                <c:pt idx="0">
                  <c:v>1717.9</c:v>
                </c:pt>
                <c:pt idx="1">
                  <c:v>1717.9</c:v>
                </c:pt>
                <c:pt idx="2">
                  <c:v>1717.9</c:v>
                </c:pt>
              </c:numCache>
            </c:numRef>
          </c:val>
        </c:ser>
        <c:ser>
          <c:idx val="1"/>
          <c:order val="1"/>
          <c:tx>
            <c:strRef>
              <c:f>'5-1'!$A$6</c:f>
              <c:strCache>
                <c:ptCount val="1"/>
                <c:pt idx="0">
                  <c:v>Reservas Probables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'5-1'!$B$4:$D$4</c:f>
              <c:strCache>
                <c:ptCount val="3"/>
                <c:pt idx="0">
                  <c:v>Escenario Bajo</c:v>
                </c:pt>
                <c:pt idx="1">
                  <c:v>Escenario Medio</c:v>
                </c:pt>
                <c:pt idx="2">
                  <c:v>Escenario Alto</c:v>
                </c:pt>
              </c:strCache>
            </c:strRef>
          </c:cat>
          <c:val>
            <c:numRef>
              <c:f>'5-1'!$B$6:$D$6</c:f>
              <c:numCache>
                <c:formatCode>#,##0</c:formatCode>
                <c:ptCount val="3"/>
                <c:pt idx="0">
                  <c:v>585.75</c:v>
                </c:pt>
                <c:pt idx="1">
                  <c:v>702.9</c:v>
                </c:pt>
                <c:pt idx="2">
                  <c:v>781</c:v>
                </c:pt>
              </c:numCache>
            </c:numRef>
          </c:val>
        </c:ser>
        <c:ser>
          <c:idx val="2"/>
          <c:order val="2"/>
          <c:tx>
            <c:strRef>
              <c:f>'5-1'!$A$7</c:f>
              <c:strCache>
                <c:ptCount val="1"/>
                <c:pt idx="0">
                  <c:v>Reservas Posibles 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2086606803799249"/>
                  <c:y val="-1.39607574958812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19809062422314"/>
                  <c:y val="-1.04722172899880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1732849073372288"/>
                  <c:y val="-3.49073909666268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'5-1'!$B$4:$D$4</c:f>
              <c:strCache>
                <c:ptCount val="3"/>
                <c:pt idx="0">
                  <c:v>Escenario Bajo</c:v>
                </c:pt>
                <c:pt idx="1">
                  <c:v>Escenario Medio</c:v>
                </c:pt>
                <c:pt idx="2">
                  <c:v>Escenario Alto</c:v>
                </c:pt>
              </c:strCache>
            </c:strRef>
          </c:cat>
          <c:val>
            <c:numRef>
              <c:f>'5-1'!$B$7:$D$7</c:f>
              <c:numCache>
                <c:formatCode>#,##0</c:formatCode>
                <c:ptCount val="3"/>
                <c:pt idx="0">
                  <c:v>213</c:v>
                </c:pt>
                <c:pt idx="1">
                  <c:v>319.5</c:v>
                </c:pt>
                <c:pt idx="2">
                  <c:v>426</c:v>
                </c:pt>
              </c:numCache>
            </c:numRef>
          </c:val>
        </c:ser>
        <c:ser>
          <c:idx val="3"/>
          <c:order val="3"/>
          <c:tx>
            <c:strRef>
              <c:f>'5-1'!$A$8</c:f>
              <c:strCache>
                <c:ptCount val="1"/>
                <c:pt idx="0">
                  <c:v>Recuperación Mejorada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'5-1'!$B$4:$D$4</c:f>
              <c:strCache>
                <c:ptCount val="3"/>
                <c:pt idx="0">
                  <c:v>Escenario Bajo</c:v>
                </c:pt>
                <c:pt idx="1">
                  <c:v>Escenario Medio</c:v>
                </c:pt>
                <c:pt idx="2">
                  <c:v>Escenario Alto</c:v>
                </c:pt>
              </c:strCache>
            </c:strRef>
          </c:cat>
          <c:val>
            <c:numRef>
              <c:f>'5-1'!$B$8:$D$8</c:f>
              <c:numCache>
                <c:formatCode>#,##0</c:formatCode>
                <c:ptCount val="3"/>
                <c:pt idx="0">
                  <c:v>678.4</c:v>
                </c:pt>
                <c:pt idx="1">
                  <c:v>1017.5999999999999</c:v>
                </c:pt>
                <c:pt idx="2">
                  <c:v>1221.1199999999999</c:v>
                </c:pt>
              </c:numCache>
            </c:numRef>
          </c:val>
        </c:ser>
        <c:ser>
          <c:idx val="4"/>
          <c:order val="4"/>
          <c:tx>
            <c:strRef>
              <c:f>'5-1'!$A$9</c:f>
              <c:strCache>
                <c:ptCount val="1"/>
                <c:pt idx="0">
                  <c:v>Yet To Find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'5-1'!$B$4:$D$4</c:f>
              <c:strCache>
                <c:ptCount val="3"/>
                <c:pt idx="0">
                  <c:v>Escenario Bajo</c:v>
                </c:pt>
                <c:pt idx="1">
                  <c:v>Escenario Medio</c:v>
                </c:pt>
                <c:pt idx="2">
                  <c:v>Escenario Alto</c:v>
                </c:pt>
              </c:strCache>
            </c:strRef>
          </c:cat>
          <c:val>
            <c:numRef>
              <c:f>'5-1'!$B$9:$D$9</c:f>
              <c:numCache>
                <c:formatCode>#,##0</c:formatCode>
                <c:ptCount val="3"/>
                <c:pt idx="1">
                  <c:v>1571</c:v>
                </c:pt>
                <c:pt idx="2">
                  <c:v>2379</c:v>
                </c:pt>
              </c:numCache>
            </c:numRef>
          </c:val>
        </c:ser>
        <c:ser>
          <c:idx val="5"/>
          <c:order val="5"/>
          <c:tx>
            <c:strRef>
              <c:f>'5-1'!$A$10</c:f>
              <c:strCache>
                <c:ptCount val="1"/>
                <c:pt idx="0">
                  <c:v>Recursos No Convencionales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.1163008030154757"/>
                  <c:y val="-4.93018796668022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'5-1'!$B$4:$D$4</c:f>
              <c:strCache>
                <c:ptCount val="3"/>
                <c:pt idx="0">
                  <c:v>Escenario Bajo</c:v>
                </c:pt>
                <c:pt idx="1">
                  <c:v>Escenario Medio</c:v>
                </c:pt>
                <c:pt idx="2">
                  <c:v>Escenario Alto</c:v>
                </c:pt>
              </c:strCache>
            </c:strRef>
          </c:cat>
          <c:val>
            <c:numRef>
              <c:f>'5-1'!$B$10:$D$10</c:f>
              <c:numCache>
                <c:formatCode>General</c:formatCode>
                <c:ptCount val="3"/>
                <c:pt idx="2">
                  <c:v>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4"/>
        <c:overlap val="100"/>
        <c:axId val="745639776"/>
        <c:axId val="648205440"/>
      </c:barChart>
      <c:catAx>
        <c:axId val="745639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05440"/>
        <c:crosses val="autoZero"/>
        <c:auto val="1"/>
        <c:lblAlgn val="ctr"/>
        <c:lblOffset val="100"/>
        <c:noMultiLvlLbl val="0"/>
      </c:catAx>
      <c:valAx>
        <c:axId val="648205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</a:rPr>
                  <a:t>MBBL</a:t>
                </a:r>
              </a:p>
            </c:rich>
          </c:tx>
          <c:layout>
            <c:manualLayout>
              <c:xMode val="edge"/>
              <c:yMode val="edge"/>
              <c:x val="6.4901823211146849E-3"/>
              <c:y val="0.373604773136487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39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8489583333333267E-3"/>
          <c:y val="0.89676374829723549"/>
          <c:w val="0.96903315972222226"/>
          <c:h val="8.03374451659940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09023569023569"/>
          <c:y val="2.1132883742630528E-2"/>
          <c:w val="0.82447407407407403"/>
          <c:h val="0.80212457049426211"/>
        </c:manualLayout>
      </c:layout>
      <c:areaChart>
        <c:grouping val="stacked"/>
        <c:varyColors val="0"/>
        <c:ser>
          <c:idx val="0"/>
          <c:order val="0"/>
          <c:tx>
            <c:strRef>
              <c:f>'5-2'!$B$5</c:f>
              <c:strCache>
                <c:ptCount val="1"/>
                <c:pt idx="0">
                  <c:v>Escenario Bajo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rgbClr val="004805"/>
              </a:solidFill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'[5]5-2'!$A$7:$A$27</c15:sqref>
                  </c15:fullRef>
                </c:ext>
              </c:extLst>
              <c:f>'[5]5-2'!$A$7:$A$26</c:f>
              <c:numCache>
                <c:formatCode>General</c:formatCode>
                <c:ptCount val="2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'5-2'!$B$6:$B$27</c15:sqref>
                  </c15:fullRef>
                </c:ext>
              </c:extLst>
              <c:f>('5-2'!$B$6:$B$25,'5-2'!$B$27)</c:f>
              <c:numCache>
                <c:formatCode>#,##0</c:formatCode>
                <c:ptCount val="21"/>
                <c:pt idx="0">
                  <c:v>898385.86274000001</c:v>
                </c:pt>
                <c:pt idx="1">
                  <c:v>955231.33146700007</c:v>
                </c:pt>
                <c:pt idx="2">
                  <c:v>969972.51463999995</c:v>
                </c:pt>
                <c:pt idx="3">
                  <c:v>950741.53667300008</c:v>
                </c:pt>
                <c:pt idx="4">
                  <c:v>904992.58687599993</c:v>
                </c:pt>
                <c:pt idx="5">
                  <c:v>839501.91945500008</c:v>
                </c:pt>
                <c:pt idx="6">
                  <c:v>760367.85351199994</c:v>
                </c:pt>
                <c:pt idx="7">
                  <c:v>673010.77304500004</c:v>
                </c:pt>
                <c:pt idx="8">
                  <c:v>582173.12694799982</c:v>
                </c:pt>
                <c:pt idx="9">
                  <c:v>491919.42901099997</c:v>
                </c:pt>
                <c:pt idx="10">
                  <c:v>405636.25792000035</c:v>
                </c:pt>
                <c:pt idx="11">
                  <c:v>326032.25725700019</c:v>
                </c:pt>
                <c:pt idx="12">
                  <c:v>255138.13549999974</c:v>
                </c:pt>
                <c:pt idx="13">
                  <c:v>194306.66602300026</c:v>
                </c:pt>
                <c:pt idx="14">
                  <c:v>144212.68709600053</c:v>
                </c:pt>
                <c:pt idx="15">
                  <c:v>104853.10188499989</c:v>
                </c:pt>
                <c:pt idx="16">
                  <c:v>75546.878451999859</c:v>
                </c:pt>
                <c:pt idx="17">
                  <c:v>54935.049754999694</c:v>
                </c:pt>
                <c:pt idx="18">
                  <c:v>40980.713648001314</c:v>
                </c:pt>
                <c:pt idx="19">
                  <c:v>30969.032881000661</c:v>
                </c:pt>
                <c:pt idx="20">
                  <c:v>8524.6128470023395</c:v>
                </c:pt>
              </c:numCache>
            </c:numRef>
          </c:val>
        </c:ser>
        <c:ser>
          <c:idx val="1"/>
          <c:order val="1"/>
          <c:tx>
            <c:strRef>
              <c:f>'5-2'!$C$5</c:f>
              <c:strCache>
                <c:ptCount val="1"/>
                <c:pt idx="0">
                  <c:v>Escenario Medio 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rgbClr val="004805"/>
              </a:solidFill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'[5]5-2'!$A$7:$A$27</c15:sqref>
                  </c15:fullRef>
                </c:ext>
              </c:extLst>
              <c:f>'[5]5-2'!$A$7:$A$26</c:f>
              <c:numCache>
                <c:formatCode>General</c:formatCode>
                <c:ptCount val="2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'5-2'!$C$6:$C$27</c15:sqref>
                  </c15:fullRef>
                </c:ext>
              </c:extLst>
              <c:f>('5-2'!$C$6:$C$25,'5-2'!$C$27)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24638.151307259166</c:v>
                </c:pt>
                <c:pt idx="3">
                  <c:v>52989.88729816502</c:v>
                </c:pt>
                <c:pt idx="4">
                  <c:v>102421.79116008194</c:v>
                </c:pt>
                <c:pt idx="5">
                  <c:v>160417.31276400405</c:v>
                </c:pt>
                <c:pt idx="6">
                  <c:v>221371.61380373454</c:v>
                </c:pt>
                <c:pt idx="7">
                  <c:v>279185.7483153895</c:v>
                </c:pt>
                <c:pt idx="8">
                  <c:v>328899.6843614254</c:v>
                </c:pt>
                <c:pt idx="9">
                  <c:v>366692.30403064314</c:v>
                </c:pt>
                <c:pt idx="10">
                  <c:v>389881.40343818319</c:v>
                </c:pt>
                <c:pt idx="11">
                  <c:v>396923.69272553187</c:v>
                </c:pt>
                <c:pt idx="12">
                  <c:v>387414.79606051667</c:v>
                </c:pt>
                <c:pt idx="13">
                  <c:v>362089.25163730595</c:v>
                </c:pt>
                <c:pt idx="14">
                  <c:v>322820.51167641015</c:v>
                </c:pt>
                <c:pt idx="15">
                  <c:v>272620.94242468599</c:v>
                </c:pt>
                <c:pt idx="16">
                  <c:v>215641.82415533048</c:v>
                </c:pt>
                <c:pt idx="17">
                  <c:v>157173.35116787974</c:v>
                </c:pt>
                <c:pt idx="18">
                  <c:v>103644.63178821882</c:v>
                </c:pt>
                <c:pt idx="19">
                  <c:v>62623.688368565607</c:v>
                </c:pt>
                <c:pt idx="20">
                  <c:v>54071.788949906731</c:v>
                </c:pt>
              </c:numCache>
            </c:numRef>
          </c:val>
        </c:ser>
        <c:ser>
          <c:idx val="2"/>
          <c:order val="2"/>
          <c:tx>
            <c:strRef>
              <c:f>'5-2'!$D$5</c:f>
              <c:strCache>
                <c:ptCount val="1"/>
                <c:pt idx="0">
                  <c:v>Escenario Alto 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rgbClr val="004805"/>
              </a:solidFill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'[5]5-2'!$A$7:$A$27</c15:sqref>
                  </c15:fullRef>
                </c:ext>
              </c:extLst>
              <c:f>'[5]5-2'!$A$7:$A$26</c:f>
              <c:numCache>
                <c:formatCode>General</c:formatCode>
                <c:ptCount val="2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'5-2'!$D$6:$D$27</c15:sqref>
                  </c15:fullRef>
                </c:ext>
              </c:extLst>
              <c:f>('5-2'!$D$6:$D$25,'5-2'!$D$27)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20866.288878941868</c:v>
                </c:pt>
                <c:pt idx="4">
                  <c:v>157026.5237446065</c:v>
                </c:pt>
                <c:pt idx="5">
                  <c:v>291254.82425151271</c:v>
                </c:pt>
                <c:pt idx="6">
                  <c:v>397594.70009422116</c:v>
                </c:pt>
                <c:pt idx="7">
                  <c:v>465298.3413496174</c:v>
                </c:pt>
                <c:pt idx="8">
                  <c:v>495198.95920576248</c:v>
                </c:pt>
                <c:pt idx="9">
                  <c:v>495065.59042300092</c:v>
                </c:pt>
                <c:pt idx="10">
                  <c:v>475769.21607446065</c:v>
                </c:pt>
                <c:pt idx="11">
                  <c:v>448260.19456586771</c:v>
                </c:pt>
                <c:pt idx="12">
                  <c:v>421357.00893477112</c:v>
                </c:pt>
                <c:pt idx="13">
                  <c:v>400346.32842909481</c:v>
                </c:pt>
                <c:pt idx="14">
                  <c:v>386394.38436500571</c:v>
                </c:pt>
                <c:pt idx="15">
                  <c:v>376769.66026434395</c:v>
                </c:pt>
                <c:pt idx="16">
                  <c:v>365876.89627102442</c:v>
                </c:pt>
                <c:pt idx="17">
                  <c:v>347102.4078472933</c:v>
                </c:pt>
                <c:pt idx="18">
                  <c:v>315470.71874890366</c:v>
                </c:pt>
                <c:pt idx="19">
                  <c:v>271112.50827997428</c:v>
                </c:pt>
                <c:pt idx="20">
                  <c:v>162956.9016718331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208968"/>
        <c:axId val="648206224"/>
      </c:areaChart>
      <c:catAx>
        <c:axId val="648208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06224"/>
        <c:crosses val="autoZero"/>
        <c:auto val="1"/>
        <c:lblAlgn val="ctr"/>
        <c:lblOffset val="100"/>
        <c:noMultiLvlLbl val="0"/>
      </c:catAx>
      <c:valAx>
        <c:axId val="64820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</a:rPr>
                  <a:t>BPD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08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355902777777844E-3"/>
          <c:y val="0.93094517902440699"/>
          <c:w val="0.99506440972222221"/>
          <c:h val="5.83660648976255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50"/>
      <c:rotY val="32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5372395833333332E-2"/>
          <c:y val="0.123755"/>
          <c:w val="0.79468958333333328"/>
          <c:h val="0.7720530555555557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AD9D2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rgbClr val="FFFF0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rgbClr val="00B0F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4">
                  <a:lumMod val="90000"/>
                  <a:lumOff val="1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4"/>
            <c:bubble3D val="0"/>
            <c:spPr>
              <a:solidFill>
                <a:srgbClr val="FFB13F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>
                <c:manualLayout>
                  <c:x val="3.4265972222222225E-2"/>
                  <c:y val="0.1143138888888888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0388038194444445"/>
                  <c:y val="-0.1047777777777777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3.759409722222222E-2"/>
                  <c:y val="-3.855805555555555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3.584427083333333E-2"/>
                  <c:y val="5.303916666666666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0.10037065972222223"/>
                  <c:y val="0.1328952777777777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0.13324895833333333"/>
                  <c:y val="0.1282816666666666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0.24005399305555555"/>
                  <c:y val="9.063777777777776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0.32740190972222222"/>
                  <c:y val="1.4473611111111111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0.27587951388888887"/>
                  <c:y val="-2.013805555555555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8.9761111111111111E-2"/>
                  <c:y val="-3.174305555555555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7.1319444444444366E-2"/>
                  <c:y val="-4.15900000000000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0.19092604166666666"/>
                  <c:y val="-4.97150000000000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>
                <c:manualLayout>
                  <c:x val="0.18229722222222222"/>
                  <c:y val="0.1317024999999999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0.18497534722222223"/>
                  <c:y val="2.692166666666666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4"/>
              <c:layout>
                <c:manualLayout>
                  <c:x val="0.17682361111111111"/>
                  <c:y val="0.2460513888888888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'5-4'!$A$7:$A$21</c:f>
              <c:strCache>
                <c:ptCount val="15"/>
                <c:pt idx="0">
                  <c:v>Apiay</c:v>
                </c:pt>
                <c:pt idx="1">
                  <c:v>CIB</c:v>
                </c:pt>
                <c:pt idx="2">
                  <c:v>Rubiales</c:v>
                </c:pt>
                <c:pt idx="3">
                  <c:v>Porvenir</c:v>
                </c:pt>
                <c:pt idx="4">
                  <c:v>Orito</c:v>
                </c:pt>
                <c:pt idx="5">
                  <c:v>Araguaney</c:v>
                </c:pt>
                <c:pt idx="6">
                  <c:v>Tenay</c:v>
                </c:pt>
                <c:pt idx="7">
                  <c:v>Ayacucho</c:v>
                </c:pt>
                <c:pt idx="8">
                  <c:v>Caño Limon</c:v>
                </c:pt>
                <c:pt idx="9">
                  <c:v>Velasquez 26</c:v>
                </c:pt>
                <c:pt idx="10">
                  <c:v>Tibu</c:v>
                </c:pt>
                <c:pt idx="11">
                  <c:v>Santiago</c:v>
                </c:pt>
                <c:pt idx="12">
                  <c:v>Vasconia</c:v>
                </c:pt>
                <c:pt idx="13">
                  <c:v>Coveñas</c:v>
                </c:pt>
                <c:pt idx="14">
                  <c:v>Banadia</c:v>
                </c:pt>
              </c:strCache>
            </c:strRef>
          </c:cat>
          <c:val>
            <c:numRef>
              <c:f>'5-4'!$B$7:$B$21</c:f>
              <c:numCache>
                <c:formatCode>#,##0.0</c:formatCode>
                <c:ptCount val="15"/>
                <c:pt idx="0">
                  <c:v>1002.3332156652968</c:v>
                </c:pt>
                <c:pt idx="1">
                  <c:v>560.59305092786349</c:v>
                </c:pt>
                <c:pt idx="2">
                  <c:v>544.20827508808782</c:v>
                </c:pt>
                <c:pt idx="3">
                  <c:v>385.3416296659837</c:v>
                </c:pt>
                <c:pt idx="4">
                  <c:v>209.2278305166281</c:v>
                </c:pt>
                <c:pt idx="5">
                  <c:v>181.61349456010927</c:v>
                </c:pt>
                <c:pt idx="6">
                  <c:v>174.63032600063309</c:v>
                </c:pt>
                <c:pt idx="7">
                  <c:v>166.9530537827869</c:v>
                </c:pt>
                <c:pt idx="8">
                  <c:v>85.420499097677578</c:v>
                </c:pt>
                <c:pt idx="9">
                  <c:v>83.917324583562007</c:v>
                </c:pt>
                <c:pt idx="10">
                  <c:v>69.286450459655271</c:v>
                </c:pt>
                <c:pt idx="11">
                  <c:v>46.898988949453553</c:v>
                </c:pt>
                <c:pt idx="12">
                  <c:v>4.9552631031420766</c:v>
                </c:pt>
                <c:pt idx="13">
                  <c:v>3.0848800218579235</c:v>
                </c:pt>
                <c:pt idx="14">
                  <c:v>0.68608427868852462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55850694444445"/>
          <c:y val="1.9376388888888887E-2"/>
          <c:w val="0.88348194444444439"/>
          <c:h val="0.73175888888888885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'5-5'!$A$7</c:f>
              <c:strCache>
                <c:ptCount val="1"/>
                <c:pt idx="0">
                  <c:v>Apiay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invertIfNegative val="0"/>
          <c:cat>
            <c:numRef>
              <c:f>'5-5'!$B$6:$V$6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'5-5'!$B$7:$V$7</c:f>
              <c:numCache>
                <c:formatCode>0.0</c:formatCode>
                <c:ptCount val="21"/>
                <c:pt idx="0">
                  <c:v>251.07700616438356</c:v>
                </c:pt>
                <c:pt idx="1">
                  <c:v>254.46532377049175</c:v>
                </c:pt>
                <c:pt idx="2">
                  <c:v>226.40190705142606</c:v>
                </c:pt>
                <c:pt idx="3">
                  <c:v>202.5167054794521</c:v>
                </c:pt>
                <c:pt idx="4">
                  <c:v>206.94944589041097</c:v>
                </c:pt>
                <c:pt idx="5">
                  <c:v>215.2830681320072</c:v>
                </c:pt>
                <c:pt idx="6">
                  <c:v>232.99002729872575</c:v>
                </c:pt>
                <c:pt idx="7">
                  <c:v>199.71793365066583</c:v>
                </c:pt>
                <c:pt idx="8">
                  <c:v>183.62568652681531</c:v>
                </c:pt>
                <c:pt idx="9">
                  <c:v>150.69560519337176</c:v>
                </c:pt>
                <c:pt idx="10">
                  <c:v>121.8430748180714</c:v>
                </c:pt>
                <c:pt idx="11">
                  <c:v>99.39518471568114</c:v>
                </c:pt>
                <c:pt idx="12">
                  <c:v>81.122070998050503</c:v>
                </c:pt>
                <c:pt idx="13">
                  <c:v>68.390390693640313</c:v>
                </c:pt>
                <c:pt idx="14">
                  <c:v>57.392164683868565</c:v>
                </c:pt>
                <c:pt idx="15">
                  <c:v>43.769180048657134</c:v>
                </c:pt>
                <c:pt idx="16">
                  <c:v>23.549675868569867</c:v>
                </c:pt>
                <c:pt idx="17">
                  <c:v>17.525334236478727</c:v>
                </c:pt>
                <c:pt idx="18">
                  <c:v>2.0184273682115448</c:v>
                </c:pt>
                <c:pt idx="19">
                  <c:v>1.5572443802830878</c:v>
                </c:pt>
                <c:pt idx="20">
                  <c:v>1.1981697431001426</c:v>
                </c:pt>
              </c:numCache>
            </c:numRef>
          </c:val>
        </c:ser>
        <c:ser>
          <c:idx val="2"/>
          <c:order val="1"/>
          <c:tx>
            <c:strRef>
              <c:f>'5-5'!$A$8</c:f>
              <c:strCache>
                <c:ptCount val="1"/>
                <c:pt idx="0">
                  <c:v>Araguaney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'5-5'!$B$6:$V$6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'5-5'!$B$8:$V$8</c:f>
              <c:numCache>
                <c:formatCode>0.0</c:formatCode>
                <c:ptCount val="21"/>
                <c:pt idx="0">
                  <c:v>40.596404109589031</c:v>
                </c:pt>
                <c:pt idx="1">
                  <c:v>50.19534767759562</c:v>
                </c:pt>
                <c:pt idx="2">
                  <c:v>55.974470547945216</c:v>
                </c:pt>
                <c:pt idx="3">
                  <c:v>52.603978767123294</c:v>
                </c:pt>
                <c:pt idx="4">
                  <c:v>46.785706164383562</c:v>
                </c:pt>
                <c:pt idx="5">
                  <c:v>37.762058743169405</c:v>
                </c:pt>
                <c:pt idx="6">
                  <c:v>32.607195890410956</c:v>
                </c:pt>
                <c:pt idx="7">
                  <c:v>32.747347260273969</c:v>
                </c:pt>
                <c:pt idx="8">
                  <c:v>27.946615753424659</c:v>
                </c:pt>
                <c:pt idx="9">
                  <c:v>21.834227459016393</c:v>
                </c:pt>
                <c:pt idx="10">
                  <c:v>14.312286986301368</c:v>
                </c:pt>
                <c:pt idx="11">
                  <c:v>8.1034363013698645</c:v>
                </c:pt>
                <c:pt idx="12">
                  <c:v>3.4778212328767122</c:v>
                </c:pt>
                <c:pt idx="13">
                  <c:v>1.3672493169398909</c:v>
                </c:pt>
                <c:pt idx="14">
                  <c:v>0.68324246575342462</c:v>
                </c:pt>
                <c:pt idx="15">
                  <c:v>0.36988150684931509</c:v>
                </c:pt>
                <c:pt idx="16">
                  <c:v>0.25823287671232881</c:v>
                </c:pt>
                <c:pt idx="17">
                  <c:v>7.6368852459016395E-2</c:v>
                </c:pt>
                <c:pt idx="18">
                  <c:v>6.7859589041095889E-2</c:v>
                </c:pt>
                <c:pt idx="19">
                  <c:v>6.2058904109589037E-2</c:v>
                </c:pt>
                <c:pt idx="20">
                  <c:v>5.7803424657534241E-2</c:v>
                </c:pt>
              </c:numCache>
            </c:numRef>
          </c:val>
        </c:ser>
        <c:ser>
          <c:idx val="3"/>
          <c:order val="2"/>
          <c:tx>
            <c:strRef>
              <c:f>'5-5'!$A$9</c:f>
              <c:strCache>
                <c:ptCount val="1"/>
                <c:pt idx="0">
                  <c:v>Ayacucho</c:v>
                </c:pt>
              </c:strCache>
            </c:strRef>
          </c:tx>
          <c:spPr>
            <a:solidFill>
              <a:srgbClr val="005305"/>
            </a:solidFill>
            <a:ln>
              <a:noFill/>
            </a:ln>
            <a:effectLst/>
          </c:spPr>
          <c:invertIfNegative val="0"/>
          <c:cat>
            <c:numRef>
              <c:f>'5-5'!$B$6:$V$6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'5-5'!$B$9:$V$9</c:f>
              <c:numCache>
                <c:formatCode>0.0</c:formatCode>
                <c:ptCount val="21"/>
                <c:pt idx="0">
                  <c:v>25.276522602739725</c:v>
                </c:pt>
                <c:pt idx="1">
                  <c:v>31.774171448087433</c:v>
                </c:pt>
                <c:pt idx="2">
                  <c:v>32.795541780821914</c:v>
                </c:pt>
                <c:pt idx="3">
                  <c:v>33.277797260273971</c:v>
                </c:pt>
                <c:pt idx="4">
                  <c:v>31.34253904109589</c:v>
                </c:pt>
                <c:pt idx="5">
                  <c:v>28.502888661202185</c:v>
                </c:pt>
                <c:pt idx="6">
                  <c:v>25.889989726027402</c:v>
                </c:pt>
                <c:pt idx="7">
                  <c:v>22.927363698630135</c:v>
                </c:pt>
                <c:pt idx="8">
                  <c:v>20.046096575342467</c:v>
                </c:pt>
                <c:pt idx="9">
                  <c:v>17.516831284153007</c:v>
                </c:pt>
                <c:pt idx="10">
                  <c:v>15.139026027397261</c:v>
                </c:pt>
                <c:pt idx="11">
                  <c:v>13.344541780821917</c:v>
                </c:pt>
                <c:pt idx="12">
                  <c:v>11.682520547945206</c:v>
                </c:pt>
                <c:pt idx="13">
                  <c:v>10.150828551912568</c:v>
                </c:pt>
                <c:pt idx="14">
                  <c:v>8.8743910958904113</c:v>
                </c:pt>
                <c:pt idx="15">
                  <c:v>7.8602123287671226</c:v>
                </c:pt>
                <c:pt idx="16">
                  <c:v>6.855236301369863</c:v>
                </c:pt>
                <c:pt idx="17">
                  <c:v>6.2074214480874321</c:v>
                </c:pt>
                <c:pt idx="18">
                  <c:v>5.6998363013698627</c:v>
                </c:pt>
                <c:pt idx="19">
                  <c:v>4.894246575342466</c:v>
                </c:pt>
                <c:pt idx="20">
                  <c:v>4.2649589041095899</c:v>
                </c:pt>
              </c:numCache>
            </c:numRef>
          </c:val>
        </c:ser>
        <c:ser>
          <c:idx val="4"/>
          <c:order val="3"/>
          <c:tx>
            <c:strRef>
              <c:f>'5-5'!$A$10</c:f>
              <c:strCache>
                <c:ptCount val="1"/>
                <c:pt idx="0">
                  <c:v>Banadia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'5-5'!$B$6:$V$6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'5-5'!$B$10:$V$10</c:f>
              <c:numCache>
                <c:formatCode>0.0</c:formatCode>
                <c:ptCount val="21"/>
                <c:pt idx="0">
                  <c:v>0.11001095890410958</c:v>
                </c:pt>
                <c:pt idx="1">
                  <c:v>0.19145901639344262</c:v>
                </c:pt>
                <c:pt idx="2">
                  <c:v>0.18347945205479452</c:v>
                </c:pt>
                <c:pt idx="3">
                  <c:v>0.17533972602739725</c:v>
                </c:pt>
                <c:pt idx="4">
                  <c:v>0.16758630136986302</c:v>
                </c:pt>
                <c:pt idx="5">
                  <c:v>0.15975409836065574</c:v>
                </c:pt>
                <c:pt idx="6">
                  <c:v>0.15314794520547945</c:v>
                </c:pt>
                <c:pt idx="7">
                  <c:v>0.14641369863013698</c:v>
                </c:pt>
                <c:pt idx="8">
                  <c:v>0.13999726027397261</c:v>
                </c:pt>
                <c:pt idx="9">
                  <c:v>0.13350819672131145</c:v>
                </c:pt>
                <c:pt idx="10">
                  <c:v>0.12803835616438358</c:v>
                </c:pt>
                <c:pt idx="11">
                  <c:v>0.12245479452054794</c:v>
                </c:pt>
                <c:pt idx="12">
                  <c:v>6.8493150684931503E-2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5"/>
          <c:order val="4"/>
          <c:tx>
            <c:strRef>
              <c:f>'5-5'!$A$11</c:f>
              <c:strCache>
                <c:ptCount val="1"/>
                <c:pt idx="0">
                  <c:v>Caño Limon</c:v>
                </c:pt>
              </c:strCache>
            </c:strRef>
          </c:tx>
          <c:spPr>
            <a:solidFill>
              <a:srgbClr val="548D00"/>
            </a:solidFill>
            <a:ln>
              <a:noFill/>
            </a:ln>
            <a:effectLst/>
          </c:spPr>
          <c:invertIfNegative val="0"/>
          <c:cat>
            <c:numRef>
              <c:f>'5-5'!$B$6:$V$6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'5-5'!$B$11:$V$11</c:f>
              <c:numCache>
                <c:formatCode>0.0</c:formatCode>
                <c:ptCount val="21"/>
                <c:pt idx="0">
                  <c:v>50.13423698630136</c:v>
                </c:pt>
                <c:pt idx="1">
                  <c:v>46.765129781420768</c:v>
                </c:pt>
                <c:pt idx="2">
                  <c:v>35.646065753424665</c:v>
                </c:pt>
                <c:pt idx="3">
                  <c:v>27.480558219178082</c:v>
                </c:pt>
                <c:pt idx="4">
                  <c:v>21.667823287671229</c:v>
                </c:pt>
                <c:pt idx="5">
                  <c:v>16.737119535519128</c:v>
                </c:pt>
                <c:pt idx="6">
                  <c:v>7.8003808219178081</c:v>
                </c:pt>
                <c:pt idx="7">
                  <c:v>0.49091232876712332</c:v>
                </c:pt>
                <c:pt idx="8">
                  <c:v>0.37704657534246577</c:v>
                </c:pt>
                <c:pt idx="9">
                  <c:v>0.30202185792349728</c:v>
                </c:pt>
                <c:pt idx="10">
                  <c:v>0.2515849315068493</c:v>
                </c:pt>
                <c:pt idx="11">
                  <c:v>0.21271917808219176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0"/>
          <c:order val="5"/>
          <c:tx>
            <c:strRef>
              <c:f>'5-5'!$A$12</c:f>
              <c:strCache>
                <c:ptCount val="1"/>
                <c:pt idx="0">
                  <c:v>CIB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'5-5'!$B$6:$V$6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'5-5'!$B$12:$V$12</c:f>
              <c:numCache>
                <c:formatCode>0.0</c:formatCode>
                <c:ptCount val="21"/>
                <c:pt idx="0">
                  <c:v>91.049679429536525</c:v>
                </c:pt>
                <c:pt idx="1">
                  <c:v>106.19187037764803</c:v>
                </c:pt>
                <c:pt idx="2">
                  <c:v>117.50778462834046</c:v>
                </c:pt>
                <c:pt idx="3">
                  <c:v>127.10928082191779</c:v>
                </c:pt>
                <c:pt idx="4">
                  <c:v>134.26574532521664</c:v>
                </c:pt>
                <c:pt idx="5">
                  <c:v>133.78446690317759</c:v>
                </c:pt>
                <c:pt idx="6">
                  <c:v>123.74232004001092</c:v>
                </c:pt>
                <c:pt idx="7">
                  <c:v>106.85793114986657</c:v>
                </c:pt>
                <c:pt idx="8">
                  <c:v>98.437733424247099</c:v>
                </c:pt>
                <c:pt idx="9">
                  <c:v>84.050465665493974</c:v>
                </c:pt>
                <c:pt idx="10">
                  <c:v>71.35392774416934</c:v>
                </c:pt>
                <c:pt idx="11">
                  <c:v>59.568349797898392</c:v>
                </c:pt>
                <c:pt idx="12">
                  <c:v>52.275266249409967</c:v>
                </c:pt>
                <c:pt idx="13">
                  <c:v>40.02042603885436</c:v>
                </c:pt>
                <c:pt idx="14">
                  <c:v>25.065343812186246</c:v>
                </c:pt>
                <c:pt idx="15">
                  <c:v>19.587669834711491</c:v>
                </c:pt>
                <c:pt idx="16">
                  <c:v>7.8546954998377965</c:v>
                </c:pt>
                <c:pt idx="17">
                  <c:v>6.2061726825321841</c:v>
                </c:pt>
                <c:pt idx="18">
                  <c:v>5.548085789958928</c:v>
                </c:pt>
                <c:pt idx="19">
                  <c:v>4.7780989649777332</c:v>
                </c:pt>
                <c:pt idx="20">
                  <c:v>4.2784399296614559</c:v>
                </c:pt>
              </c:numCache>
            </c:numRef>
          </c:val>
        </c:ser>
        <c:ser>
          <c:idx val="6"/>
          <c:order val="6"/>
          <c:tx>
            <c:strRef>
              <c:f>'5-5'!$A$13</c:f>
              <c:strCache>
                <c:ptCount val="1"/>
                <c:pt idx="0">
                  <c:v>Coveñas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25400">
              <a:noFill/>
              <a:prstDash val="sysDot"/>
            </a:ln>
            <a:effectLst/>
          </c:spPr>
          <c:invertIfNegative val="0"/>
          <c:cat>
            <c:numRef>
              <c:f>'5-5'!$B$6:$V$6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'5-5'!$B$13:$V$13</c:f>
              <c:numCache>
                <c:formatCode>0.0</c:formatCode>
                <c:ptCount val="21"/>
                <c:pt idx="0">
                  <c:v>1.0174164383561641</c:v>
                </c:pt>
                <c:pt idx="1">
                  <c:v>0.91389754098360654</c:v>
                </c:pt>
                <c:pt idx="2">
                  <c:v>0.84600136986301377</c:v>
                </c:pt>
                <c:pt idx="3">
                  <c:v>0.71030684931506849</c:v>
                </c:pt>
                <c:pt idx="4">
                  <c:v>0.6306979452054795</c:v>
                </c:pt>
                <c:pt idx="5">
                  <c:v>0.57003142076502733</c:v>
                </c:pt>
                <c:pt idx="6">
                  <c:v>0.53182465753424646</c:v>
                </c:pt>
                <c:pt idx="7">
                  <c:v>0.43650342465753428</c:v>
                </c:pt>
                <c:pt idx="8">
                  <c:v>0.39321027397260278</c:v>
                </c:pt>
                <c:pt idx="9">
                  <c:v>0.26129918032786886</c:v>
                </c:pt>
                <c:pt idx="10">
                  <c:v>0.22619041095890413</c:v>
                </c:pt>
                <c:pt idx="11">
                  <c:v>0.1694486301369863</c:v>
                </c:pt>
                <c:pt idx="12">
                  <c:v>0.11898013698630137</c:v>
                </c:pt>
                <c:pt idx="13">
                  <c:v>8.1704918032786872E-2</c:v>
                </c:pt>
                <c:pt idx="14">
                  <c:v>7.1384931506849311E-2</c:v>
                </c:pt>
                <c:pt idx="15">
                  <c:v>4.8799315068493145E-2</c:v>
                </c:pt>
                <c:pt idx="16">
                  <c:v>1.3138356164383563E-2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7"/>
          <c:order val="7"/>
          <c:tx>
            <c:strRef>
              <c:f>'5-5'!$A$14</c:f>
              <c:strCache>
                <c:ptCount val="1"/>
                <c:pt idx="0">
                  <c:v>Orito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'5-5'!$B$14:$V$14</c:f>
              <c:numCache>
                <c:formatCode>0.0</c:formatCode>
                <c:ptCount val="21"/>
                <c:pt idx="0">
                  <c:v>41.910975244886473</c:v>
                </c:pt>
                <c:pt idx="1">
                  <c:v>58.560508879781423</c:v>
                </c:pt>
                <c:pt idx="2">
                  <c:v>73.242792465753411</c:v>
                </c:pt>
                <c:pt idx="3">
                  <c:v>68.394970547945206</c:v>
                </c:pt>
                <c:pt idx="4">
                  <c:v>60.891686301369859</c:v>
                </c:pt>
                <c:pt idx="5">
                  <c:v>53.777882476233252</c:v>
                </c:pt>
                <c:pt idx="6">
                  <c:v>39.686765955535591</c:v>
                </c:pt>
                <c:pt idx="7">
                  <c:v>20.819515841387933</c:v>
                </c:pt>
                <c:pt idx="8">
                  <c:v>14.324637250759658</c:v>
                </c:pt>
                <c:pt idx="9">
                  <c:v>10.234931560771479</c:v>
                </c:pt>
                <c:pt idx="10">
                  <c:v>8.0125959512116225</c:v>
                </c:pt>
                <c:pt idx="11">
                  <c:v>6.6102433507118752</c:v>
                </c:pt>
                <c:pt idx="12">
                  <c:v>5.5649973211190211</c:v>
                </c:pt>
                <c:pt idx="13">
                  <c:v>5.0113521226294688</c:v>
                </c:pt>
                <c:pt idx="14">
                  <c:v>4.1264659144559266</c:v>
                </c:pt>
                <c:pt idx="15">
                  <c:v>4.2526934082506287</c:v>
                </c:pt>
                <c:pt idx="16">
                  <c:v>3.1608213293060059</c:v>
                </c:pt>
                <c:pt idx="17">
                  <c:v>1.9302817882352754</c:v>
                </c:pt>
                <c:pt idx="18">
                  <c:v>1.4520414064203238</c:v>
                </c:pt>
                <c:pt idx="19">
                  <c:v>0.85215252908323136</c:v>
                </c:pt>
                <c:pt idx="20">
                  <c:v>0.34254271822510463</c:v>
                </c:pt>
              </c:numCache>
            </c:numRef>
          </c:val>
        </c:ser>
        <c:ser>
          <c:idx val="8"/>
          <c:order val="8"/>
          <c:tx>
            <c:strRef>
              <c:f>'5-5'!$A$15</c:f>
              <c:strCache>
                <c:ptCount val="1"/>
                <c:pt idx="0">
                  <c:v>Porvenir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'5-5'!$B$15:$V$15</c:f>
              <c:numCache>
                <c:formatCode>0.0</c:formatCode>
                <c:ptCount val="21"/>
                <c:pt idx="0">
                  <c:v>140.05772808219177</c:v>
                </c:pt>
                <c:pt idx="1">
                  <c:v>140.19198907103825</c:v>
                </c:pt>
                <c:pt idx="2">
                  <c:v>117.81232945205484</c:v>
                </c:pt>
                <c:pt idx="3">
                  <c:v>121.14136301369862</c:v>
                </c:pt>
                <c:pt idx="4">
                  <c:v>100.10497945205479</c:v>
                </c:pt>
                <c:pt idx="5">
                  <c:v>76.382163251366137</c:v>
                </c:pt>
                <c:pt idx="6">
                  <c:v>57.25680958904109</c:v>
                </c:pt>
                <c:pt idx="7">
                  <c:v>43.178720547945211</c:v>
                </c:pt>
                <c:pt idx="8">
                  <c:v>33.689349999999997</c:v>
                </c:pt>
                <c:pt idx="9">
                  <c:v>26.636021174863387</c:v>
                </c:pt>
                <c:pt idx="10">
                  <c:v>21.448663698630138</c:v>
                </c:pt>
                <c:pt idx="11">
                  <c:v>17.099165068493154</c:v>
                </c:pt>
                <c:pt idx="12">
                  <c:v>14.037004794520549</c:v>
                </c:pt>
                <c:pt idx="13">
                  <c:v>9.9784685792349723</c:v>
                </c:pt>
                <c:pt idx="14">
                  <c:v>7.0746095890410965</c:v>
                </c:pt>
                <c:pt idx="15">
                  <c:v>4.5059643835616434</c:v>
                </c:pt>
                <c:pt idx="16">
                  <c:v>4.0206924657534246</c:v>
                </c:pt>
                <c:pt idx="17">
                  <c:v>3.038866803278689</c:v>
                </c:pt>
                <c:pt idx="18">
                  <c:v>0.27923219178082187</c:v>
                </c:pt>
                <c:pt idx="19">
                  <c:v>0.25643835616438354</c:v>
                </c:pt>
                <c:pt idx="20">
                  <c:v>0.24013698630136987</c:v>
                </c:pt>
              </c:numCache>
            </c:numRef>
          </c:val>
        </c:ser>
        <c:ser>
          <c:idx val="9"/>
          <c:order val="9"/>
          <c:tx>
            <c:strRef>
              <c:f>'5-5'!$A$16</c:f>
              <c:strCache>
                <c:ptCount val="1"/>
                <c:pt idx="0">
                  <c:v>Rubiales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'5-5'!$B$16:$V$16</c:f>
              <c:numCache>
                <c:formatCode>0.0</c:formatCode>
                <c:ptCount val="21"/>
                <c:pt idx="0">
                  <c:v>185.13276849315068</c:v>
                </c:pt>
                <c:pt idx="1">
                  <c:v>170.30622882513663</c:v>
                </c:pt>
                <c:pt idx="2">
                  <c:v>156.13350410958904</c:v>
                </c:pt>
                <c:pt idx="3">
                  <c:v>155.64318630136984</c:v>
                </c:pt>
                <c:pt idx="4">
                  <c:v>144.03893972602739</c:v>
                </c:pt>
                <c:pt idx="5">
                  <c:v>148.05580410210342</c:v>
                </c:pt>
                <c:pt idx="6">
                  <c:v>122.48172433268975</c:v>
                </c:pt>
                <c:pt idx="7">
                  <c:v>97.945060673328527</c:v>
                </c:pt>
                <c:pt idx="8">
                  <c:v>71.851416518921738</c:v>
                </c:pt>
                <c:pt idx="9">
                  <c:v>51.389502635544723</c:v>
                </c:pt>
                <c:pt idx="10">
                  <c:v>32.748271345464332</c:v>
                </c:pt>
                <c:pt idx="11">
                  <c:v>18.347422349434659</c:v>
                </c:pt>
                <c:pt idx="12">
                  <c:v>6.7366526726427507</c:v>
                </c:pt>
                <c:pt idx="13">
                  <c:v>4.1600257948079138</c:v>
                </c:pt>
                <c:pt idx="14">
                  <c:v>1.9978369674671039</c:v>
                </c:pt>
                <c:pt idx="15">
                  <c:v>0.72000839908315628</c:v>
                </c:pt>
                <c:pt idx="16">
                  <c:v>0.46933444295721793</c:v>
                </c:pt>
                <c:pt idx="17">
                  <c:v>0.30593368025491846</c:v>
                </c:pt>
                <c:pt idx="18">
                  <c:v>0.19887671346666427</c:v>
                </c:pt>
                <c:pt idx="19">
                  <c:v>0.12999211791626478</c:v>
                </c:pt>
                <c:pt idx="20">
                  <c:v>8.4734814661534097E-2</c:v>
                </c:pt>
              </c:numCache>
            </c:numRef>
          </c:val>
        </c:ser>
        <c:ser>
          <c:idx val="10"/>
          <c:order val="10"/>
          <c:tx>
            <c:strRef>
              <c:f>'5-5'!$A$17</c:f>
              <c:strCache>
                <c:ptCount val="1"/>
                <c:pt idx="0">
                  <c:v>Santiago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'5-5'!$B$17:$V$17</c:f>
              <c:numCache>
                <c:formatCode>0.0</c:formatCode>
                <c:ptCount val="21"/>
                <c:pt idx="0">
                  <c:v>18.094318493150688</c:v>
                </c:pt>
                <c:pt idx="1">
                  <c:v>19.179665983606554</c:v>
                </c:pt>
                <c:pt idx="2">
                  <c:v>18.333301369863008</c:v>
                </c:pt>
                <c:pt idx="3">
                  <c:v>14.223915068493152</c:v>
                </c:pt>
                <c:pt idx="4">
                  <c:v>11.608284246575343</c:v>
                </c:pt>
                <c:pt idx="5">
                  <c:v>9.0725969945355196</c:v>
                </c:pt>
                <c:pt idx="6">
                  <c:v>6.5002424657534252</c:v>
                </c:pt>
                <c:pt idx="7">
                  <c:v>4.5138171232876703</c:v>
                </c:pt>
                <c:pt idx="8">
                  <c:v>3.4964924657534246</c:v>
                </c:pt>
                <c:pt idx="9">
                  <c:v>2.4655942622950819</c:v>
                </c:pt>
                <c:pt idx="10">
                  <c:v>1.6303917808219175</c:v>
                </c:pt>
                <c:pt idx="11">
                  <c:v>1.1876369863013698</c:v>
                </c:pt>
                <c:pt idx="12">
                  <c:v>0.91992602739726037</c:v>
                </c:pt>
                <c:pt idx="13">
                  <c:v>0.48015027322404374</c:v>
                </c:pt>
                <c:pt idx="14">
                  <c:v>0.44191438356164381</c:v>
                </c:pt>
                <c:pt idx="15">
                  <c:v>0.39014315068493155</c:v>
                </c:pt>
                <c:pt idx="16">
                  <c:v>0.28623424657534247</c:v>
                </c:pt>
                <c:pt idx="17">
                  <c:v>0.21754986338797813</c:v>
                </c:pt>
                <c:pt idx="18">
                  <c:v>9.2534246575342483E-2</c:v>
                </c:pt>
                <c:pt idx="19">
                  <c:v>5.6465753424657532E-2</c:v>
                </c:pt>
                <c:pt idx="20">
                  <c:v>4.8041095890410959E-2</c:v>
                </c:pt>
              </c:numCache>
            </c:numRef>
          </c:val>
        </c:ser>
        <c:ser>
          <c:idx val="11"/>
          <c:order val="11"/>
          <c:tx>
            <c:strRef>
              <c:f>'5-5'!$A$18</c:f>
              <c:strCache>
                <c:ptCount val="1"/>
                <c:pt idx="0">
                  <c:v>Tenay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'5-5'!$B$6:$V$6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'5-5'!$B$18:$V$18</c:f>
              <c:numCache>
                <c:formatCode>0.0</c:formatCode>
                <c:ptCount val="21"/>
                <c:pt idx="0">
                  <c:v>49.451726027397264</c:v>
                </c:pt>
                <c:pt idx="1">
                  <c:v>53.724478029792657</c:v>
                </c:pt>
                <c:pt idx="2">
                  <c:v>51.812928351673044</c:v>
                </c:pt>
                <c:pt idx="3">
                  <c:v>48.471747260273965</c:v>
                </c:pt>
                <c:pt idx="4">
                  <c:v>44.276294625053907</c:v>
                </c:pt>
                <c:pt idx="5">
                  <c:v>39.897655455717718</c:v>
                </c:pt>
                <c:pt idx="6">
                  <c:v>31.772495848963398</c:v>
                </c:pt>
                <c:pt idx="7">
                  <c:v>25.097281101122277</c:v>
                </c:pt>
                <c:pt idx="8">
                  <c:v>18.401755199604011</c:v>
                </c:pt>
                <c:pt idx="9">
                  <c:v>14.162574719192124</c:v>
                </c:pt>
                <c:pt idx="10">
                  <c:v>11.408408441587783</c:v>
                </c:pt>
                <c:pt idx="11">
                  <c:v>8.9026324190867587</c:v>
                </c:pt>
                <c:pt idx="12">
                  <c:v>6.8049547945205475</c:v>
                </c:pt>
                <c:pt idx="13">
                  <c:v>5.608351775956284</c:v>
                </c:pt>
                <c:pt idx="14">
                  <c:v>5.1326965753424654</c:v>
                </c:pt>
                <c:pt idx="15">
                  <c:v>4.3333356164383554</c:v>
                </c:pt>
                <c:pt idx="16">
                  <c:v>3.1551815068493152</c:v>
                </c:pt>
                <c:pt idx="17">
                  <c:v>2.5486810109289619</c:v>
                </c:pt>
                <c:pt idx="18">
                  <c:v>2.209254109589041</c:v>
                </c:pt>
                <c:pt idx="19">
                  <c:v>1.8080130136986299</c:v>
                </c:pt>
                <c:pt idx="20">
                  <c:v>1.321577397260274</c:v>
                </c:pt>
              </c:numCache>
            </c:numRef>
          </c:val>
        </c:ser>
        <c:ser>
          <c:idx val="12"/>
          <c:order val="12"/>
          <c:tx>
            <c:strRef>
              <c:f>'5-5'!$A$19</c:f>
              <c:strCache>
                <c:ptCount val="1"/>
                <c:pt idx="0">
                  <c:v>Tibu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'5-5'!$B$6:$V$6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'5-5'!$B$19:$V$19</c:f>
              <c:numCache>
                <c:formatCode>0.0</c:formatCode>
                <c:ptCount val="21"/>
                <c:pt idx="0">
                  <c:v>5.8059630136986309</c:v>
                </c:pt>
                <c:pt idx="1">
                  <c:v>9.3831905737704915</c:v>
                </c:pt>
                <c:pt idx="2">
                  <c:v>13.11696006063328</c:v>
                </c:pt>
                <c:pt idx="3">
                  <c:v>15.974755479452055</c:v>
                </c:pt>
                <c:pt idx="4">
                  <c:v>17.464065753424656</c:v>
                </c:pt>
                <c:pt idx="5">
                  <c:v>15.741347706557553</c:v>
                </c:pt>
                <c:pt idx="6">
                  <c:v>14.15332356822864</c:v>
                </c:pt>
                <c:pt idx="7">
                  <c:v>12.71441675796417</c:v>
                </c:pt>
                <c:pt idx="8">
                  <c:v>11.441816291234263</c:v>
                </c:pt>
                <c:pt idx="9">
                  <c:v>10.330888145341444</c:v>
                </c:pt>
                <c:pt idx="10">
                  <c:v>9.3741817682748252</c:v>
                </c:pt>
                <c:pt idx="11">
                  <c:v>7.6556613543882284</c:v>
                </c:pt>
                <c:pt idx="12">
                  <c:v>4.5862157534246579</c:v>
                </c:pt>
                <c:pt idx="13">
                  <c:v>4.1855683060109286</c:v>
                </c:pt>
                <c:pt idx="14">
                  <c:v>3.8728561643835615</c:v>
                </c:pt>
                <c:pt idx="15">
                  <c:v>3.2290109589041096</c:v>
                </c:pt>
                <c:pt idx="16">
                  <c:v>2.9336691780821922</c:v>
                </c:pt>
                <c:pt idx="17">
                  <c:v>2.7027137978142077</c:v>
                </c:pt>
                <c:pt idx="18">
                  <c:v>2.4924671232876707</c:v>
                </c:pt>
                <c:pt idx="19">
                  <c:v>1.8471595890410961</c:v>
                </c:pt>
                <c:pt idx="20">
                  <c:v>1.6520027397260273</c:v>
                </c:pt>
              </c:numCache>
            </c:numRef>
          </c:val>
        </c:ser>
        <c:ser>
          <c:idx val="13"/>
          <c:order val="13"/>
          <c:tx>
            <c:strRef>
              <c:f>'5-5'!$A$20</c:f>
              <c:strCache>
                <c:ptCount val="1"/>
                <c:pt idx="0">
                  <c:v>Vasconia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'5-5'!$B$6:$V$6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'5-5'!$B$20:$V$20</c:f>
              <c:numCache>
                <c:formatCode>0.0</c:formatCode>
                <c:ptCount val="21"/>
                <c:pt idx="0">
                  <c:v>3.3598349315068496</c:v>
                </c:pt>
                <c:pt idx="1">
                  <c:v>2.8521352459016391</c:v>
                </c:pt>
                <c:pt idx="2">
                  <c:v>2.6558513698630142</c:v>
                </c:pt>
                <c:pt idx="3">
                  <c:v>2.3420479452054792</c:v>
                </c:pt>
                <c:pt idx="4">
                  <c:v>0.51140273972602734</c:v>
                </c:pt>
                <c:pt idx="5">
                  <c:v>0.45485450819672141</c:v>
                </c:pt>
                <c:pt idx="6">
                  <c:v>0.40987602739726031</c:v>
                </c:pt>
                <c:pt idx="7">
                  <c:v>0.29282054794520546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'5-5'!$A$21</c:f>
              <c:strCache>
                <c:ptCount val="1"/>
                <c:pt idx="0">
                  <c:v>Velasquez 26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'5-5'!$B$6:$V$6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'5-5'!$B$21:$V$21</c:f>
              <c:numCache>
                <c:formatCode>0.0</c:formatCode>
                <c:ptCount val="21"/>
                <c:pt idx="0">
                  <c:v>38.346184931506855</c:v>
                </c:pt>
                <c:pt idx="1">
                  <c:v>40.505271174863388</c:v>
                </c:pt>
                <c:pt idx="2">
                  <c:v>41.272922995733211</c:v>
                </c:pt>
                <c:pt idx="3">
                  <c:v>38.038968493150676</c:v>
                </c:pt>
                <c:pt idx="4">
                  <c:v>13.45302397260274</c:v>
                </c:pt>
                <c:pt idx="5">
                  <c:v>8.3210616503602068</c:v>
                </c:pt>
                <c:pt idx="6">
                  <c:v>5.5355630479107987</c:v>
                </c:pt>
                <c:pt idx="7">
                  <c:v>5.2722291389000313</c:v>
                </c:pt>
                <c:pt idx="8">
                  <c:v>4.8319834580164924</c:v>
                </c:pt>
                <c:pt idx="9">
                  <c:v>4.3395537067797658</c:v>
                </c:pt>
                <c:pt idx="10">
                  <c:v>3.7544496921991479</c:v>
                </c:pt>
                <c:pt idx="11">
                  <c:v>2.6259938356164385</c:v>
                </c:pt>
                <c:pt idx="12">
                  <c:v>1.978580821917808</c:v>
                </c:pt>
                <c:pt idx="13">
                  <c:v>1.6153435792349728</c:v>
                </c:pt>
                <c:pt idx="14">
                  <c:v>1.3360938356164385</c:v>
                </c:pt>
                <c:pt idx="15">
                  <c:v>1.167849315068493</c:v>
                </c:pt>
                <c:pt idx="16">
                  <c:v>1.4641726027397259</c:v>
                </c:pt>
                <c:pt idx="17">
                  <c:v>0.88410724043715849</c:v>
                </c:pt>
                <c:pt idx="18">
                  <c:v>0.39533630136986303</c:v>
                </c:pt>
                <c:pt idx="19">
                  <c:v>0.38382328767123292</c:v>
                </c:pt>
                <c:pt idx="20">
                  <c:v>0.35288013698630138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48203480"/>
        <c:axId val="648202304"/>
      </c:barChart>
      <c:catAx>
        <c:axId val="648203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02304"/>
        <c:crosses val="autoZero"/>
        <c:auto val="1"/>
        <c:lblAlgn val="ctr"/>
        <c:lblOffset val="100"/>
        <c:noMultiLvlLbl val="0"/>
      </c:catAx>
      <c:valAx>
        <c:axId val="648202304"/>
        <c:scaling>
          <c:orientation val="minMax"/>
          <c:max val="1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solidFill>
                      <a:sysClr val="windowText" lastClr="000000"/>
                    </a:solidFill>
                    <a:latin typeface="+mj-lt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5.4930555555555557E-3"/>
              <c:y val="0.318943333333333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03480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6145833333333334E-3"/>
          <c:y val="0.86384472222222219"/>
          <c:w val="0.99030086805555551"/>
          <c:h val="0.127335833333333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63939393939395"/>
          <c:y val="1.9376388888888887E-2"/>
          <c:w val="0.82729343434343439"/>
          <c:h val="0.76257888888888892"/>
        </c:manualLayout>
      </c:layout>
      <c:areaChart>
        <c:grouping val="stacked"/>
        <c:varyColors val="0"/>
        <c:ser>
          <c:idx val="0"/>
          <c:order val="0"/>
          <c:tx>
            <c:strRef>
              <c:f>'5-6'!$A$8</c:f>
              <c:strCache>
                <c:ptCount val="1"/>
                <c:pt idx="0">
                  <c:v>Livianos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cat>
            <c:numRef>
              <c:f>'5-6'!$B$6:$V$6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'5-6'!$B$8:$V$8</c:f>
              <c:numCache>
                <c:formatCode>#,##0</c:formatCode>
                <c:ptCount val="21"/>
                <c:pt idx="0">
                  <c:v>40710</c:v>
                </c:pt>
                <c:pt idx="1">
                  <c:v>42783</c:v>
                </c:pt>
                <c:pt idx="2">
                  <c:v>43764</c:v>
                </c:pt>
                <c:pt idx="3">
                  <c:v>43764</c:v>
                </c:pt>
                <c:pt idx="4">
                  <c:v>43764</c:v>
                </c:pt>
                <c:pt idx="5">
                  <c:v>43764</c:v>
                </c:pt>
                <c:pt idx="6">
                  <c:v>43764</c:v>
                </c:pt>
                <c:pt idx="7">
                  <c:v>43764</c:v>
                </c:pt>
                <c:pt idx="8">
                  <c:v>43764</c:v>
                </c:pt>
                <c:pt idx="9">
                  <c:v>20740.256192704644</c:v>
                </c:pt>
                <c:pt idx="10">
                  <c:v>10690.460873418328</c:v>
                </c:pt>
                <c:pt idx="11">
                  <c:v>1527.4320069661655</c:v>
                </c:pt>
                <c:pt idx="12">
                  <c:v>118.98013698630137</c:v>
                </c:pt>
                <c:pt idx="13">
                  <c:v>81.704918032786878</c:v>
                </c:pt>
                <c:pt idx="14">
                  <c:v>71.384931506849313</c:v>
                </c:pt>
                <c:pt idx="15">
                  <c:v>48.799315068493144</c:v>
                </c:pt>
                <c:pt idx="16">
                  <c:v>13.138356164383563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"/>
          <c:order val="1"/>
          <c:tx>
            <c:strRef>
              <c:f>'5-6'!$A$9</c:f>
              <c:strCache>
                <c:ptCount val="1"/>
                <c:pt idx="0">
                  <c:v>Pesados</c:v>
                </c:pt>
              </c:strCache>
            </c:strRef>
          </c:tx>
          <c:spPr>
            <a:solidFill>
              <a:srgbClr val="C8B328"/>
            </a:solidFill>
            <a:ln>
              <a:solidFill>
                <a:schemeClr val="bg1"/>
              </a:solidFill>
            </a:ln>
            <a:effectLst/>
          </c:spPr>
          <c:cat>
            <c:numRef>
              <c:f>'5-6'!$B$6:$V$6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'5-6'!$B$9:$V$9</c:f>
              <c:numCache>
                <c:formatCode>#,##0</c:formatCode>
                <c:ptCount val="21"/>
                <c:pt idx="0">
                  <c:v>94990</c:v>
                </c:pt>
                <c:pt idx="1">
                  <c:v>99827</c:v>
                </c:pt>
                <c:pt idx="2">
                  <c:v>102116</c:v>
                </c:pt>
                <c:pt idx="3">
                  <c:v>102116</c:v>
                </c:pt>
                <c:pt idx="4">
                  <c:v>102116</c:v>
                </c:pt>
                <c:pt idx="5">
                  <c:v>102116</c:v>
                </c:pt>
                <c:pt idx="6">
                  <c:v>102116</c:v>
                </c:pt>
                <c:pt idx="7">
                  <c:v>102116</c:v>
                </c:pt>
                <c:pt idx="8">
                  <c:v>102116</c:v>
                </c:pt>
                <c:pt idx="9">
                  <c:v>102116</c:v>
                </c:pt>
                <c:pt idx="10">
                  <c:v>102116</c:v>
                </c:pt>
                <c:pt idx="11">
                  <c:v>96930.548479020334</c:v>
                </c:pt>
                <c:pt idx="12">
                  <c:v>58584.101519453223</c:v>
                </c:pt>
                <c:pt idx="13">
                  <c:v>37929.765008914103</c:v>
                </c:pt>
                <c:pt idx="14">
                  <c:v>20224.310333224385</c:v>
                </c:pt>
                <c:pt idx="15">
                  <c:v>740.28756618198349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2"/>
          <c:order val="2"/>
          <c:tx>
            <c:strRef>
              <c:f>'5-6'!$A$10</c:f>
              <c:strCache>
                <c:ptCount val="1"/>
                <c:pt idx="0">
                  <c:v>Cabotaje de Orito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cat>
            <c:numRef>
              <c:f>'5-6'!$B$6:$V$6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'5-6'!$B$10:$V$10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10234.931560771478</c:v>
                </c:pt>
                <c:pt idx="10">
                  <c:v>8012.5959512116233</c:v>
                </c:pt>
                <c:pt idx="11">
                  <c:v>6610.2433507118749</c:v>
                </c:pt>
                <c:pt idx="12">
                  <c:v>5564.9973211190209</c:v>
                </c:pt>
                <c:pt idx="13">
                  <c:v>5011.3521226294688</c:v>
                </c:pt>
                <c:pt idx="14">
                  <c:v>4126.4659144559264</c:v>
                </c:pt>
                <c:pt idx="15">
                  <c:v>4252.6934082506286</c:v>
                </c:pt>
                <c:pt idx="16">
                  <c:v>3160.8213293060057</c:v>
                </c:pt>
                <c:pt idx="17">
                  <c:v>1930.2817882352754</c:v>
                </c:pt>
                <c:pt idx="18">
                  <c:v>1452.0414064203237</c:v>
                </c:pt>
                <c:pt idx="19">
                  <c:v>852.15252908323134</c:v>
                </c:pt>
                <c:pt idx="20">
                  <c:v>342.54271822510464</c:v>
                </c:pt>
              </c:numCache>
            </c:numRef>
          </c:val>
        </c:ser>
        <c:ser>
          <c:idx val="3"/>
          <c:order val="3"/>
          <c:tx>
            <c:strRef>
              <c:f>'5-6'!$A$11</c:f>
              <c:strCache>
                <c:ptCount val="1"/>
                <c:pt idx="0">
                  <c:v>Importación Livianos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bg1"/>
              </a:solidFill>
            </a:ln>
            <a:effectLst/>
          </c:spPr>
          <c:cat>
            <c:numRef>
              <c:f>'5-6'!$B$6:$V$6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'5-6'!$B$11:$V$11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12788.812246523878</c:v>
                </c:pt>
                <c:pt idx="10">
                  <c:v>25060.943175370048</c:v>
                </c:pt>
                <c:pt idx="11">
                  <c:v>35626.324642321961</c:v>
                </c:pt>
                <c:pt idx="12">
                  <c:v>38080.022541894679</c:v>
                </c:pt>
                <c:pt idx="13">
                  <c:v>38670.942959337743</c:v>
                </c:pt>
                <c:pt idx="14">
                  <c:v>39566.149154037223</c:v>
                </c:pt>
                <c:pt idx="15">
                  <c:v>39462.507276680881</c:v>
                </c:pt>
                <c:pt idx="16">
                  <c:v>40590.040314529615</c:v>
                </c:pt>
                <c:pt idx="17">
                  <c:v>41833.718211764724</c:v>
                </c:pt>
                <c:pt idx="18">
                  <c:v>42311.958593579679</c:v>
                </c:pt>
                <c:pt idx="19">
                  <c:v>42911.847470916771</c:v>
                </c:pt>
                <c:pt idx="20">
                  <c:v>43421.457281774892</c:v>
                </c:pt>
              </c:numCache>
            </c:numRef>
          </c:val>
        </c:ser>
        <c:ser>
          <c:idx val="4"/>
          <c:order val="4"/>
          <c:tx>
            <c:strRef>
              <c:f>'5-6'!$A$12</c:f>
              <c:strCache>
                <c:ptCount val="1"/>
                <c:pt idx="0">
                  <c:v>Importación Pesados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/>
              </a:solidFill>
            </a:ln>
            <a:effectLst/>
          </c:spPr>
          <c:cat>
            <c:numRef>
              <c:f>'5-6'!$B$6:$V$6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'5-6'!$B$12:$V$12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5185.4515209796664</c:v>
                </c:pt>
                <c:pt idx="12">
                  <c:v>43531.898480546777</c:v>
                </c:pt>
                <c:pt idx="13">
                  <c:v>64186.234991085897</c:v>
                </c:pt>
                <c:pt idx="14">
                  <c:v>81891.689666775608</c:v>
                </c:pt>
                <c:pt idx="15">
                  <c:v>101375.71243381801</c:v>
                </c:pt>
                <c:pt idx="16">
                  <c:v>102116</c:v>
                </c:pt>
                <c:pt idx="17">
                  <c:v>102116</c:v>
                </c:pt>
                <c:pt idx="18">
                  <c:v>102116</c:v>
                </c:pt>
                <c:pt idx="19">
                  <c:v>102116</c:v>
                </c:pt>
                <c:pt idx="20">
                  <c:v>102116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204264"/>
        <c:axId val="648199560"/>
      </c:areaChart>
      <c:lineChart>
        <c:grouping val="standard"/>
        <c:varyColors val="0"/>
        <c:ser>
          <c:idx val="5"/>
          <c:order val="5"/>
          <c:tx>
            <c:strRef>
              <c:f>'5-6'!$A$7</c:f>
              <c:strCache>
                <c:ptCount val="1"/>
                <c:pt idx="0">
                  <c:v>Carga Reficar</c:v>
                </c:pt>
              </c:strCache>
            </c:strRef>
          </c:tx>
          <c:spPr>
            <a:ln w="47625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'5-6'!$B$7:$V$7</c:f>
              <c:numCache>
                <c:formatCode>#,##0</c:formatCode>
                <c:ptCount val="21"/>
                <c:pt idx="0">
                  <c:v>135700</c:v>
                </c:pt>
                <c:pt idx="1">
                  <c:v>142610</c:v>
                </c:pt>
                <c:pt idx="2">
                  <c:v>145880</c:v>
                </c:pt>
                <c:pt idx="3">
                  <c:v>145880</c:v>
                </c:pt>
                <c:pt idx="4">
                  <c:v>145880</c:v>
                </c:pt>
                <c:pt idx="5">
                  <c:v>145880</c:v>
                </c:pt>
                <c:pt idx="6">
                  <c:v>145880</c:v>
                </c:pt>
                <c:pt idx="7">
                  <c:v>145880</c:v>
                </c:pt>
                <c:pt idx="8">
                  <c:v>145880</c:v>
                </c:pt>
                <c:pt idx="9">
                  <c:v>145880</c:v>
                </c:pt>
                <c:pt idx="10">
                  <c:v>145880</c:v>
                </c:pt>
                <c:pt idx="11">
                  <c:v>145880</c:v>
                </c:pt>
                <c:pt idx="12">
                  <c:v>145880</c:v>
                </c:pt>
                <c:pt idx="13">
                  <c:v>145880</c:v>
                </c:pt>
                <c:pt idx="14">
                  <c:v>145880</c:v>
                </c:pt>
                <c:pt idx="15">
                  <c:v>145880</c:v>
                </c:pt>
                <c:pt idx="16">
                  <c:v>145880</c:v>
                </c:pt>
                <c:pt idx="17">
                  <c:v>145880</c:v>
                </c:pt>
                <c:pt idx="18">
                  <c:v>145880</c:v>
                </c:pt>
                <c:pt idx="19">
                  <c:v>145880</c:v>
                </c:pt>
                <c:pt idx="20">
                  <c:v>145880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8204264"/>
        <c:axId val="648199560"/>
      </c:lineChart>
      <c:dateAx>
        <c:axId val="648204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1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199560"/>
        <c:crosses val="autoZero"/>
        <c:auto val="0"/>
        <c:lblOffset val="100"/>
        <c:baseTimeUnit val="days"/>
        <c:majorUnit val="1"/>
        <c:majorTimeUnit val="days"/>
      </c:dateAx>
      <c:valAx>
        <c:axId val="648199560"/>
        <c:scaling>
          <c:orientation val="minMax"/>
          <c:max val="15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solidFill>
                      <a:schemeClr val="tx1"/>
                    </a:solidFill>
                    <a:latin typeface="+mj-lt"/>
                    <a:cs typeface="Arial" panose="020B0604020202020204" pitchFamily="34" charset="0"/>
                  </a:rPr>
                  <a:t>BPD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solidFill>
            <a:schemeClr val="bg1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04264"/>
        <c:crosses val="autoZero"/>
        <c:crossBetween val="midCat"/>
        <c:majorUnit val="15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3461279461279451E-3"/>
          <c:y val="0.91675027777777773"/>
          <c:w val="0.98763046019958323"/>
          <c:h val="8.15180945979816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36329966329966"/>
          <c:y val="1.7732101013110391E-2"/>
          <c:w val="0.83132272727272727"/>
          <c:h val="0.80491222222222225"/>
        </c:manualLayout>
      </c:layout>
      <c:areaChart>
        <c:grouping val="stacked"/>
        <c:varyColors val="0"/>
        <c:ser>
          <c:idx val="3"/>
          <c:order val="0"/>
          <c:tx>
            <c:strRef>
              <c:f>'5-7'!$A$9</c:f>
              <c:strCache>
                <c:ptCount val="1"/>
                <c:pt idx="0">
                  <c:v>Importación Livianos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bg1"/>
              </a:solidFill>
            </a:ln>
            <a:effectLst/>
          </c:spPr>
          <c:cat>
            <c:numRef>
              <c:f>'5-7'!$B$7:$V$7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'5-7'!$B$9:$V$9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12788.812246523878</c:v>
                </c:pt>
                <c:pt idx="10">
                  <c:v>25060.943175370048</c:v>
                </c:pt>
                <c:pt idx="11">
                  <c:v>35626.324642321961</c:v>
                </c:pt>
                <c:pt idx="12">
                  <c:v>38080.022541894679</c:v>
                </c:pt>
                <c:pt idx="13">
                  <c:v>38670.942959337743</c:v>
                </c:pt>
                <c:pt idx="14">
                  <c:v>39566.149154037223</c:v>
                </c:pt>
                <c:pt idx="15">
                  <c:v>39462.507276680881</c:v>
                </c:pt>
                <c:pt idx="16">
                  <c:v>40590.040314529615</c:v>
                </c:pt>
                <c:pt idx="17">
                  <c:v>41833.718211764724</c:v>
                </c:pt>
                <c:pt idx="18">
                  <c:v>42311.958593579679</c:v>
                </c:pt>
                <c:pt idx="19">
                  <c:v>42911.847470916771</c:v>
                </c:pt>
                <c:pt idx="20">
                  <c:v>43421.457281774892</c:v>
                </c:pt>
              </c:numCache>
            </c:numRef>
          </c:val>
        </c:ser>
        <c:ser>
          <c:idx val="4"/>
          <c:order val="1"/>
          <c:tx>
            <c:strRef>
              <c:f>'5-7'!$A$10</c:f>
              <c:strCache>
                <c:ptCount val="1"/>
                <c:pt idx="0">
                  <c:v>Importación Pesados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/>
              </a:solidFill>
            </a:ln>
            <a:effectLst/>
          </c:spPr>
          <c:cat>
            <c:numRef>
              <c:f>'5-7'!$B$7:$V$7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'5-7'!$B$10:$V$10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5185.4515209796664</c:v>
                </c:pt>
                <c:pt idx="12">
                  <c:v>43531.898480546777</c:v>
                </c:pt>
                <c:pt idx="13">
                  <c:v>64186.234991085897</c:v>
                </c:pt>
                <c:pt idx="14">
                  <c:v>81891.689666775608</c:v>
                </c:pt>
                <c:pt idx="15">
                  <c:v>101375.71243381801</c:v>
                </c:pt>
                <c:pt idx="16">
                  <c:v>102116</c:v>
                </c:pt>
                <c:pt idx="17">
                  <c:v>102116</c:v>
                </c:pt>
                <c:pt idx="18">
                  <c:v>102116</c:v>
                </c:pt>
                <c:pt idx="19">
                  <c:v>102116</c:v>
                </c:pt>
                <c:pt idx="20">
                  <c:v>102116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205048"/>
        <c:axId val="648209360"/>
      </c:areaChart>
      <c:lineChart>
        <c:grouping val="standard"/>
        <c:varyColors val="0"/>
        <c:ser>
          <c:idx val="5"/>
          <c:order val="2"/>
          <c:tx>
            <c:strRef>
              <c:f>'5-7'!$A$8</c:f>
              <c:strCache>
                <c:ptCount val="1"/>
                <c:pt idx="0">
                  <c:v>Carga Reficar</c:v>
                </c:pt>
              </c:strCache>
            </c:strRef>
          </c:tx>
          <c:spPr>
            <a:ln w="47625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'5-7'!$B$8:$V$8</c:f>
              <c:numCache>
                <c:formatCode>#,##0</c:formatCode>
                <c:ptCount val="21"/>
                <c:pt idx="0">
                  <c:v>135700</c:v>
                </c:pt>
                <c:pt idx="1">
                  <c:v>142610</c:v>
                </c:pt>
                <c:pt idx="2">
                  <c:v>145880</c:v>
                </c:pt>
                <c:pt idx="3">
                  <c:v>145880</c:v>
                </c:pt>
                <c:pt idx="4">
                  <c:v>145880</c:v>
                </c:pt>
                <c:pt idx="5">
                  <c:v>145880</c:v>
                </c:pt>
                <c:pt idx="6">
                  <c:v>145880</c:v>
                </c:pt>
                <c:pt idx="7">
                  <c:v>145880</c:v>
                </c:pt>
                <c:pt idx="8">
                  <c:v>145880</c:v>
                </c:pt>
                <c:pt idx="9">
                  <c:v>145880</c:v>
                </c:pt>
                <c:pt idx="10">
                  <c:v>145880</c:v>
                </c:pt>
                <c:pt idx="11">
                  <c:v>145880</c:v>
                </c:pt>
                <c:pt idx="12">
                  <c:v>145880</c:v>
                </c:pt>
                <c:pt idx="13">
                  <c:v>145880</c:v>
                </c:pt>
                <c:pt idx="14">
                  <c:v>145880</c:v>
                </c:pt>
                <c:pt idx="15">
                  <c:v>145880</c:v>
                </c:pt>
                <c:pt idx="16">
                  <c:v>145880</c:v>
                </c:pt>
                <c:pt idx="17">
                  <c:v>145880</c:v>
                </c:pt>
                <c:pt idx="18">
                  <c:v>145880</c:v>
                </c:pt>
                <c:pt idx="19">
                  <c:v>145880</c:v>
                </c:pt>
                <c:pt idx="20">
                  <c:v>145880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8205048"/>
        <c:axId val="648209360"/>
      </c:lineChart>
      <c:catAx>
        <c:axId val="648205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1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09360"/>
        <c:crosses val="autoZero"/>
        <c:auto val="1"/>
        <c:lblAlgn val="ctr"/>
        <c:lblOffset val="100"/>
        <c:noMultiLvlLbl val="0"/>
      </c:catAx>
      <c:valAx>
        <c:axId val="648209360"/>
        <c:scaling>
          <c:orientation val="minMax"/>
          <c:max val="15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solidFill>
                      <a:schemeClr val="tx1"/>
                    </a:solidFill>
                    <a:latin typeface="+mj-lt"/>
                    <a:cs typeface="Arial" panose="020B0604020202020204" pitchFamily="34" charset="0"/>
                  </a:rPr>
                  <a:t>BPD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solidFill>
            <a:schemeClr val="bg1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05048"/>
        <c:crosses val="autoZero"/>
        <c:crossBetween val="midCat"/>
        <c:majorUnit val="15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1675027777777773"/>
          <c:w val="0.98763046019958323"/>
          <c:h val="8.15180945979816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62053872053873"/>
          <c:y val="2.222239213036457E-2"/>
          <c:w val="0.83873080808080791"/>
          <c:h val="0.811282777777777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'5-8'!$B$6</c:f>
              <c:strCache>
                <c:ptCount val="1"/>
                <c:pt idx="0">
                  <c:v>Gasolina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'5-8'!$A$7:$A$27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'5-8'!$B$7:$B$27</c:f>
              <c:numCache>
                <c:formatCode>#,##0</c:formatCode>
                <c:ptCount val="21"/>
                <c:pt idx="0">
                  <c:v>49789.635863029434</c:v>
                </c:pt>
                <c:pt idx="1">
                  <c:v>52324.981359076104</c:v>
                </c:pt>
                <c:pt idx="2">
                  <c:v>53524.775826814541</c:v>
                </c:pt>
                <c:pt idx="3">
                  <c:v>53524.775826814541</c:v>
                </c:pt>
                <c:pt idx="4">
                  <c:v>53524.775826814541</c:v>
                </c:pt>
                <c:pt idx="5">
                  <c:v>53524.775826814541</c:v>
                </c:pt>
                <c:pt idx="6">
                  <c:v>53524.775826814541</c:v>
                </c:pt>
                <c:pt idx="7">
                  <c:v>53524.775826814541</c:v>
                </c:pt>
                <c:pt idx="8">
                  <c:v>53524.775826814541</c:v>
                </c:pt>
                <c:pt idx="9">
                  <c:v>53524.775826814541</c:v>
                </c:pt>
                <c:pt idx="10">
                  <c:v>53524.775826814541</c:v>
                </c:pt>
                <c:pt idx="11">
                  <c:v>53524.775826814541</c:v>
                </c:pt>
                <c:pt idx="12">
                  <c:v>53524.775826814541</c:v>
                </c:pt>
                <c:pt idx="13">
                  <c:v>53524.775826814541</c:v>
                </c:pt>
                <c:pt idx="14">
                  <c:v>53524.775826814541</c:v>
                </c:pt>
                <c:pt idx="15">
                  <c:v>53524.775826814541</c:v>
                </c:pt>
                <c:pt idx="16">
                  <c:v>53524.775826814541</c:v>
                </c:pt>
                <c:pt idx="17">
                  <c:v>53524.775826814541</c:v>
                </c:pt>
                <c:pt idx="18">
                  <c:v>53524.775826814541</c:v>
                </c:pt>
                <c:pt idx="19">
                  <c:v>53524.775826814541</c:v>
                </c:pt>
                <c:pt idx="20">
                  <c:v>53524.775826814541</c:v>
                </c:pt>
              </c:numCache>
            </c:numRef>
          </c:val>
        </c:ser>
        <c:ser>
          <c:idx val="1"/>
          <c:order val="1"/>
          <c:tx>
            <c:strRef>
              <c:f>'5-8'!$C$6</c:f>
              <c:strCache>
                <c:ptCount val="1"/>
                <c:pt idx="0">
                  <c:v>ACPM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invertIfNegative val="0"/>
          <c:cat>
            <c:numRef>
              <c:f>'5-8'!$A$7:$A$27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'5-8'!$C$7:$C$27</c:f>
              <c:numCache>
                <c:formatCode>#,##0</c:formatCode>
                <c:ptCount val="21"/>
                <c:pt idx="0">
                  <c:v>62153.658522991849</c:v>
                </c:pt>
                <c:pt idx="1">
                  <c:v>65318.594266498658</c:v>
                </c:pt>
                <c:pt idx="2">
                  <c:v>66816.327968563375</c:v>
                </c:pt>
                <c:pt idx="3">
                  <c:v>66816.327968563375</c:v>
                </c:pt>
                <c:pt idx="4">
                  <c:v>66816.327968563375</c:v>
                </c:pt>
                <c:pt idx="5">
                  <c:v>66816.327968563375</c:v>
                </c:pt>
                <c:pt idx="6">
                  <c:v>66816.327968563375</c:v>
                </c:pt>
                <c:pt idx="7">
                  <c:v>66816.327968563375</c:v>
                </c:pt>
                <c:pt idx="8">
                  <c:v>66816.327968563375</c:v>
                </c:pt>
                <c:pt idx="9">
                  <c:v>66816.327968563375</c:v>
                </c:pt>
                <c:pt idx="10">
                  <c:v>66816.327968563375</c:v>
                </c:pt>
                <c:pt idx="11">
                  <c:v>66816.327968563375</c:v>
                </c:pt>
                <c:pt idx="12">
                  <c:v>66816.327968563375</c:v>
                </c:pt>
                <c:pt idx="13">
                  <c:v>66816.327968563375</c:v>
                </c:pt>
                <c:pt idx="14">
                  <c:v>66816.327968563375</c:v>
                </c:pt>
                <c:pt idx="15">
                  <c:v>66816.327968563375</c:v>
                </c:pt>
                <c:pt idx="16">
                  <c:v>66816.327968563375</c:v>
                </c:pt>
                <c:pt idx="17">
                  <c:v>66816.327968563375</c:v>
                </c:pt>
                <c:pt idx="18">
                  <c:v>66816.327968563375</c:v>
                </c:pt>
                <c:pt idx="19">
                  <c:v>66816.327968563375</c:v>
                </c:pt>
                <c:pt idx="20">
                  <c:v>66816.327968563375</c:v>
                </c:pt>
              </c:numCache>
            </c:numRef>
          </c:val>
        </c:ser>
        <c:ser>
          <c:idx val="2"/>
          <c:order val="2"/>
          <c:tx>
            <c:strRef>
              <c:f>'5-8'!$D$6</c:f>
              <c:strCache>
                <c:ptCount val="1"/>
                <c:pt idx="0">
                  <c:v>Jet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'5-8'!$A$7:$A$27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'5-8'!$D$7:$D$27</c:f>
              <c:numCache>
                <c:formatCode>#,##0</c:formatCode>
                <c:ptCount val="21"/>
                <c:pt idx="0">
                  <c:v>13408.688937071676</c:v>
                </c:pt>
                <c:pt idx="1">
                  <c:v>14091.474792305025</c:v>
                </c:pt>
                <c:pt idx="2">
                  <c:v>14414.587635519649</c:v>
                </c:pt>
                <c:pt idx="3">
                  <c:v>14414.587635519649</c:v>
                </c:pt>
                <c:pt idx="4">
                  <c:v>14414.587635519649</c:v>
                </c:pt>
                <c:pt idx="5">
                  <c:v>14414.587635519649</c:v>
                </c:pt>
                <c:pt idx="6">
                  <c:v>14414.587635519649</c:v>
                </c:pt>
                <c:pt idx="7">
                  <c:v>14414.587635519649</c:v>
                </c:pt>
                <c:pt idx="8">
                  <c:v>14414.587635519649</c:v>
                </c:pt>
                <c:pt idx="9">
                  <c:v>14414.587635519649</c:v>
                </c:pt>
                <c:pt idx="10">
                  <c:v>14414.587635519649</c:v>
                </c:pt>
                <c:pt idx="11">
                  <c:v>14414.587635519649</c:v>
                </c:pt>
                <c:pt idx="12">
                  <c:v>14414.587635519649</c:v>
                </c:pt>
                <c:pt idx="13">
                  <c:v>14414.587635519649</c:v>
                </c:pt>
                <c:pt idx="14">
                  <c:v>14414.587635519649</c:v>
                </c:pt>
                <c:pt idx="15">
                  <c:v>14414.587635519649</c:v>
                </c:pt>
                <c:pt idx="16">
                  <c:v>14414.587635519649</c:v>
                </c:pt>
                <c:pt idx="17">
                  <c:v>14414.587635519649</c:v>
                </c:pt>
                <c:pt idx="18">
                  <c:v>14414.587635519649</c:v>
                </c:pt>
                <c:pt idx="19">
                  <c:v>14414.587635519649</c:v>
                </c:pt>
                <c:pt idx="20">
                  <c:v>14414.587635519649</c:v>
                </c:pt>
              </c:numCache>
            </c:numRef>
          </c:val>
        </c:ser>
        <c:ser>
          <c:idx val="3"/>
          <c:order val="3"/>
          <c:tx>
            <c:strRef>
              <c:f>'5-8'!$E$6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numRef>
              <c:f>'5-8'!$A$7:$A$27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'5-8'!$E$7:$E$27</c:f>
              <c:numCache>
                <c:formatCode>#,##0</c:formatCode>
                <c:ptCount val="21"/>
                <c:pt idx="0">
                  <c:v>10348.016676907042</c:v>
                </c:pt>
                <c:pt idx="1">
                  <c:v>10874.949582120207</c:v>
                </c:pt>
                <c:pt idx="2">
                  <c:v>11124.308569102432</c:v>
                </c:pt>
                <c:pt idx="3">
                  <c:v>11124.308569102432</c:v>
                </c:pt>
                <c:pt idx="4">
                  <c:v>11124.308569102432</c:v>
                </c:pt>
                <c:pt idx="5">
                  <c:v>11124.308569102432</c:v>
                </c:pt>
                <c:pt idx="6">
                  <c:v>11124.308569102432</c:v>
                </c:pt>
                <c:pt idx="7">
                  <c:v>11124.308569102432</c:v>
                </c:pt>
                <c:pt idx="8">
                  <c:v>11124.308569102432</c:v>
                </c:pt>
                <c:pt idx="9">
                  <c:v>11124.308569102432</c:v>
                </c:pt>
                <c:pt idx="10">
                  <c:v>11124.308569102432</c:v>
                </c:pt>
                <c:pt idx="11">
                  <c:v>11124.308569102432</c:v>
                </c:pt>
                <c:pt idx="12">
                  <c:v>11124.308569102432</c:v>
                </c:pt>
                <c:pt idx="13">
                  <c:v>11124.308569102432</c:v>
                </c:pt>
                <c:pt idx="14">
                  <c:v>11124.308569102432</c:v>
                </c:pt>
                <c:pt idx="15">
                  <c:v>11124.308569102432</c:v>
                </c:pt>
                <c:pt idx="16">
                  <c:v>11124.308569102432</c:v>
                </c:pt>
                <c:pt idx="17">
                  <c:v>11124.308569102432</c:v>
                </c:pt>
                <c:pt idx="18">
                  <c:v>11124.308569102432</c:v>
                </c:pt>
                <c:pt idx="19">
                  <c:v>11124.308569102432</c:v>
                </c:pt>
                <c:pt idx="20">
                  <c:v>11124.308569102432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9"/>
        <c:overlap val="100"/>
        <c:axId val="648207792"/>
        <c:axId val="648206616"/>
      </c:barChart>
      <c:catAx>
        <c:axId val="648207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82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06616"/>
        <c:crosses val="autoZero"/>
        <c:auto val="1"/>
        <c:lblAlgn val="ctr"/>
        <c:lblOffset val="100"/>
        <c:noMultiLvlLbl val="0"/>
      </c:catAx>
      <c:valAx>
        <c:axId val="648206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latin typeface="+mj-lt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1.4759932659932661E-2"/>
              <c:y val="0.34750111111111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07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2774410774410761E-3"/>
          <c:y val="0.92333805555555548"/>
          <c:w val="0.98500690235690236"/>
          <c:h val="7.56255831964245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11144781144782"/>
          <c:y val="2.1292735042735041E-2"/>
          <c:w val="0.8411654882154882"/>
          <c:h val="0.70307295482295484"/>
        </c:manualLayout>
      </c:layout>
      <c:areaChart>
        <c:grouping val="stacked"/>
        <c:varyColors val="0"/>
        <c:ser>
          <c:idx val="0"/>
          <c:order val="0"/>
          <c:tx>
            <c:strRef>
              <c:f>'5-9'!$A$7</c:f>
              <c:strCache>
                <c:ptCount val="1"/>
                <c:pt idx="0">
                  <c:v>Area Barranca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cat>
            <c:numRef>
              <c:f>'5-9'!$B$5:$V$5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'5-9'!$B$7:$V$7</c:f>
              <c:numCache>
                <c:formatCode>#,##0</c:formatCode>
                <c:ptCount val="21"/>
                <c:pt idx="0">
                  <c:v>91049.679429536525</c:v>
                </c:pt>
                <c:pt idx="1">
                  <c:v>106191.87037764803</c:v>
                </c:pt>
                <c:pt idx="2">
                  <c:v>117507.78462834047</c:v>
                </c:pt>
                <c:pt idx="3">
                  <c:v>127109.2808219178</c:v>
                </c:pt>
                <c:pt idx="4">
                  <c:v>134265.74532521665</c:v>
                </c:pt>
                <c:pt idx="5">
                  <c:v>133784.46690317758</c:v>
                </c:pt>
                <c:pt idx="6">
                  <c:v>123742.32004001092</c:v>
                </c:pt>
                <c:pt idx="7">
                  <c:v>106857.93114986658</c:v>
                </c:pt>
                <c:pt idx="8">
                  <c:v>98437.733424247097</c:v>
                </c:pt>
                <c:pt idx="9">
                  <c:v>84050.465665493975</c:v>
                </c:pt>
                <c:pt idx="10">
                  <c:v>71353.927744169341</c:v>
                </c:pt>
                <c:pt idx="11">
                  <c:v>59568.349797898394</c:v>
                </c:pt>
                <c:pt idx="12">
                  <c:v>52275.266249409964</c:v>
                </c:pt>
                <c:pt idx="13">
                  <c:v>40020.426038854363</c:v>
                </c:pt>
                <c:pt idx="14">
                  <c:v>25065.343812186245</c:v>
                </c:pt>
                <c:pt idx="15">
                  <c:v>19587.669834711491</c:v>
                </c:pt>
                <c:pt idx="16">
                  <c:v>7854.6954998377969</c:v>
                </c:pt>
                <c:pt idx="17">
                  <c:v>6206.1726825321839</c:v>
                </c:pt>
                <c:pt idx="18">
                  <c:v>5548.0857899589282</c:v>
                </c:pt>
                <c:pt idx="19">
                  <c:v>4778.098964977733</c:v>
                </c:pt>
                <c:pt idx="20">
                  <c:v>4278.4399296614556</c:v>
                </c:pt>
              </c:numCache>
            </c:numRef>
          </c:val>
        </c:ser>
        <c:ser>
          <c:idx val="1"/>
          <c:order val="1"/>
          <c:tx>
            <c:strRef>
              <c:f>'5-9'!$A$8</c:f>
              <c:strCache>
                <c:ptCount val="1"/>
                <c:pt idx="0">
                  <c:v>Ayacucho Liviano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cat>
            <c:numRef>
              <c:f>'5-9'!$B$5:$V$5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'5-9'!$B$8:$V$8</c:f>
              <c:numCache>
                <c:formatCode>#,##0</c:formatCode>
                <c:ptCount val="21"/>
                <c:pt idx="0">
                  <c:v>18000</c:v>
                </c:pt>
                <c:pt idx="1">
                  <c:v>18000</c:v>
                </c:pt>
                <c:pt idx="2">
                  <c:v>18000</c:v>
                </c:pt>
                <c:pt idx="3">
                  <c:v>18000</c:v>
                </c:pt>
                <c:pt idx="4">
                  <c:v>12818.254674783355</c:v>
                </c:pt>
                <c:pt idx="5">
                  <c:v>12855.944055728789</c:v>
                </c:pt>
                <c:pt idx="6">
                  <c:v>18000</c:v>
                </c:pt>
                <c:pt idx="7">
                  <c:v>18000</c:v>
                </c:pt>
                <c:pt idx="8">
                  <c:v>18000</c:v>
                </c:pt>
                <c:pt idx="9">
                  <c:v>18000</c:v>
                </c:pt>
                <c:pt idx="10">
                  <c:v>18000</c:v>
                </c:pt>
                <c:pt idx="11">
                  <c:v>18000</c:v>
                </c:pt>
                <c:pt idx="12">
                  <c:v>10644.158837638972</c:v>
                </c:pt>
                <c:pt idx="13">
                  <c:v>7030.8147540983609</c:v>
                </c:pt>
                <c:pt idx="14">
                  <c:v>5714.2505460071516</c:v>
                </c:pt>
                <c:pt idx="15">
                  <c:v>4439.6320547945206</c:v>
                </c:pt>
                <c:pt idx="16">
                  <c:v>3880.2055479452056</c:v>
                </c:pt>
                <c:pt idx="17">
                  <c:v>3300.519193989071</c:v>
                </c:pt>
                <c:pt idx="18">
                  <c:v>2680.7841780821914</c:v>
                </c:pt>
                <c:pt idx="19">
                  <c:v>1991.328082191781</c:v>
                </c:pt>
                <c:pt idx="20">
                  <c:v>1781.8609589041096</c:v>
                </c:pt>
              </c:numCache>
            </c:numRef>
          </c:val>
        </c:ser>
        <c:ser>
          <c:idx val="2"/>
          <c:order val="2"/>
          <c:tx>
            <c:strRef>
              <c:f>'5-9'!$A$9</c:f>
              <c:strCache>
                <c:ptCount val="1"/>
                <c:pt idx="0">
                  <c:v>Vasconia Liviano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bg1"/>
              </a:solidFill>
            </a:ln>
            <a:effectLst/>
          </c:spPr>
          <c:cat>
            <c:numRef>
              <c:f>'5-9'!$B$5:$V$5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'5-9'!$B$9:$V$9</c:f>
              <c:numCache>
                <c:formatCode>#,##0</c:formatCode>
                <c:ptCount val="21"/>
                <c:pt idx="0">
                  <c:v>39224.320570463475</c:v>
                </c:pt>
                <c:pt idx="1">
                  <c:v>23732.129622351975</c:v>
                </c:pt>
                <c:pt idx="2">
                  <c:v>12136.215371659535</c:v>
                </c:pt>
                <c:pt idx="3">
                  <c:v>2254.7191780822031</c:v>
                </c:pt>
                <c:pt idx="4">
                  <c:v>0</c:v>
                </c:pt>
                <c:pt idx="5">
                  <c:v>0</c:v>
                </c:pt>
                <c:pt idx="6">
                  <c:v>4898.0909188954538</c:v>
                </c:pt>
                <c:pt idx="7">
                  <c:v>21782.479809039796</c:v>
                </c:pt>
                <c:pt idx="8">
                  <c:v>30202.677534659277</c:v>
                </c:pt>
                <c:pt idx="9">
                  <c:v>38134.993776569172</c:v>
                </c:pt>
                <c:pt idx="10">
                  <c:v>30712.205770354907</c:v>
                </c:pt>
                <c:pt idx="11">
                  <c:v>24291.880980730595</c:v>
                </c:pt>
                <c:pt idx="12">
                  <c:v>19438.259109589042</c:v>
                </c:pt>
                <c:pt idx="13">
                  <c:v>14588.973497267758</c:v>
                </c:pt>
                <c:pt idx="14">
                  <c:v>11499.845205479451</c:v>
                </c:pt>
                <c:pt idx="15">
                  <c:v>8388.7035616438352</c:v>
                </c:pt>
                <c:pt idx="16">
                  <c:v>6773.804726027397</c:v>
                </c:pt>
                <c:pt idx="17">
                  <c:v>5283.661133879782</c:v>
                </c:pt>
                <c:pt idx="18">
                  <c:v>2460.5630821917807</c:v>
                </c:pt>
                <c:pt idx="19">
                  <c:v>2038.8075342465752</c:v>
                </c:pt>
                <c:pt idx="20">
                  <c:v>1537.7006849315069</c:v>
                </c:pt>
              </c:numCache>
            </c:numRef>
          </c:val>
        </c:ser>
        <c:ser>
          <c:idx val="3"/>
          <c:order val="3"/>
          <c:tx>
            <c:strRef>
              <c:f>'5-9'!$A$10</c:f>
              <c:strCache>
                <c:ptCount val="1"/>
                <c:pt idx="0">
                  <c:v>Velasquez 26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cat>
            <c:numRef>
              <c:f>'5-9'!$B$5:$V$5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'5-9'!$B$10:$U$10</c:f>
              <c:numCache>
                <c:formatCode>#,##0</c:formatCode>
                <c:ptCount val="20"/>
                <c:pt idx="0">
                  <c:v>45000</c:v>
                </c:pt>
                <c:pt idx="1">
                  <c:v>45000</c:v>
                </c:pt>
                <c:pt idx="2">
                  <c:v>45000</c:v>
                </c:pt>
                <c:pt idx="3">
                  <c:v>45000</c:v>
                </c:pt>
                <c:pt idx="4">
                  <c:v>14676.544393704626</c:v>
                </c:pt>
                <c:pt idx="5">
                  <c:v>8777.6826843933486</c:v>
                </c:pt>
                <c:pt idx="6">
                  <c:v>5770.3675457905101</c:v>
                </c:pt>
                <c:pt idx="7">
                  <c:v>5570.1433174439608</c:v>
                </c:pt>
                <c:pt idx="8">
                  <c:v>5080.1964225534348</c:v>
                </c:pt>
                <c:pt idx="9">
                  <c:v>4548.3521043769661</c:v>
                </c:pt>
                <c:pt idx="10">
                  <c:v>3901.6862508567961</c:v>
                </c:pt>
                <c:pt idx="11">
                  <c:v>2704.3196061096482</c:v>
                </c:pt>
                <c:pt idx="12">
                  <c:v>2086.4996081062677</c:v>
                </c:pt>
                <c:pt idx="13">
                  <c:v>1752.6657971433274</c:v>
                </c:pt>
                <c:pt idx="14">
                  <c:v>1457.9315903630886</c:v>
                </c:pt>
                <c:pt idx="15">
                  <c:v>1231.4675128173765</c:v>
                </c:pt>
                <c:pt idx="16">
                  <c:v>1464.172602739726</c:v>
                </c:pt>
                <c:pt idx="17">
                  <c:v>888.66879999261641</c:v>
                </c:pt>
                <c:pt idx="18">
                  <c:v>449.74157136680344</c:v>
                </c:pt>
                <c:pt idx="19">
                  <c:v>425.82497528134877</c:v>
                </c:pt>
              </c:numCache>
            </c:numRef>
          </c:val>
        </c:ser>
        <c:ser>
          <c:idx val="4"/>
          <c:order val="4"/>
          <c:tx>
            <c:strRef>
              <c:f>'5-9'!$A$11</c:f>
              <c:strCache>
                <c:ptCount val="1"/>
                <c:pt idx="0">
                  <c:v>Vasconia Pesado</c:v>
                </c:pt>
              </c:strCache>
            </c:strRef>
          </c:tx>
          <c:spPr>
            <a:solidFill>
              <a:schemeClr val="tx2"/>
            </a:solidFill>
            <a:ln>
              <a:solidFill>
                <a:schemeClr val="bg1"/>
              </a:solidFill>
            </a:ln>
            <a:effectLst/>
          </c:spPr>
          <c:cat>
            <c:numRef>
              <c:f>'5-9'!$B$5:$V$5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'5-9'!$B$11:$V$11</c:f>
              <c:numCache>
                <c:formatCode>#,##0</c:formatCode>
                <c:ptCount val="21"/>
                <c:pt idx="0">
                  <c:v>18546.000000000007</c:v>
                </c:pt>
                <c:pt idx="1">
                  <c:v>18396.000000000007</c:v>
                </c:pt>
                <c:pt idx="2">
                  <c:v>18276.000000000007</c:v>
                </c:pt>
                <c:pt idx="3">
                  <c:v>18156.000000000007</c:v>
                </c:pt>
                <c:pt idx="4">
                  <c:v>48359.455606295378</c:v>
                </c:pt>
                <c:pt idx="5">
                  <c:v>54068.207726566543</c:v>
                </c:pt>
                <c:pt idx="6">
                  <c:v>57075.522865169376</c:v>
                </c:pt>
                <c:pt idx="7">
                  <c:v>57275.747093515929</c:v>
                </c:pt>
                <c:pt idx="8">
                  <c:v>57765.693988406456</c:v>
                </c:pt>
                <c:pt idx="9">
                  <c:v>58297.538306582923</c:v>
                </c:pt>
                <c:pt idx="10">
                  <c:v>58944.204160103094</c:v>
                </c:pt>
                <c:pt idx="11">
                  <c:v>60141.570804850242</c:v>
                </c:pt>
                <c:pt idx="12">
                  <c:v>60759.390802853617</c:v>
                </c:pt>
                <c:pt idx="13">
                  <c:v>61093.224613816557</c:v>
                </c:pt>
                <c:pt idx="14">
                  <c:v>61387.958820596803</c:v>
                </c:pt>
                <c:pt idx="15">
                  <c:v>53640.332631235549</c:v>
                </c:pt>
                <c:pt idx="16">
                  <c:v>29023.750124068094</c:v>
                </c:pt>
                <c:pt idx="17">
                  <c:v>21619.255488780065</c:v>
                </c:pt>
                <c:pt idx="18">
                  <c:v>2684.5556217325798</c:v>
                </c:pt>
                <c:pt idx="19">
                  <c:v>2071.5024968890448</c:v>
                </c:pt>
                <c:pt idx="20">
                  <c:v>1594.0988284326374</c:v>
                </c:pt>
              </c:numCache>
            </c:numRef>
          </c:val>
        </c:ser>
        <c:ser>
          <c:idx val="5"/>
          <c:order val="5"/>
          <c:tx>
            <c:strRef>
              <c:f>'5-9'!$A$12</c:f>
              <c:strCache>
                <c:ptCount val="1"/>
                <c:pt idx="0">
                  <c:v>Ayacucho Pesado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>
              <a:solidFill>
                <a:schemeClr val="bg1"/>
              </a:solidFill>
            </a:ln>
            <a:effectLst/>
          </c:spPr>
          <c:cat>
            <c:numRef>
              <c:f>'5-9'!$B$5:$V$5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'5-9'!$B$12:$V$12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7974.0902669069619</c:v>
                </c:pt>
                <c:pt idx="16">
                  <c:v>7412.0204884357881</c:v>
                </c:pt>
                <c:pt idx="17">
                  <c:v>6570.358875785123</c:v>
                </c:pt>
                <c:pt idx="18">
                  <c:v>5935.7691439206346</c:v>
                </c:pt>
                <c:pt idx="19">
                  <c:v>5048.4597527153928</c:v>
                </c:pt>
                <c:pt idx="20">
                  <c:v>4365.4821143820664</c:v>
                </c:pt>
              </c:numCache>
            </c:numRef>
          </c:val>
        </c:ser>
        <c:ser>
          <c:idx val="6"/>
          <c:order val="6"/>
          <c:tx>
            <c:strRef>
              <c:f>'5-9'!$A$13</c:f>
              <c:strCache>
                <c:ptCount val="1"/>
                <c:pt idx="0">
                  <c:v>Importación Liviano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chemeClr val="bg1"/>
              </a:solidFill>
            </a:ln>
            <a:effectLst/>
          </c:spPr>
          <c:cat>
            <c:numRef>
              <c:f>'5-9'!$B$5:$V$5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'5-9'!$B$13:$V$13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6454.9515168432263</c:v>
                </c:pt>
                <c:pt idx="10">
                  <c:v>26574.277444382125</c:v>
                </c:pt>
                <c:pt idx="11">
                  <c:v>44780.180180277384</c:v>
                </c:pt>
                <c:pt idx="12">
                  <c:v>64282.726762268401</c:v>
                </c:pt>
                <c:pt idx="13">
                  <c:v>85000.196668685894</c:v>
                </c:pt>
                <c:pt idx="14">
                  <c:v>104360.97139523353</c:v>
                </c:pt>
                <c:pt idx="15">
                  <c:v>114224.40550775653</c:v>
                </c:pt>
                <c:pt idx="16">
                  <c:v>128131.70518509598</c:v>
                </c:pt>
                <c:pt idx="17">
                  <c:v>131850.05794850533</c:v>
                </c:pt>
                <c:pt idx="18">
                  <c:v>135950.97790867346</c:v>
                </c:pt>
                <c:pt idx="19">
                  <c:v>137832.17637749028</c:v>
                </c:pt>
                <c:pt idx="20">
                  <c:v>139042.40938540929</c:v>
                </c:pt>
              </c:numCache>
            </c:numRef>
          </c:val>
        </c:ser>
        <c:ser>
          <c:idx val="7"/>
          <c:order val="7"/>
          <c:tx>
            <c:strRef>
              <c:f>'5-9'!$A$14</c:f>
              <c:strCache>
                <c:ptCount val="1"/>
                <c:pt idx="0">
                  <c:v>Importación Pesado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cat>
            <c:numRef>
              <c:f>'5-9'!$B$5:$V$5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'5-9'!$B$14:$V$14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24945.947195716282</c:v>
                </c:pt>
                <c:pt idx="17">
                  <c:v>33767.607246402084</c:v>
                </c:pt>
                <c:pt idx="18">
                  <c:v>53775.824073939868</c:v>
                </c:pt>
                <c:pt idx="19">
                  <c:v>55300.103186074099</c:v>
                </c:pt>
                <c:pt idx="20">
                  <c:v>56499.46066837079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210144"/>
        <c:axId val="648210536"/>
      </c:areaChart>
      <c:lineChart>
        <c:grouping val="standard"/>
        <c:varyColors val="0"/>
        <c:ser>
          <c:idx val="8"/>
          <c:order val="8"/>
          <c:tx>
            <c:strRef>
              <c:f>'5-9'!$A$6</c:f>
              <c:strCache>
                <c:ptCount val="1"/>
                <c:pt idx="0">
                  <c:v>Carga Barrancabermeja</c:v>
                </c:pt>
              </c:strCache>
            </c:strRef>
          </c:tx>
          <c:spPr>
            <a:ln w="444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'5-9'!$B$6:$V$6</c:f>
              <c:numCache>
                <c:formatCode>#,##0</c:formatCode>
                <c:ptCount val="21"/>
                <c:pt idx="0">
                  <c:v>211820</c:v>
                </c:pt>
                <c:pt idx="1">
                  <c:v>211320</c:v>
                </c:pt>
                <c:pt idx="2">
                  <c:v>210920</c:v>
                </c:pt>
                <c:pt idx="3">
                  <c:v>210520</c:v>
                </c:pt>
                <c:pt idx="4">
                  <c:v>210120</c:v>
                </c:pt>
                <c:pt idx="5">
                  <c:v>209486.30136986627</c:v>
                </c:pt>
                <c:pt idx="6">
                  <c:v>209486.30136986627</c:v>
                </c:pt>
                <c:pt idx="7">
                  <c:v>209486.30136986627</c:v>
                </c:pt>
                <c:pt idx="8">
                  <c:v>209486.30136986627</c:v>
                </c:pt>
                <c:pt idx="9">
                  <c:v>209486.30136986627</c:v>
                </c:pt>
                <c:pt idx="10">
                  <c:v>209486.30136986627</c:v>
                </c:pt>
                <c:pt idx="11">
                  <c:v>209486.30136986627</c:v>
                </c:pt>
                <c:pt idx="12">
                  <c:v>209486.30136986627</c:v>
                </c:pt>
                <c:pt idx="13">
                  <c:v>209486.30136986627</c:v>
                </c:pt>
                <c:pt idx="14">
                  <c:v>209486.30136986627</c:v>
                </c:pt>
                <c:pt idx="15">
                  <c:v>209486.30136986627</c:v>
                </c:pt>
                <c:pt idx="16">
                  <c:v>209486.30136986627</c:v>
                </c:pt>
                <c:pt idx="17">
                  <c:v>209486.30136986627</c:v>
                </c:pt>
                <c:pt idx="18">
                  <c:v>209486.30136986627</c:v>
                </c:pt>
                <c:pt idx="19">
                  <c:v>209486.30136986627</c:v>
                </c:pt>
                <c:pt idx="20">
                  <c:v>209486.30136986627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8210144"/>
        <c:axId val="648210536"/>
      </c:lineChart>
      <c:catAx>
        <c:axId val="648210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64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10536"/>
        <c:crosses val="autoZero"/>
        <c:auto val="1"/>
        <c:lblAlgn val="ctr"/>
        <c:lblOffset val="100"/>
        <c:noMultiLvlLbl val="0"/>
      </c:catAx>
      <c:valAx>
        <c:axId val="648210536"/>
        <c:scaling>
          <c:orientation val="minMax"/>
          <c:max val="22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chemeClr val="tx1"/>
                    </a:solidFill>
                    <a:latin typeface="+mj-lt"/>
                    <a:cs typeface="Arial" panose="020B0604020202020204" pitchFamily="34" charset="0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2.6941775914640039E-3"/>
              <c:y val="0.347476983317766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10144"/>
        <c:crosses val="autoZero"/>
        <c:crossBetween val="midCat"/>
        <c:majorUnit val="25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4312667887667891"/>
          <c:w val="1"/>
          <c:h val="0.151320512820512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CO" sz="1050" b="1" i="0" u="none" strike="noStrike" kern="1200" baseline="0">
              <a:solidFill>
                <a:schemeClr val="tx1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340067340068"/>
          <c:y val="2.1255E-2"/>
          <c:w val="0.84330353535353531"/>
          <c:h val="0.80076527777777795"/>
        </c:manualLayout>
      </c:layout>
      <c:areaChart>
        <c:grouping val="stacked"/>
        <c:varyColors val="0"/>
        <c:ser>
          <c:idx val="6"/>
          <c:order val="0"/>
          <c:tx>
            <c:strRef>
              <c:f>'5-10'!$A$7</c:f>
              <c:strCache>
                <c:ptCount val="1"/>
                <c:pt idx="0">
                  <c:v>Importación Liviano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bg1"/>
              </a:solidFill>
            </a:ln>
            <a:effectLst/>
          </c:spPr>
          <c:cat>
            <c:numRef>
              <c:f>'5-10'!$B$5:$V$5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'5-10'!$B$7:$V$7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6454.9515168432263</c:v>
                </c:pt>
                <c:pt idx="10">
                  <c:v>26574.277444382125</c:v>
                </c:pt>
                <c:pt idx="11">
                  <c:v>44780.180180277384</c:v>
                </c:pt>
                <c:pt idx="12">
                  <c:v>64282.726762268401</c:v>
                </c:pt>
                <c:pt idx="13">
                  <c:v>85000.196668685894</c:v>
                </c:pt>
                <c:pt idx="14">
                  <c:v>104360.97139523353</c:v>
                </c:pt>
                <c:pt idx="15">
                  <c:v>114224.40550775653</c:v>
                </c:pt>
                <c:pt idx="16">
                  <c:v>128131.70518509598</c:v>
                </c:pt>
                <c:pt idx="17">
                  <c:v>131850.05794850533</c:v>
                </c:pt>
                <c:pt idx="18">
                  <c:v>135950.97790867346</c:v>
                </c:pt>
                <c:pt idx="19">
                  <c:v>137832.17637749028</c:v>
                </c:pt>
                <c:pt idx="20">
                  <c:v>139042.40938540929</c:v>
                </c:pt>
              </c:numCache>
            </c:numRef>
          </c:val>
        </c:ser>
        <c:ser>
          <c:idx val="7"/>
          <c:order val="1"/>
          <c:tx>
            <c:strRef>
              <c:f>'5-10'!$A$8</c:f>
              <c:strCache>
                <c:ptCount val="1"/>
                <c:pt idx="0">
                  <c:v>Importación Pesado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/>
              </a:solidFill>
            </a:ln>
            <a:effectLst/>
          </c:spPr>
          <c:cat>
            <c:numRef>
              <c:f>'5-10'!$B$5:$V$5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'5-10'!$B$8:$V$8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24945.947195716282</c:v>
                </c:pt>
                <c:pt idx="17">
                  <c:v>33767.607246402084</c:v>
                </c:pt>
                <c:pt idx="18">
                  <c:v>53775.824073939868</c:v>
                </c:pt>
                <c:pt idx="19">
                  <c:v>55300.103186074099</c:v>
                </c:pt>
                <c:pt idx="20">
                  <c:v>56499.46066837079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199952"/>
        <c:axId val="648200344"/>
      </c:areaChart>
      <c:lineChart>
        <c:grouping val="standard"/>
        <c:varyColors val="0"/>
        <c:ser>
          <c:idx val="8"/>
          <c:order val="2"/>
          <c:tx>
            <c:strRef>
              <c:f>'5-10'!$A$6</c:f>
              <c:strCache>
                <c:ptCount val="1"/>
                <c:pt idx="0">
                  <c:v>Carga Barrancabermeja</c:v>
                </c:pt>
              </c:strCache>
            </c:strRef>
          </c:tx>
          <c:spPr>
            <a:ln w="444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'5-10'!$B$6:$V$6</c:f>
              <c:numCache>
                <c:formatCode>#,##0</c:formatCode>
                <c:ptCount val="21"/>
                <c:pt idx="0">
                  <c:v>211820</c:v>
                </c:pt>
                <c:pt idx="1">
                  <c:v>211320</c:v>
                </c:pt>
                <c:pt idx="2">
                  <c:v>210920</c:v>
                </c:pt>
                <c:pt idx="3">
                  <c:v>210520</c:v>
                </c:pt>
                <c:pt idx="4">
                  <c:v>210120</c:v>
                </c:pt>
                <c:pt idx="5">
                  <c:v>209486.30136986627</c:v>
                </c:pt>
                <c:pt idx="6">
                  <c:v>209486.30136986627</c:v>
                </c:pt>
                <c:pt idx="7">
                  <c:v>209486.30136986627</c:v>
                </c:pt>
                <c:pt idx="8">
                  <c:v>209486.30136986627</c:v>
                </c:pt>
                <c:pt idx="9">
                  <c:v>209486.30136986627</c:v>
                </c:pt>
                <c:pt idx="10">
                  <c:v>209486.30136986627</c:v>
                </c:pt>
                <c:pt idx="11">
                  <c:v>209486.30136986627</c:v>
                </c:pt>
                <c:pt idx="12">
                  <c:v>209486.30136986627</c:v>
                </c:pt>
                <c:pt idx="13">
                  <c:v>209486.30136986627</c:v>
                </c:pt>
                <c:pt idx="14">
                  <c:v>209486.30136986627</c:v>
                </c:pt>
                <c:pt idx="15">
                  <c:v>209486.30136986627</c:v>
                </c:pt>
                <c:pt idx="16">
                  <c:v>209486.30136986627</c:v>
                </c:pt>
                <c:pt idx="17">
                  <c:v>209486.30136986627</c:v>
                </c:pt>
                <c:pt idx="18">
                  <c:v>209486.30136986627</c:v>
                </c:pt>
                <c:pt idx="19">
                  <c:v>209486.30136986627</c:v>
                </c:pt>
                <c:pt idx="20">
                  <c:v>209486.30136986627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8199952"/>
        <c:axId val="648200344"/>
      </c:lineChart>
      <c:catAx>
        <c:axId val="648199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64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00344"/>
        <c:crosses val="autoZero"/>
        <c:auto val="1"/>
        <c:lblAlgn val="ctr"/>
        <c:lblOffset val="100"/>
        <c:noMultiLvlLbl val="0"/>
      </c:catAx>
      <c:valAx>
        <c:axId val="648200344"/>
        <c:scaling>
          <c:orientation val="minMax"/>
          <c:max val="22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chemeClr val="tx1"/>
                    </a:solidFill>
                    <a:latin typeface="+mj-lt"/>
                    <a:cs typeface="Arial" panose="020B0604020202020204" pitchFamily="34" charset="0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2.6941775914640039E-3"/>
              <c:y val="0.347476983317766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199952"/>
        <c:crosses val="autoZero"/>
        <c:crossBetween val="midCat"/>
        <c:majorUnit val="25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2635888888888884"/>
          <c:w val="1"/>
          <c:h val="6.80883333333333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CO" sz="1050" b="1" i="0" u="none" strike="noStrike" kern="1200" baseline="0">
              <a:solidFill>
                <a:schemeClr val="tx1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57558922558922"/>
          <c:y val="2.222239213036457E-2"/>
          <c:w val="0.83877558922558926"/>
          <c:h val="0.7901161111111111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'5-11'!$B$6</c:f>
              <c:strCache>
                <c:ptCount val="1"/>
                <c:pt idx="0">
                  <c:v>Gasolina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'5-11'!$A$7:$A$27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'5-11'!$B$7:$B$27</c:f>
              <c:numCache>
                <c:formatCode>#,##0</c:formatCode>
                <c:ptCount val="21"/>
                <c:pt idx="0">
                  <c:v>60088.543343494159</c:v>
                </c:pt>
                <c:pt idx="1">
                  <c:v>59347.237605295595</c:v>
                </c:pt>
                <c:pt idx="2">
                  <c:v>58636.569024500008</c:v>
                </c:pt>
                <c:pt idx="3">
                  <c:v>58525.367490222554</c:v>
                </c:pt>
                <c:pt idx="4">
                  <c:v>58414.165955945107</c:v>
                </c:pt>
                <c:pt idx="5">
                  <c:v>58237.995306094126</c:v>
                </c:pt>
                <c:pt idx="6">
                  <c:v>58237.995306094126</c:v>
                </c:pt>
                <c:pt idx="7">
                  <c:v>58237.995306094126</c:v>
                </c:pt>
                <c:pt idx="8">
                  <c:v>58237.995306094126</c:v>
                </c:pt>
                <c:pt idx="9">
                  <c:v>58237.995306094126</c:v>
                </c:pt>
                <c:pt idx="10">
                  <c:v>58237.995306094126</c:v>
                </c:pt>
                <c:pt idx="11">
                  <c:v>58237.995306094126</c:v>
                </c:pt>
                <c:pt idx="12">
                  <c:v>58237.995306094126</c:v>
                </c:pt>
                <c:pt idx="13">
                  <c:v>58237.995306094126</c:v>
                </c:pt>
                <c:pt idx="14">
                  <c:v>58237.995306094126</c:v>
                </c:pt>
                <c:pt idx="15">
                  <c:v>58237.995306094126</c:v>
                </c:pt>
                <c:pt idx="16">
                  <c:v>58237.995306094126</c:v>
                </c:pt>
                <c:pt idx="17">
                  <c:v>58237.995306094126</c:v>
                </c:pt>
                <c:pt idx="18">
                  <c:v>58237.995306094126</c:v>
                </c:pt>
                <c:pt idx="19">
                  <c:v>58237.995306094126</c:v>
                </c:pt>
                <c:pt idx="20">
                  <c:v>58237.995306094126</c:v>
                </c:pt>
              </c:numCache>
            </c:numRef>
          </c:val>
        </c:ser>
        <c:ser>
          <c:idx val="1"/>
          <c:order val="1"/>
          <c:tx>
            <c:strRef>
              <c:f>'5-11'!$C$6</c:f>
              <c:strCache>
                <c:ptCount val="1"/>
                <c:pt idx="0">
                  <c:v>ACPM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invertIfNegative val="0"/>
          <c:cat>
            <c:numRef>
              <c:f>'5-11'!$A$7:$A$27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'5-11'!$C$7:$C$27</c:f>
              <c:numCache>
                <c:formatCode>#,##0</c:formatCode>
                <c:ptCount val="21"/>
                <c:pt idx="0">
                  <c:v>46952.066976212394</c:v>
                </c:pt>
                <c:pt idx="1">
                  <c:v>46372.824499476308</c:v>
                </c:pt>
                <c:pt idx="2">
                  <c:v>45817.521326079986</c:v>
                </c:pt>
                <c:pt idx="3">
                  <c:v>45730.630521365259</c:v>
                </c:pt>
                <c:pt idx="4">
                  <c:v>45643.739716650518</c:v>
                </c:pt>
                <c:pt idx="5">
                  <c:v>45506.083256853162</c:v>
                </c:pt>
                <c:pt idx="6">
                  <c:v>45506.083256853162</c:v>
                </c:pt>
                <c:pt idx="7">
                  <c:v>45506.083256853162</c:v>
                </c:pt>
                <c:pt idx="8">
                  <c:v>45506.083256853162</c:v>
                </c:pt>
                <c:pt idx="9">
                  <c:v>45506.083256853162</c:v>
                </c:pt>
                <c:pt idx="10">
                  <c:v>45506.083256853162</c:v>
                </c:pt>
                <c:pt idx="11">
                  <c:v>45506.083256853162</c:v>
                </c:pt>
                <c:pt idx="12">
                  <c:v>45506.083256853162</c:v>
                </c:pt>
                <c:pt idx="13">
                  <c:v>45506.083256853162</c:v>
                </c:pt>
                <c:pt idx="14">
                  <c:v>45506.083256853162</c:v>
                </c:pt>
                <c:pt idx="15">
                  <c:v>45506.083256853162</c:v>
                </c:pt>
                <c:pt idx="16">
                  <c:v>45506.083256853162</c:v>
                </c:pt>
                <c:pt idx="17">
                  <c:v>45506.083256853162</c:v>
                </c:pt>
                <c:pt idx="18">
                  <c:v>45506.083256853162</c:v>
                </c:pt>
                <c:pt idx="19">
                  <c:v>45506.083256853162</c:v>
                </c:pt>
                <c:pt idx="20">
                  <c:v>45506.083256853162</c:v>
                </c:pt>
              </c:numCache>
            </c:numRef>
          </c:val>
        </c:ser>
        <c:ser>
          <c:idx val="2"/>
          <c:order val="2"/>
          <c:tx>
            <c:strRef>
              <c:f>'5-11'!$D$6</c:f>
              <c:strCache>
                <c:ptCount val="1"/>
                <c:pt idx="0">
                  <c:v>Jet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'5-11'!$A$7:$A$27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'5-11'!$D$7:$D$27</c:f>
              <c:numCache>
                <c:formatCode>#,##0</c:formatCode>
                <c:ptCount val="21"/>
                <c:pt idx="0">
                  <c:v>22055.435767361112</c:v>
                </c:pt>
                <c:pt idx="1">
                  <c:v>21783.340286541228</c:v>
                </c:pt>
                <c:pt idx="2">
                  <c:v>21522.490141680526</c:v>
                </c:pt>
                <c:pt idx="3">
                  <c:v>21481.673737087924</c:v>
                </c:pt>
                <c:pt idx="4">
                  <c:v>21440.857332495318</c:v>
                </c:pt>
                <c:pt idx="5">
                  <c:v>21376.194083302024</c:v>
                </c:pt>
                <c:pt idx="6">
                  <c:v>21376.194083302024</c:v>
                </c:pt>
                <c:pt idx="7">
                  <c:v>21376.194083302024</c:v>
                </c:pt>
                <c:pt idx="8">
                  <c:v>21376.194083302024</c:v>
                </c:pt>
                <c:pt idx="9">
                  <c:v>21376.194083302024</c:v>
                </c:pt>
                <c:pt idx="10">
                  <c:v>21376.194083302024</c:v>
                </c:pt>
                <c:pt idx="11">
                  <c:v>21376.194083302024</c:v>
                </c:pt>
                <c:pt idx="12">
                  <c:v>21376.194083302024</c:v>
                </c:pt>
                <c:pt idx="13">
                  <c:v>21376.194083302024</c:v>
                </c:pt>
                <c:pt idx="14">
                  <c:v>21376.194083302024</c:v>
                </c:pt>
                <c:pt idx="15">
                  <c:v>21376.194083302024</c:v>
                </c:pt>
                <c:pt idx="16">
                  <c:v>21376.194083302024</c:v>
                </c:pt>
                <c:pt idx="17">
                  <c:v>21376.194083302024</c:v>
                </c:pt>
                <c:pt idx="18">
                  <c:v>21376.194083302024</c:v>
                </c:pt>
                <c:pt idx="19">
                  <c:v>21376.194083302024</c:v>
                </c:pt>
                <c:pt idx="20">
                  <c:v>21376.194083302024</c:v>
                </c:pt>
              </c:numCache>
            </c:numRef>
          </c:val>
        </c:ser>
        <c:ser>
          <c:idx val="3"/>
          <c:order val="3"/>
          <c:tx>
            <c:strRef>
              <c:f>'5-11'!$E$6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numRef>
              <c:f>'5-11'!$A$7:$A$27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'5-11'!$E$7:$E$27</c:f>
              <c:numCache>
                <c:formatCode>#,##0</c:formatCode>
                <c:ptCount val="21"/>
                <c:pt idx="0">
                  <c:v>82609.8</c:v>
                </c:pt>
                <c:pt idx="1">
                  <c:v>81590.652000000002</c:v>
                </c:pt>
                <c:pt idx="2">
                  <c:v>80613.623999999996</c:v>
                </c:pt>
                <c:pt idx="3">
                  <c:v>80460.744000000006</c:v>
                </c:pt>
                <c:pt idx="4">
                  <c:v>80307.864000000001</c:v>
                </c:pt>
                <c:pt idx="5">
                  <c:v>80065.664383562893</c:v>
                </c:pt>
                <c:pt idx="6">
                  <c:v>80065.664383562893</c:v>
                </c:pt>
                <c:pt idx="7">
                  <c:v>80065.664383562893</c:v>
                </c:pt>
                <c:pt idx="8">
                  <c:v>80065.664383562893</c:v>
                </c:pt>
                <c:pt idx="9">
                  <c:v>80065.664383562893</c:v>
                </c:pt>
                <c:pt idx="10">
                  <c:v>80065.664383562893</c:v>
                </c:pt>
                <c:pt idx="11">
                  <c:v>80065.664383562893</c:v>
                </c:pt>
                <c:pt idx="12">
                  <c:v>80065.664383562893</c:v>
                </c:pt>
                <c:pt idx="13">
                  <c:v>80065.664383562893</c:v>
                </c:pt>
                <c:pt idx="14">
                  <c:v>80065.664383562893</c:v>
                </c:pt>
                <c:pt idx="15">
                  <c:v>80065.664383562893</c:v>
                </c:pt>
                <c:pt idx="16">
                  <c:v>80065.664383562893</c:v>
                </c:pt>
                <c:pt idx="17">
                  <c:v>80065.664383562893</c:v>
                </c:pt>
                <c:pt idx="18">
                  <c:v>80065.664383562893</c:v>
                </c:pt>
                <c:pt idx="19">
                  <c:v>80065.664383562893</c:v>
                </c:pt>
                <c:pt idx="20">
                  <c:v>80065.664383562893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9"/>
        <c:overlap val="100"/>
        <c:axId val="648201912"/>
        <c:axId val="648217592"/>
      </c:barChart>
      <c:catAx>
        <c:axId val="648201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82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17592"/>
        <c:crosses val="autoZero"/>
        <c:auto val="1"/>
        <c:lblAlgn val="ctr"/>
        <c:lblOffset val="100"/>
        <c:noMultiLvlLbl val="0"/>
      </c:catAx>
      <c:valAx>
        <c:axId val="648217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+mj-lt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7.6553872053872051E-3"/>
              <c:y val="0.330832777777777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01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001346801346793E-3"/>
          <c:y val="0.91628254152422262"/>
          <c:w val="0.99142104377104379"/>
          <c:h val="7.56255831964245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97912457912457"/>
          <c:y val="2.1860774865828339E-2"/>
          <c:w val="0.89091245791245788"/>
          <c:h val="0.9076541666666666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8B328"/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noFill/>
              </a:ln>
              <a:effectLst/>
            </c:spPr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'5-12'!$A$6:$A$9</c:f>
              <c:strCache>
                <c:ptCount val="4"/>
                <c:pt idx="0">
                  <c:v>Gasolinas</c:v>
                </c:pt>
                <c:pt idx="1">
                  <c:v>ACPM</c:v>
                </c:pt>
                <c:pt idx="2">
                  <c:v>Jet </c:v>
                </c:pt>
                <c:pt idx="3">
                  <c:v>Otros</c:v>
                </c:pt>
              </c:strCache>
            </c:strRef>
          </c:cat>
          <c:val>
            <c:numRef>
              <c:f>'5-12'!$B$6:$B$9</c:f>
              <c:numCache>
                <c:formatCode>0.00%</c:formatCode>
                <c:ptCount val="4"/>
                <c:pt idx="0">
                  <c:v>0.28399999999999997</c:v>
                </c:pt>
                <c:pt idx="1">
                  <c:v>0.222</c:v>
                </c:pt>
                <c:pt idx="2">
                  <c:v>0.10400000000000001</c:v>
                </c:pt>
                <c:pt idx="3">
                  <c:v>0.39100000000000001</c:v>
                </c:pt>
              </c:numCache>
            </c:numRef>
          </c:val>
        </c:ser>
        <c:ser>
          <c:idx val="1"/>
          <c:order val="1"/>
          <c:spPr>
            <a:pattFill prst="pct70">
              <a:fgClr>
                <a:srgbClr val="CC990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pct70">
                <a:fgClr>
                  <a:srgbClr val="C8B328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pattFill prst="pct75">
                <a:fgClr>
                  <a:schemeClr val="accent6">
                    <a:lumMod val="75000"/>
                  </a:schemeClr>
                </a:fgClr>
                <a:bgClr>
                  <a:schemeClr val="accent3">
                    <a:lumMod val="60000"/>
                    <a:lumOff val="40000"/>
                  </a:schemeClr>
                </a:bgClr>
              </a:patt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pattFill prst="pct70">
                <a:fgClr>
                  <a:schemeClr val="accent1"/>
                </a:fgClr>
                <a:bgClr>
                  <a:srgbClr val="C8B328"/>
                </a:bgClr>
              </a:patt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pattFill prst="pct70">
                <a:fgClr>
                  <a:srgbClr val="B2B2B2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 algn="ctr"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'5-12'!$A$6:$A$9</c:f>
              <c:strCache>
                <c:ptCount val="4"/>
                <c:pt idx="0">
                  <c:v>Gasolinas</c:v>
                </c:pt>
                <c:pt idx="1">
                  <c:v>ACPM</c:v>
                </c:pt>
                <c:pt idx="2">
                  <c:v>Jet </c:v>
                </c:pt>
                <c:pt idx="3">
                  <c:v>Otros</c:v>
                </c:pt>
              </c:strCache>
            </c:strRef>
          </c:cat>
          <c:val>
            <c:numRef>
              <c:f>'5-12'!$C$6:$C$9</c:f>
              <c:numCache>
                <c:formatCode>0.00%</c:formatCode>
                <c:ptCount val="4"/>
                <c:pt idx="0">
                  <c:v>0.43</c:v>
                </c:pt>
                <c:pt idx="1">
                  <c:v>0.33600000000000002</c:v>
                </c:pt>
                <c:pt idx="2">
                  <c:v>0.114</c:v>
                </c:pt>
                <c:pt idx="3">
                  <c:v>0.12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6"/>
        <c:overlap val="-6"/>
        <c:axId val="648217200"/>
        <c:axId val="648215632"/>
      </c:barChart>
      <c:catAx>
        <c:axId val="64821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15632"/>
        <c:crosses val="autoZero"/>
        <c:auto val="1"/>
        <c:lblAlgn val="ctr"/>
        <c:lblOffset val="100"/>
        <c:noMultiLvlLbl val="0"/>
      </c:catAx>
      <c:valAx>
        <c:axId val="64821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Rendimiento</a:t>
                </a:r>
              </a:p>
            </c:rich>
          </c:tx>
          <c:layout>
            <c:manualLayout>
              <c:xMode val="edge"/>
              <c:yMode val="edge"/>
              <c:x val="4.0102163071135035E-3"/>
              <c:y val="0.331979054342345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17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98350168350168"/>
          <c:y val="1.7653746147456802E-2"/>
          <c:w val="0.77723872053872056"/>
          <c:h val="0.80074638888888894"/>
        </c:manualLayout>
      </c:layout>
      <c:lineChart>
        <c:grouping val="standard"/>
        <c:varyColors val="0"/>
        <c:ser>
          <c:idx val="1"/>
          <c:order val="0"/>
          <c:tx>
            <c:strRef>
              <c:f>'5-13'!$B$6</c:f>
              <c:strCache>
                <c:ptCount val="1"/>
                <c:pt idx="0">
                  <c:v> PIB BAJO </c:v>
                </c:pt>
              </c:strCache>
            </c:strRef>
          </c:tx>
          <c:spPr>
            <a:ln w="317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numRef>
              <c:f>'5-13'!$F$7:$F$43</c:f>
              <c:numCache>
                <c:formatCode>General</c:formatCode>
                <c:ptCount val="3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  <c:pt idx="25">
                  <c:v>2039</c:v>
                </c:pt>
                <c:pt idx="26">
                  <c:v>2040</c:v>
                </c:pt>
                <c:pt idx="27">
                  <c:v>2041</c:v>
                </c:pt>
                <c:pt idx="28">
                  <c:v>2042</c:v>
                </c:pt>
                <c:pt idx="29">
                  <c:v>2043</c:v>
                </c:pt>
                <c:pt idx="30">
                  <c:v>2044</c:v>
                </c:pt>
                <c:pt idx="31">
                  <c:v>2045</c:v>
                </c:pt>
                <c:pt idx="32">
                  <c:v>2046</c:v>
                </c:pt>
                <c:pt idx="33">
                  <c:v>2047</c:v>
                </c:pt>
                <c:pt idx="34">
                  <c:v>2048</c:v>
                </c:pt>
                <c:pt idx="35">
                  <c:v>2049</c:v>
                </c:pt>
                <c:pt idx="36">
                  <c:v>2050</c:v>
                </c:pt>
              </c:numCache>
            </c:numRef>
          </c:cat>
          <c:val>
            <c:numRef>
              <c:f>'5-13'!$B$7:$B$29</c:f>
              <c:numCache>
                <c:formatCode>0.00%</c:formatCode>
                <c:ptCount val="23"/>
                <c:pt idx="0">
                  <c:v>4.3936083396951542E-2</c:v>
                </c:pt>
                <c:pt idx="1">
                  <c:v>3.0520165732996096E-2</c:v>
                </c:pt>
                <c:pt idx="2">
                  <c:v>2.0430597332389722E-2</c:v>
                </c:pt>
                <c:pt idx="3">
                  <c:v>1.7680717779958499E-2</c:v>
                </c:pt>
                <c:pt idx="4">
                  <c:v>1.4999999999999999E-2</c:v>
                </c:pt>
                <c:pt idx="5">
                  <c:v>1.7000000000000001E-2</c:v>
                </c:pt>
                <c:pt idx="6">
                  <c:v>2.1000000000000001E-2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2.5000000000000001E-2</c:v>
                </c:pt>
                <c:pt idx="10">
                  <c:v>2.5000000000000001E-2</c:v>
                </c:pt>
                <c:pt idx="11">
                  <c:v>2.5000000000000001E-2</c:v>
                </c:pt>
                <c:pt idx="12">
                  <c:v>2.5000000000000001E-2</c:v>
                </c:pt>
                <c:pt idx="13">
                  <c:v>2.5000000000000001E-2</c:v>
                </c:pt>
                <c:pt idx="14">
                  <c:v>2.5000000000000001E-2</c:v>
                </c:pt>
                <c:pt idx="15">
                  <c:v>2.5000000000000001E-2</c:v>
                </c:pt>
                <c:pt idx="16">
                  <c:v>2.5000000000000001E-2</c:v>
                </c:pt>
                <c:pt idx="17">
                  <c:v>2.5000000000000001E-2</c:v>
                </c:pt>
                <c:pt idx="18">
                  <c:v>2.5000000000000001E-2</c:v>
                </c:pt>
                <c:pt idx="19">
                  <c:v>2.5000000000000001E-2</c:v>
                </c:pt>
                <c:pt idx="20">
                  <c:v>2.5000000000000001E-2</c:v>
                </c:pt>
                <c:pt idx="21">
                  <c:v>2.5000000000000001E-2</c:v>
                </c:pt>
                <c:pt idx="22">
                  <c:v>2.5000000000000001E-2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'5-13'!$C$6</c:f>
              <c:strCache>
                <c:ptCount val="1"/>
                <c:pt idx="0">
                  <c:v>PIB MEDIO</c:v>
                </c:pt>
              </c:strCache>
            </c:strRef>
          </c:tx>
          <c:spPr>
            <a:ln w="3175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numRef>
              <c:f>'5-13'!$F$7:$F$43</c:f>
              <c:numCache>
                <c:formatCode>General</c:formatCode>
                <c:ptCount val="3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  <c:pt idx="25">
                  <c:v>2039</c:v>
                </c:pt>
                <c:pt idx="26">
                  <c:v>2040</c:v>
                </c:pt>
                <c:pt idx="27">
                  <c:v>2041</c:v>
                </c:pt>
                <c:pt idx="28">
                  <c:v>2042</c:v>
                </c:pt>
                <c:pt idx="29">
                  <c:v>2043</c:v>
                </c:pt>
                <c:pt idx="30">
                  <c:v>2044</c:v>
                </c:pt>
                <c:pt idx="31">
                  <c:v>2045</c:v>
                </c:pt>
                <c:pt idx="32">
                  <c:v>2046</c:v>
                </c:pt>
                <c:pt idx="33">
                  <c:v>2047</c:v>
                </c:pt>
                <c:pt idx="34">
                  <c:v>2048</c:v>
                </c:pt>
                <c:pt idx="35">
                  <c:v>2049</c:v>
                </c:pt>
                <c:pt idx="36">
                  <c:v>2050</c:v>
                </c:pt>
              </c:numCache>
            </c:numRef>
          </c:cat>
          <c:val>
            <c:numRef>
              <c:f>'5-13'!$C$7:$C$29</c:f>
              <c:numCache>
                <c:formatCode>0.00%</c:formatCode>
                <c:ptCount val="23"/>
                <c:pt idx="0">
                  <c:v>4.3936083396951542E-2</c:v>
                </c:pt>
                <c:pt idx="1">
                  <c:v>3.0520165732996096E-2</c:v>
                </c:pt>
                <c:pt idx="2">
                  <c:v>2.0430597332389722E-2</c:v>
                </c:pt>
                <c:pt idx="3">
                  <c:v>1.7680717779958499E-2</c:v>
                </c:pt>
                <c:pt idx="4">
                  <c:v>3.0799999999999998E-2</c:v>
                </c:pt>
                <c:pt idx="5">
                  <c:v>2.1000000000000001E-2</c:v>
                </c:pt>
                <c:pt idx="6">
                  <c:v>2.5999999999999999E-2</c:v>
                </c:pt>
                <c:pt idx="7">
                  <c:v>2.8000000000000001E-2</c:v>
                </c:pt>
                <c:pt idx="8">
                  <c:v>2.9000000000000001E-2</c:v>
                </c:pt>
                <c:pt idx="9">
                  <c:v>0.03</c:v>
                </c:pt>
                <c:pt idx="10">
                  <c:v>0.03</c:v>
                </c:pt>
                <c:pt idx="11">
                  <c:v>0.03</c:v>
                </c:pt>
                <c:pt idx="12">
                  <c:v>0.03</c:v>
                </c:pt>
                <c:pt idx="13">
                  <c:v>0.03</c:v>
                </c:pt>
                <c:pt idx="14">
                  <c:v>0.03</c:v>
                </c:pt>
                <c:pt idx="15">
                  <c:v>0.03</c:v>
                </c:pt>
                <c:pt idx="16">
                  <c:v>0.03</c:v>
                </c:pt>
                <c:pt idx="17">
                  <c:v>0.03</c:v>
                </c:pt>
                <c:pt idx="18">
                  <c:v>0.03</c:v>
                </c:pt>
                <c:pt idx="19">
                  <c:v>0.03</c:v>
                </c:pt>
                <c:pt idx="20">
                  <c:v>0.03</c:v>
                </c:pt>
                <c:pt idx="21">
                  <c:v>0.03</c:v>
                </c:pt>
                <c:pt idx="22">
                  <c:v>0.03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'5-13'!$D$6</c:f>
              <c:strCache>
                <c:ptCount val="1"/>
                <c:pt idx="0">
                  <c:v>PIB ALTO</c:v>
                </c:pt>
              </c:strCache>
            </c:strRef>
          </c:tx>
          <c:spPr>
            <a:ln w="31750" cap="rnd" cmpd="dbl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numRef>
              <c:f>'5-13'!$F$7:$F$43</c:f>
              <c:numCache>
                <c:formatCode>General</c:formatCode>
                <c:ptCount val="3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  <c:pt idx="25">
                  <c:v>2039</c:v>
                </c:pt>
                <c:pt idx="26">
                  <c:v>2040</c:v>
                </c:pt>
                <c:pt idx="27">
                  <c:v>2041</c:v>
                </c:pt>
                <c:pt idx="28">
                  <c:v>2042</c:v>
                </c:pt>
                <c:pt idx="29">
                  <c:v>2043</c:v>
                </c:pt>
                <c:pt idx="30">
                  <c:v>2044</c:v>
                </c:pt>
                <c:pt idx="31">
                  <c:v>2045</c:v>
                </c:pt>
                <c:pt idx="32">
                  <c:v>2046</c:v>
                </c:pt>
                <c:pt idx="33">
                  <c:v>2047</c:v>
                </c:pt>
                <c:pt idx="34">
                  <c:v>2048</c:v>
                </c:pt>
                <c:pt idx="35">
                  <c:v>2049</c:v>
                </c:pt>
                <c:pt idx="36">
                  <c:v>2050</c:v>
                </c:pt>
              </c:numCache>
            </c:numRef>
          </c:cat>
          <c:val>
            <c:numRef>
              <c:f>'5-13'!$D$7:$D$29</c:f>
              <c:numCache>
                <c:formatCode>0.00%</c:formatCode>
                <c:ptCount val="23"/>
                <c:pt idx="0">
                  <c:v>4.3936083396951542E-2</c:v>
                </c:pt>
                <c:pt idx="1">
                  <c:v>3.0520165732996096E-2</c:v>
                </c:pt>
                <c:pt idx="2">
                  <c:v>2.0430597332389722E-2</c:v>
                </c:pt>
                <c:pt idx="3">
                  <c:v>1.7680717779958499E-2</c:v>
                </c:pt>
                <c:pt idx="4">
                  <c:v>2.8000000000000001E-2</c:v>
                </c:pt>
                <c:pt idx="5">
                  <c:v>3.4000000000000002E-2</c:v>
                </c:pt>
                <c:pt idx="6">
                  <c:v>3.5000000000000003E-2</c:v>
                </c:pt>
                <c:pt idx="7">
                  <c:v>3.5999999999999997E-2</c:v>
                </c:pt>
                <c:pt idx="8">
                  <c:v>3.5000000000000003E-2</c:v>
                </c:pt>
                <c:pt idx="9">
                  <c:v>3.5000000000000003E-2</c:v>
                </c:pt>
                <c:pt idx="10">
                  <c:v>3.5000000000000003E-2</c:v>
                </c:pt>
                <c:pt idx="11">
                  <c:v>3.5000000000000003E-2</c:v>
                </c:pt>
                <c:pt idx="12">
                  <c:v>3.5000000000000003E-2</c:v>
                </c:pt>
                <c:pt idx="13">
                  <c:v>3.5000000000000003E-2</c:v>
                </c:pt>
                <c:pt idx="14">
                  <c:v>3.5000000000000003E-2</c:v>
                </c:pt>
                <c:pt idx="15">
                  <c:v>3.5000000000000003E-2</c:v>
                </c:pt>
                <c:pt idx="16">
                  <c:v>3.5000000000000003E-2</c:v>
                </c:pt>
                <c:pt idx="17">
                  <c:v>3.5000000000000003E-2</c:v>
                </c:pt>
                <c:pt idx="18">
                  <c:v>3.5000000000000003E-2</c:v>
                </c:pt>
                <c:pt idx="19">
                  <c:v>3.5000000000000003E-2</c:v>
                </c:pt>
                <c:pt idx="20">
                  <c:v>3.5000000000000003E-2</c:v>
                </c:pt>
                <c:pt idx="21">
                  <c:v>3.5000000000000003E-2</c:v>
                </c:pt>
                <c:pt idx="22">
                  <c:v>3.5000000000000003E-2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8216808"/>
        <c:axId val="648216024"/>
      </c:lineChart>
      <c:lineChart>
        <c:grouping val="standard"/>
        <c:varyColors val="0"/>
        <c:ser>
          <c:idx val="0"/>
          <c:order val="3"/>
          <c:tx>
            <c:strRef>
              <c:f>'5-13'!$G$6</c:f>
              <c:strCache>
                <c:ptCount val="1"/>
                <c:pt idx="0">
                  <c:v>IPC BAJO</c:v>
                </c:pt>
              </c:strCache>
            </c:strRef>
          </c:tx>
          <c:spPr>
            <a:ln w="3175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'5-13'!$F$7:$F$29</c:f>
              <c:numCache>
                <c:formatCode>General</c:formatCode>
                <c:ptCount val="2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</c:numCache>
            </c:numRef>
          </c:cat>
          <c:val>
            <c:numRef>
              <c:f>'5-13'!$G$7:$G$29</c:f>
              <c:numCache>
                <c:formatCode>0.00%</c:formatCode>
                <c:ptCount val="23"/>
                <c:pt idx="0">
                  <c:v>3.6600000000000001E-2</c:v>
                </c:pt>
                <c:pt idx="1">
                  <c:v>6.7699999999999996E-2</c:v>
                </c:pt>
                <c:pt idx="2">
                  <c:v>5.7500000000000002E-2</c:v>
                </c:pt>
                <c:pt idx="3">
                  <c:v>4.0886216500533298E-2</c:v>
                </c:pt>
                <c:pt idx="4">
                  <c:v>4.0617637252916783E-2</c:v>
                </c:pt>
                <c:pt idx="5">
                  <c:v>3.7670676609578901E-2</c:v>
                </c:pt>
                <c:pt idx="6">
                  <c:v>4.1975037442870455E-2</c:v>
                </c:pt>
                <c:pt idx="7">
                  <c:v>3.5882527564461864E-2</c:v>
                </c:pt>
                <c:pt idx="8">
                  <c:v>3.6297971606686019E-2</c:v>
                </c:pt>
                <c:pt idx="9">
                  <c:v>3.738785985313875E-2</c:v>
                </c:pt>
                <c:pt idx="10">
                  <c:v>3.6833317151214739E-2</c:v>
                </c:pt>
                <c:pt idx="11">
                  <c:v>3.5881357156636984E-2</c:v>
                </c:pt>
                <c:pt idx="12">
                  <c:v>3.5930844331681921E-2</c:v>
                </c:pt>
                <c:pt idx="13">
                  <c:v>3.5781327547407926E-2</c:v>
                </c:pt>
                <c:pt idx="14">
                  <c:v>3.5524726024948716E-2</c:v>
                </c:pt>
                <c:pt idx="15">
                  <c:v>3.5452491284804433E-2</c:v>
                </c:pt>
                <c:pt idx="16">
                  <c:v>3.5209041653296413E-2</c:v>
                </c:pt>
                <c:pt idx="17">
                  <c:v>3.5096068165589411E-2</c:v>
                </c:pt>
                <c:pt idx="18">
                  <c:v>3.5048878987098409E-2</c:v>
                </c:pt>
                <c:pt idx="19">
                  <c:v>3.4919456021304196E-2</c:v>
                </c:pt>
                <c:pt idx="20">
                  <c:v>3.4846202883209942E-2</c:v>
                </c:pt>
                <c:pt idx="21">
                  <c:v>3.4811080387725069E-2</c:v>
                </c:pt>
                <c:pt idx="22">
                  <c:v>3.4734642419396611E-2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'5-13'!$H$6</c:f>
              <c:strCache>
                <c:ptCount val="1"/>
                <c:pt idx="0">
                  <c:v>IPC MEDIO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'5-13'!$F$7:$F$29</c:f>
              <c:numCache>
                <c:formatCode>General</c:formatCode>
                <c:ptCount val="2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</c:numCache>
            </c:numRef>
          </c:cat>
          <c:val>
            <c:numRef>
              <c:f>'5-13'!$H$7:$H$29</c:f>
              <c:numCache>
                <c:formatCode>0.00%</c:formatCode>
                <c:ptCount val="23"/>
                <c:pt idx="0">
                  <c:v>3.6600000000000001E-2</c:v>
                </c:pt>
                <c:pt idx="1">
                  <c:v>6.7699999999999996E-2</c:v>
                </c:pt>
                <c:pt idx="2">
                  <c:v>5.7500000000000002E-2</c:v>
                </c:pt>
                <c:pt idx="3">
                  <c:v>4.0886216500533298E-2</c:v>
                </c:pt>
                <c:pt idx="4">
                  <c:v>3.7951861277483623E-2</c:v>
                </c:pt>
                <c:pt idx="5">
                  <c:v>3.6497363308354069E-2</c:v>
                </c:pt>
                <c:pt idx="6">
                  <c:v>3.5747757397242008E-2</c:v>
                </c:pt>
                <c:pt idx="7">
                  <c:v>3.5095656670113717E-2</c:v>
                </c:pt>
                <c:pt idx="8">
                  <c:v>3.453012800499522E-2</c:v>
                </c:pt>
                <c:pt idx="9">
                  <c:v>3.4041525832930963E-2</c:v>
                </c:pt>
                <c:pt idx="10">
                  <c:v>3.356292318468368E-2</c:v>
                </c:pt>
                <c:pt idx="11">
                  <c:v>3.309425650872555E-2</c:v>
                </c:pt>
                <c:pt idx="12">
                  <c:v>3.2690100038266001E-2</c:v>
                </c:pt>
                <c:pt idx="13">
                  <c:v>3.2343443968027241E-2</c:v>
                </c:pt>
                <c:pt idx="14">
                  <c:v>3.1996718285304038E-2</c:v>
                </c:pt>
                <c:pt idx="15">
                  <c:v>3.170028818443793E-2</c:v>
                </c:pt>
                <c:pt idx="16">
                  <c:v>3.1448661144288126E-2</c:v>
                </c:pt>
                <c:pt idx="17">
                  <c:v>3.1190176028388805E-2</c:v>
                </c:pt>
                <c:pt idx="18">
                  <c:v>3.0925967851483049E-2</c:v>
                </c:pt>
                <c:pt idx="19">
                  <c:v>3.0788826423049809E-2</c:v>
                </c:pt>
                <c:pt idx="20">
                  <c:v>3.0550939537262067E-2</c:v>
                </c:pt>
                <c:pt idx="21">
                  <c:v>3.0430827751591671E-2</c:v>
                </c:pt>
                <c:pt idx="22">
                  <c:v>3.0254393708370131E-2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'5-13'!$I$6</c:f>
              <c:strCache>
                <c:ptCount val="1"/>
                <c:pt idx="0">
                  <c:v>IPC ALTO</c:v>
                </c:pt>
              </c:strCache>
            </c:strRef>
          </c:tx>
          <c:spPr>
            <a:ln w="31750" cap="rnd" cmpd="dbl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'5-13'!$F$7:$F$29</c:f>
              <c:numCache>
                <c:formatCode>General</c:formatCode>
                <c:ptCount val="2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</c:numCache>
            </c:numRef>
          </c:cat>
          <c:val>
            <c:numRef>
              <c:f>'5-13'!$I$7:$I$29</c:f>
              <c:numCache>
                <c:formatCode>0.00%</c:formatCode>
                <c:ptCount val="23"/>
                <c:pt idx="0">
                  <c:v>3.6600000000000001E-2</c:v>
                </c:pt>
                <c:pt idx="1">
                  <c:v>6.7699999999999996E-2</c:v>
                </c:pt>
                <c:pt idx="2">
                  <c:v>5.7500000000000002E-2</c:v>
                </c:pt>
                <c:pt idx="3">
                  <c:v>4.0886216500533298E-2</c:v>
                </c:pt>
                <c:pt idx="4">
                  <c:v>3.0449900714760281E-2</c:v>
                </c:pt>
                <c:pt idx="5">
                  <c:v>2.7182620503067634E-2</c:v>
                </c:pt>
                <c:pt idx="6">
                  <c:v>2.7204270511572703E-2</c:v>
                </c:pt>
                <c:pt idx="7">
                  <c:v>2.6957898183065154E-2</c:v>
                </c:pt>
                <c:pt idx="8">
                  <c:v>2.654482512436096E-2</c:v>
                </c:pt>
                <c:pt idx="9">
                  <c:v>2.6038739520355403E-2</c:v>
                </c:pt>
                <c:pt idx="10">
                  <c:v>2.5488461156086162E-2</c:v>
                </c:pt>
                <c:pt idx="11">
                  <c:v>2.4922470004126396E-2</c:v>
                </c:pt>
                <c:pt idx="12">
                  <c:v>2.4357666455356419E-2</c:v>
                </c:pt>
                <c:pt idx="13">
                  <c:v>2.3804383752419778E-2</c:v>
                </c:pt>
                <c:pt idx="14">
                  <c:v>2.3266423509437528E-2</c:v>
                </c:pt>
                <c:pt idx="15">
                  <c:v>2.2747632084163527E-2</c:v>
                </c:pt>
                <c:pt idx="16">
                  <c:v>2.5917938295220155E-2</c:v>
                </c:pt>
                <c:pt idx="17">
                  <c:v>2.5510655181110398E-2</c:v>
                </c:pt>
                <c:pt idx="18">
                  <c:v>2.5113872412329652E-2</c:v>
                </c:pt>
                <c:pt idx="19">
                  <c:v>2.4776844807120835E-2</c:v>
                </c:pt>
                <c:pt idx="20">
                  <c:v>2.4413707698533349E-2</c:v>
                </c:pt>
                <c:pt idx="21">
                  <c:v>2.4105639636985643E-2</c:v>
                </c:pt>
                <c:pt idx="22">
                  <c:v>2.3786934256459613E-2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8212104"/>
        <c:axId val="648217984"/>
      </c:lineChart>
      <c:catAx>
        <c:axId val="648216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16024"/>
        <c:crosses val="autoZero"/>
        <c:auto val="1"/>
        <c:lblAlgn val="ctr"/>
        <c:lblOffset val="100"/>
        <c:noMultiLvlLbl val="0"/>
      </c:catAx>
      <c:valAx>
        <c:axId val="648216024"/>
        <c:scaling>
          <c:orientation val="minMax"/>
          <c:max val="7.0000000000000007E-2"/>
          <c:min val="1.5000000000000003E-2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PIB</a:t>
                </a:r>
              </a:p>
            </c:rich>
          </c:tx>
          <c:layout>
            <c:manualLayout>
              <c:xMode val="edge"/>
              <c:yMode val="edge"/>
              <c:x val="1.1171548821548822E-2"/>
              <c:y val="0.417198055555555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16808"/>
        <c:crosses val="autoZero"/>
        <c:crossBetween val="between"/>
        <c:majorUnit val="1.5000000000000003E-2"/>
      </c:valAx>
      <c:valAx>
        <c:axId val="648217984"/>
        <c:scaling>
          <c:orientation val="minMax"/>
          <c:max val="7.0000000000000007E-2"/>
          <c:min val="2.0000000000000005E-3"/>
        </c:scaling>
        <c:delete val="0"/>
        <c:axPos val="r"/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IPC</a:t>
                </a:r>
              </a:p>
            </c:rich>
          </c:tx>
          <c:layout>
            <c:manualLayout>
              <c:xMode val="edge"/>
              <c:yMode val="edge"/>
              <c:x val="0.96575673400673401"/>
              <c:y val="0.40241305555555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540000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.0%" sourceLinked="0"/>
        <c:majorTickMark val="in"/>
        <c:minorTickMark val="none"/>
        <c:tickLblPos val="nextTo"/>
        <c:spPr>
          <a:noFill/>
          <a:ln>
            <a:solidFill>
              <a:schemeClr val="tx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12104"/>
        <c:crosses val="max"/>
        <c:crossBetween val="between"/>
        <c:majorUnit val="2.0000000000000004E-2"/>
      </c:valAx>
      <c:catAx>
        <c:axId val="6482121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8217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2915583333333329"/>
          <c:w val="0.99120841750841748"/>
          <c:h val="6.91711111111111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35846574811394"/>
          <c:y val="1.7243373951443174E-2"/>
          <c:w val="0.86818151137171951"/>
          <c:h val="0.8010424999999999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'5-14'!$B$6</c:f>
              <c:strCache>
                <c:ptCount val="1"/>
                <c:pt idx="0">
                  <c:v>ACPM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'5-14'!$A$7:$A$31</c:f>
              <c:numCache>
                <c:formatCode>General</c:formatCode>
                <c:ptCount val="2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</c:numCache>
            </c:numRef>
          </c:cat>
          <c:val>
            <c:numRef>
              <c:f>'5-14'!$B$7:$B$31</c:f>
              <c:numCache>
                <c:formatCode>0.00</c:formatCode>
                <c:ptCount val="25"/>
                <c:pt idx="0">
                  <c:v>757.66165716477076</c:v>
                </c:pt>
                <c:pt idx="1">
                  <c:v>781.05534298909788</c:v>
                </c:pt>
                <c:pt idx="2">
                  <c:v>717.21038053762823</c:v>
                </c:pt>
                <c:pt idx="3">
                  <c:v>720.23384749767433</c:v>
                </c:pt>
                <c:pt idx="4">
                  <c:v>734.87545681738845</c:v>
                </c:pt>
                <c:pt idx="5">
                  <c:v>745.74594757079808</c:v>
                </c:pt>
                <c:pt idx="6">
                  <c:v>756.12104783926861</c:v>
                </c:pt>
                <c:pt idx="7">
                  <c:v>765.88875279667423</c:v>
                </c:pt>
                <c:pt idx="8">
                  <c:v>775.7244358415752</c:v>
                </c:pt>
                <c:pt idx="9">
                  <c:v>784.62131218429261</c:v>
                </c:pt>
                <c:pt idx="10">
                  <c:v>792.21475036201582</c:v>
                </c:pt>
                <c:pt idx="11">
                  <c:v>796.24531097972192</c:v>
                </c:pt>
                <c:pt idx="12">
                  <c:v>802.50589871740874</c:v>
                </c:pt>
                <c:pt idx="13">
                  <c:v>806.12853278796058</c:v>
                </c:pt>
                <c:pt idx="14">
                  <c:v>807.64997270103208</c:v>
                </c:pt>
                <c:pt idx="15">
                  <c:v>807.11203572441912</c:v>
                </c:pt>
                <c:pt idx="16">
                  <c:v>805.60606612252423</c:v>
                </c:pt>
                <c:pt idx="17">
                  <c:v>804.07013995841544</c:v>
                </c:pt>
                <c:pt idx="18">
                  <c:v>803.01657983352891</c:v>
                </c:pt>
                <c:pt idx="19">
                  <c:v>802.81813876225272</c:v>
                </c:pt>
                <c:pt idx="20">
                  <c:v>803.35232566448713</c:v>
                </c:pt>
                <c:pt idx="21">
                  <c:v>800.95180909653175</c:v>
                </c:pt>
                <c:pt idx="22">
                  <c:v>803.5901361129454</c:v>
                </c:pt>
                <c:pt idx="23">
                  <c:v>807.06878902338201</c:v>
                </c:pt>
                <c:pt idx="24">
                  <c:v>811.24340722889883</c:v>
                </c:pt>
              </c:numCache>
            </c:numRef>
          </c:val>
        </c:ser>
        <c:ser>
          <c:idx val="1"/>
          <c:order val="1"/>
          <c:tx>
            <c:strRef>
              <c:f>'5-14'!$C$6</c:f>
              <c:strCache>
                <c:ptCount val="1"/>
                <c:pt idx="0">
                  <c:v>Biodiesel</c:v>
                </c:pt>
              </c:strCache>
            </c:strRef>
          </c:tx>
          <c:spPr>
            <a:solidFill>
              <a:srgbClr val="C8B300"/>
            </a:solidFill>
            <a:ln>
              <a:noFill/>
            </a:ln>
            <a:effectLst/>
          </c:spPr>
          <c:invertIfNegative val="0"/>
          <c:cat>
            <c:numRef>
              <c:f>'5-14'!$A$7:$A$31</c:f>
              <c:numCache>
                <c:formatCode>General</c:formatCode>
                <c:ptCount val="2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</c:numCache>
            </c:numRef>
          </c:cat>
          <c:val>
            <c:numRef>
              <c:f>'5-14'!$C$7:$C$31</c:f>
              <c:numCache>
                <c:formatCode>0.00</c:formatCode>
                <c:ptCount val="25"/>
                <c:pt idx="0">
                  <c:v>50.847900307071015</c:v>
                </c:pt>
                <c:pt idx="1">
                  <c:v>51.304398469252263</c:v>
                </c:pt>
                <c:pt idx="2">
                  <c:v>49.559869138597215</c:v>
                </c:pt>
                <c:pt idx="3">
                  <c:v>50.349395276439552</c:v>
                </c:pt>
                <c:pt idx="4">
                  <c:v>58.714272627314998</c:v>
                </c:pt>
                <c:pt idx="5">
                  <c:v>59.757819059893677</c:v>
                </c:pt>
                <c:pt idx="6">
                  <c:v>59.909560642404024</c:v>
                </c:pt>
                <c:pt idx="7">
                  <c:v>60.722928638468204</c:v>
                </c:pt>
                <c:pt idx="8">
                  <c:v>60.679665965819744</c:v>
                </c:pt>
                <c:pt idx="9">
                  <c:v>61.396061864718355</c:v>
                </c:pt>
                <c:pt idx="10">
                  <c:v>62.007317123243524</c:v>
                </c:pt>
                <c:pt idx="11">
                  <c:v>62.199124537514827</c:v>
                </c:pt>
                <c:pt idx="12">
                  <c:v>62.690548590833622</c:v>
                </c:pt>
                <c:pt idx="13">
                  <c:v>63.123404463040302</c:v>
                </c:pt>
                <c:pt idx="14">
                  <c:v>63.368766117780773</c:v>
                </c:pt>
                <c:pt idx="15">
                  <c:v>63.460871039913499</c:v>
                </c:pt>
                <c:pt idx="16">
                  <c:v>63.468891216488572</c:v>
                </c:pt>
                <c:pt idx="17">
                  <c:v>63.473417373651827</c:v>
                </c:pt>
                <c:pt idx="18">
                  <c:v>63.521943335464918</c:v>
                </c:pt>
                <c:pt idx="19">
                  <c:v>63.631179041942886</c:v>
                </c:pt>
                <c:pt idx="20">
                  <c:v>63.807642722482363</c:v>
                </c:pt>
                <c:pt idx="21">
                  <c:v>63.961073677470885</c:v>
                </c:pt>
                <c:pt idx="22">
                  <c:v>64.29930659944408</c:v>
                </c:pt>
                <c:pt idx="23">
                  <c:v>64.704549065760247</c:v>
                </c:pt>
                <c:pt idx="24">
                  <c:v>65.173686360707165</c:v>
                </c:pt>
              </c:numCache>
            </c:numRef>
          </c:val>
        </c:ser>
        <c:ser>
          <c:idx val="2"/>
          <c:order val="2"/>
          <c:tx>
            <c:strRef>
              <c:f>'5-14'!$D$6</c:f>
              <c:strCache>
                <c:ptCount val="1"/>
                <c:pt idx="0">
                  <c:v>Gasolina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'5-14'!$A$7:$A$31</c:f>
              <c:numCache>
                <c:formatCode>General</c:formatCode>
                <c:ptCount val="2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</c:numCache>
            </c:numRef>
          </c:cat>
          <c:val>
            <c:numRef>
              <c:f>'5-14'!$D$7:$D$31</c:f>
              <c:numCache>
                <c:formatCode>0.00</c:formatCode>
                <c:ptCount val="25"/>
                <c:pt idx="0">
                  <c:v>505.89773954750802</c:v>
                </c:pt>
                <c:pt idx="1">
                  <c:v>530.13267485375479</c:v>
                </c:pt>
                <c:pt idx="2">
                  <c:v>592.96599228578191</c:v>
                </c:pt>
                <c:pt idx="3">
                  <c:v>627.76332330194873</c:v>
                </c:pt>
                <c:pt idx="4">
                  <c:v>614.49686589598707</c:v>
                </c:pt>
                <c:pt idx="5">
                  <c:v>633.1914149134127</c:v>
                </c:pt>
                <c:pt idx="6">
                  <c:v>650.8159810274675</c:v>
                </c:pt>
                <c:pt idx="7">
                  <c:v>664.47854795282558</c:v>
                </c:pt>
                <c:pt idx="8">
                  <c:v>672.95240266165501</c:v>
                </c:pt>
                <c:pt idx="9">
                  <c:v>679.76943275242616</c:v>
                </c:pt>
                <c:pt idx="10">
                  <c:v>687.55365986812762</c:v>
                </c:pt>
                <c:pt idx="11">
                  <c:v>692.92977887850316</c:v>
                </c:pt>
                <c:pt idx="12">
                  <c:v>705.2210539210547</c:v>
                </c:pt>
                <c:pt idx="13">
                  <c:v>717.45687169469704</c:v>
                </c:pt>
                <c:pt idx="14">
                  <c:v>728.81091075175664</c:v>
                </c:pt>
                <c:pt idx="15">
                  <c:v>738.77719265522148</c:v>
                </c:pt>
                <c:pt idx="16">
                  <c:v>747.51634951733422</c:v>
                </c:pt>
                <c:pt idx="17">
                  <c:v>755.49575750828228</c:v>
                </c:pt>
                <c:pt idx="18">
                  <c:v>761.87304335324586</c:v>
                </c:pt>
                <c:pt idx="19">
                  <c:v>766.26670507635481</c:v>
                </c:pt>
                <c:pt idx="20">
                  <c:v>768.56090057004144</c:v>
                </c:pt>
                <c:pt idx="21">
                  <c:v>754.27104028482825</c:v>
                </c:pt>
                <c:pt idx="22">
                  <c:v>756.80773131575995</c:v>
                </c:pt>
                <c:pt idx="23">
                  <c:v>758.56958651936645</c:v>
                </c:pt>
                <c:pt idx="24">
                  <c:v>759.55770529036249</c:v>
                </c:pt>
              </c:numCache>
            </c:numRef>
          </c:val>
        </c:ser>
        <c:ser>
          <c:idx val="3"/>
          <c:order val="3"/>
          <c:tx>
            <c:strRef>
              <c:f>'5-14'!$E$6</c:f>
              <c:strCache>
                <c:ptCount val="1"/>
                <c:pt idx="0">
                  <c:v>Alcohol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numRef>
              <c:f>'5-14'!$A$7:$A$31</c:f>
              <c:numCache>
                <c:formatCode>General</c:formatCode>
                <c:ptCount val="2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</c:numCache>
            </c:numRef>
          </c:cat>
          <c:val>
            <c:numRef>
              <c:f>'5-14'!$E$7:$E$31</c:f>
              <c:numCache>
                <c:formatCode>0.00</c:formatCode>
                <c:ptCount val="25"/>
                <c:pt idx="0">
                  <c:v>26.794759137634774</c:v>
                </c:pt>
                <c:pt idx="1">
                  <c:v>29.361390347709602</c:v>
                </c:pt>
                <c:pt idx="2">
                  <c:v>27.282315933087776</c:v>
                </c:pt>
                <c:pt idx="3">
                  <c:v>24.555030890581733</c:v>
                </c:pt>
                <c:pt idx="4">
                  <c:v>43.342550276148664</c:v>
                </c:pt>
                <c:pt idx="5">
                  <c:v>44.661140289616434</c:v>
                </c:pt>
                <c:pt idx="6">
                  <c:v>45.90426077613008</c:v>
                </c:pt>
                <c:pt idx="7">
                  <c:v>46.867928008183647</c:v>
                </c:pt>
                <c:pt idx="8">
                  <c:v>47.465617751018542</c:v>
                </c:pt>
                <c:pt idx="9">
                  <c:v>47.946446028331977</c:v>
                </c:pt>
                <c:pt idx="10">
                  <c:v>48.495493995617061</c:v>
                </c:pt>
                <c:pt idx="11">
                  <c:v>48.874689922284652</c:v>
                </c:pt>
                <c:pt idx="12">
                  <c:v>49.741635282067719</c:v>
                </c:pt>
                <c:pt idx="13">
                  <c:v>50.604669052387479</c:v>
                </c:pt>
                <c:pt idx="14">
                  <c:v>51.405507976033427</c:v>
                </c:pt>
                <c:pt idx="15">
                  <c:v>52.108463675957722</c:v>
                </c:pt>
                <c:pt idx="16">
                  <c:v>52.724866080410976</c:v>
                </c:pt>
                <c:pt idx="17">
                  <c:v>53.287680817500473</c:v>
                </c:pt>
                <c:pt idx="18">
                  <c:v>53.737492440148337</c:v>
                </c:pt>
                <c:pt idx="19">
                  <c:v>54.047392318730424</c:v>
                </c:pt>
                <c:pt idx="20">
                  <c:v>54.209209716095728</c:v>
                </c:pt>
                <c:pt idx="21">
                  <c:v>53.201297353600751</c:v>
                </c:pt>
                <c:pt idx="22">
                  <c:v>53.380218784522775</c:v>
                </c:pt>
                <c:pt idx="23">
                  <c:v>53.504488413840193</c:v>
                </c:pt>
                <c:pt idx="24">
                  <c:v>53.574183785594855</c:v>
                </c:pt>
              </c:numCache>
            </c:numRef>
          </c:val>
        </c:ser>
        <c:ser>
          <c:idx val="4"/>
          <c:order val="4"/>
          <c:tx>
            <c:strRef>
              <c:f>'5-14'!$F$6</c:f>
              <c:strCache>
                <c:ptCount val="1"/>
                <c:pt idx="0">
                  <c:v>Jet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'5-14'!$A$7:$A$31</c:f>
              <c:numCache>
                <c:formatCode>General</c:formatCode>
                <c:ptCount val="2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</c:numCache>
            </c:numRef>
          </c:cat>
          <c:val>
            <c:numRef>
              <c:f>'5-14'!$F$7:$F$31</c:f>
              <c:numCache>
                <c:formatCode>0.00</c:formatCode>
                <c:ptCount val="25"/>
                <c:pt idx="0">
                  <c:v>130.37591336216687</c:v>
                </c:pt>
                <c:pt idx="1">
                  <c:v>140.2028785743656</c:v>
                </c:pt>
                <c:pt idx="2">
                  <c:v>146.97491563214882</c:v>
                </c:pt>
                <c:pt idx="3">
                  <c:v>147.48472770897826</c:v>
                </c:pt>
                <c:pt idx="4">
                  <c:v>158.25407923102193</c:v>
                </c:pt>
                <c:pt idx="5">
                  <c:v>167.59865292441106</c:v>
                </c:pt>
                <c:pt idx="6">
                  <c:v>175.99534024992309</c:v>
                </c:pt>
                <c:pt idx="7">
                  <c:v>183.32730566903564</c:v>
                </c:pt>
                <c:pt idx="8">
                  <c:v>190.56092475165954</c:v>
                </c:pt>
                <c:pt idx="9">
                  <c:v>197.13901368074329</c:v>
                </c:pt>
                <c:pt idx="10">
                  <c:v>204.02302314392912</c:v>
                </c:pt>
                <c:pt idx="11">
                  <c:v>208.01026335250251</c:v>
                </c:pt>
                <c:pt idx="12">
                  <c:v>216.42344680170689</c:v>
                </c:pt>
                <c:pt idx="13">
                  <c:v>224.66292104822446</c:v>
                </c:pt>
                <c:pt idx="14">
                  <c:v>232.92645501927316</c:v>
                </c:pt>
                <c:pt idx="15">
                  <c:v>240.93513469898292</c:v>
                </c:pt>
                <c:pt idx="16">
                  <c:v>248.78289361298286</c:v>
                </c:pt>
                <c:pt idx="17">
                  <c:v>256.43532637132063</c:v>
                </c:pt>
                <c:pt idx="18">
                  <c:v>263.67962800769249</c:v>
                </c:pt>
                <c:pt idx="19">
                  <c:v>270.52261981954609</c:v>
                </c:pt>
                <c:pt idx="20">
                  <c:v>276.80333815976297</c:v>
                </c:pt>
                <c:pt idx="21">
                  <c:v>278.25425998268054</c:v>
                </c:pt>
                <c:pt idx="22">
                  <c:v>284.090291361612</c:v>
                </c:pt>
                <c:pt idx="23">
                  <c:v>289.69414888415395</c:v>
                </c:pt>
                <c:pt idx="24">
                  <c:v>295.06459688032521</c:v>
                </c:pt>
              </c:numCache>
            </c:numRef>
          </c:val>
        </c:ser>
        <c:ser>
          <c:idx val="5"/>
          <c:order val="5"/>
          <c:tx>
            <c:strRef>
              <c:f>'5-14'!$G$6</c:f>
              <c:strCache>
                <c:ptCount val="1"/>
                <c:pt idx="0">
                  <c:v>GNV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'5-14'!$A$7:$A$31</c:f>
              <c:numCache>
                <c:formatCode>General</c:formatCode>
                <c:ptCount val="2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</c:numCache>
            </c:numRef>
          </c:cat>
          <c:val>
            <c:numRef>
              <c:f>'5-14'!$G$7:$G$31</c:f>
              <c:numCache>
                <c:formatCode>0.00</c:formatCode>
                <c:ptCount val="25"/>
                <c:pt idx="0">
                  <c:v>88.673797647378066</c:v>
                </c:pt>
                <c:pt idx="1">
                  <c:v>82.861727811652059</c:v>
                </c:pt>
                <c:pt idx="2">
                  <c:v>73.48861301590982</c:v>
                </c:pt>
                <c:pt idx="3">
                  <c:v>64.968070002246577</c:v>
                </c:pt>
                <c:pt idx="4">
                  <c:v>68.752272815084424</c:v>
                </c:pt>
                <c:pt idx="5">
                  <c:v>70.099196856795658</c:v>
                </c:pt>
                <c:pt idx="6">
                  <c:v>73.28332508640456</c:v>
                </c:pt>
                <c:pt idx="7">
                  <c:v>75.500864776504727</c:v>
                </c:pt>
                <c:pt idx="8">
                  <c:v>76.973408392302716</c:v>
                </c:pt>
                <c:pt idx="9">
                  <c:v>78.09427466700123</c:v>
                </c:pt>
                <c:pt idx="10">
                  <c:v>79.357132064779464</c:v>
                </c:pt>
                <c:pt idx="11">
                  <c:v>79.182499315963867</c:v>
                </c:pt>
                <c:pt idx="12">
                  <c:v>79.924217782980634</c:v>
                </c:pt>
                <c:pt idx="13">
                  <c:v>79.883843132358578</c:v>
                </c:pt>
                <c:pt idx="14">
                  <c:v>79.352322931981618</c:v>
                </c:pt>
                <c:pt idx="15">
                  <c:v>78.687840725471716</c:v>
                </c:pt>
                <c:pt idx="16">
                  <c:v>78.19186453250056</c:v>
                </c:pt>
                <c:pt idx="17">
                  <c:v>77.995873510683197</c:v>
                </c:pt>
                <c:pt idx="18">
                  <c:v>77.981367620559865</c:v>
                </c:pt>
                <c:pt idx="19">
                  <c:v>78.032955850936304</c:v>
                </c:pt>
                <c:pt idx="20">
                  <c:v>78.060504433283427</c:v>
                </c:pt>
                <c:pt idx="21">
                  <c:v>76.943563776498252</c:v>
                </c:pt>
                <c:pt idx="22">
                  <c:v>76.906360528740436</c:v>
                </c:pt>
                <c:pt idx="23">
                  <c:v>76.859863411895802</c:v>
                </c:pt>
                <c:pt idx="24">
                  <c:v>76.797250320063966</c:v>
                </c:pt>
              </c:numCache>
            </c:numRef>
          </c:val>
        </c:ser>
        <c:ser>
          <c:idx val="6"/>
          <c:order val="6"/>
          <c:tx>
            <c:strRef>
              <c:f>'5-14'!$H$6</c:f>
              <c:strCache>
                <c:ptCount val="1"/>
                <c:pt idx="0">
                  <c:v>Electricidad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'5-14'!$A$7:$A$31</c:f>
              <c:numCache>
                <c:formatCode>General</c:formatCode>
                <c:ptCount val="2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</c:numCache>
            </c:numRef>
          </c:cat>
          <c:val>
            <c:numRef>
              <c:f>'5-14'!$H$7:$H$31</c:f>
              <c:numCache>
                <c:formatCode>0.00</c:formatCode>
                <c:ptCount val="25"/>
                <c:pt idx="0">
                  <c:v>0.9259440911574458</c:v>
                </c:pt>
                <c:pt idx="1">
                  <c:v>0.97484719558507582</c:v>
                </c:pt>
                <c:pt idx="2">
                  <c:v>1.0467758890713699</c:v>
                </c:pt>
                <c:pt idx="3">
                  <c:v>1.160621724998733</c:v>
                </c:pt>
                <c:pt idx="4">
                  <c:v>1.2325396436872098</c:v>
                </c:pt>
                <c:pt idx="5">
                  <c:v>1.3108280964854122</c:v>
                </c:pt>
                <c:pt idx="6">
                  <c:v>1.4136400178106319</c:v>
                </c:pt>
                <c:pt idx="7">
                  <c:v>1.5578931587849234</c:v>
                </c:pt>
                <c:pt idx="8">
                  <c:v>2.083583520447454</c:v>
                </c:pt>
                <c:pt idx="9">
                  <c:v>2.6749169427604116</c:v>
                </c:pt>
                <c:pt idx="10">
                  <c:v>3.2410198760540241</c:v>
                </c:pt>
                <c:pt idx="11">
                  <c:v>3.6848238938717581</c:v>
                </c:pt>
                <c:pt idx="12">
                  <c:v>4.0422050297833554</c:v>
                </c:pt>
                <c:pt idx="13">
                  <c:v>4.378923046174279</c:v>
                </c:pt>
                <c:pt idx="14">
                  <c:v>4.7311873357158207</c:v>
                </c:pt>
                <c:pt idx="15">
                  <c:v>5.1007600164585307</c:v>
                </c:pt>
                <c:pt idx="16">
                  <c:v>5.4890633535845899</c:v>
                </c:pt>
                <c:pt idx="17">
                  <c:v>5.8912026098775003</c:v>
                </c:pt>
                <c:pt idx="18">
                  <c:v>6.3191405318767808</c:v>
                </c:pt>
                <c:pt idx="19">
                  <c:v>6.7868109662415508</c:v>
                </c:pt>
                <c:pt idx="20">
                  <c:v>7.2978975347652435</c:v>
                </c:pt>
                <c:pt idx="21">
                  <c:v>7.8303471913316587</c:v>
                </c:pt>
                <c:pt idx="22">
                  <c:v>8.3865320401169345</c:v>
                </c:pt>
                <c:pt idx="23">
                  <c:v>8.9687716118354093</c:v>
                </c:pt>
                <c:pt idx="24">
                  <c:v>9.5786736812831581</c:v>
                </c:pt>
              </c:numCache>
            </c:numRef>
          </c:val>
        </c:ser>
        <c:ser>
          <c:idx val="7"/>
          <c:order val="7"/>
          <c:tx>
            <c:strRef>
              <c:f>'5-14'!$I$6</c:f>
              <c:strCache>
                <c:ptCount val="1"/>
                <c:pt idx="0">
                  <c:v>GNL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'5-14'!$A$7:$A$31</c:f>
              <c:numCache>
                <c:formatCode>General</c:formatCode>
                <c:ptCount val="2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</c:numCache>
            </c:numRef>
          </c:cat>
          <c:val>
            <c:numRef>
              <c:f>'5-14'!$I$7:$I$31</c:f>
              <c:numCache>
                <c:formatCode>0.00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1.7513230771801549</c:v>
                </c:pt>
                <c:pt idx="11">
                  <c:v>4.8612094164603192</c:v>
                </c:pt>
                <c:pt idx="12">
                  <c:v>9.8729810221369139</c:v>
                </c:pt>
                <c:pt idx="13">
                  <c:v>17.172823475846492</c:v>
                </c:pt>
                <c:pt idx="14">
                  <c:v>26.820233773160833</c:v>
                </c:pt>
                <c:pt idx="15">
                  <c:v>38.317389554589091</c:v>
                </c:pt>
                <c:pt idx="16">
                  <c:v>50.825511890892514</c:v>
                </c:pt>
                <c:pt idx="17">
                  <c:v>63.412982959825897</c:v>
                </c:pt>
                <c:pt idx="18">
                  <c:v>75.443056118628562</c:v>
                </c:pt>
                <c:pt idx="19">
                  <c:v>86.644667249625954</c:v>
                </c:pt>
                <c:pt idx="20">
                  <c:v>97.005430573249797</c:v>
                </c:pt>
                <c:pt idx="21">
                  <c:v>106.58631600111181</c:v>
                </c:pt>
                <c:pt idx="22">
                  <c:v>115.3657941731407</c:v>
                </c:pt>
                <c:pt idx="23">
                  <c:v>123.49820505775567</c:v>
                </c:pt>
                <c:pt idx="24">
                  <c:v>131.11220870404705</c:v>
                </c:pt>
              </c:numCache>
            </c:numRef>
          </c:val>
        </c:ser>
        <c:ser>
          <c:idx val="8"/>
          <c:order val="8"/>
          <c:tx>
            <c:strRef>
              <c:f>'5-14'!$J$6</c:f>
              <c:strCache>
                <c:ptCount val="1"/>
                <c:pt idx="0">
                  <c:v>GLP</c:v>
                </c:pt>
              </c:strCache>
            </c:strRef>
          </c:tx>
          <c:spPr>
            <a:solidFill>
              <a:srgbClr val="FF552D"/>
            </a:solidFill>
            <a:ln>
              <a:noFill/>
            </a:ln>
            <a:effectLst/>
          </c:spPr>
          <c:invertIfNegative val="0"/>
          <c:cat>
            <c:numRef>
              <c:f>'5-14'!$A$7:$A$31</c:f>
              <c:numCache>
                <c:formatCode>General</c:formatCode>
                <c:ptCount val="2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</c:numCache>
            </c:numRef>
          </c:cat>
          <c:val>
            <c:numRef>
              <c:f>'5-14'!$J$7:$J$31</c:f>
              <c:numCache>
                <c:formatCode>0.00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0.65775335885367425</c:v>
                </c:pt>
                <c:pt idx="11">
                  <c:v>1.8837938723841452</c:v>
                </c:pt>
                <c:pt idx="12">
                  <c:v>3.8875685267774767</c:v>
                </c:pt>
                <c:pt idx="13">
                  <c:v>6.6393320104632876</c:v>
                </c:pt>
                <c:pt idx="14">
                  <c:v>9.8097097898337644</c:v>
                </c:pt>
                <c:pt idx="15">
                  <c:v>12.915856965020344</c:v>
                </c:pt>
                <c:pt idx="16">
                  <c:v>15.609421708214889</c:v>
                </c:pt>
                <c:pt idx="17">
                  <c:v>17.789385815985636</c:v>
                </c:pt>
                <c:pt idx="18">
                  <c:v>19.494094602488968</c:v>
                </c:pt>
                <c:pt idx="19">
                  <c:v>20.822388373050305</c:v>
                </c:pt>
                <c:pt idx="20">
                  <c:v>21.869308256743366</c:v>
                </c:pt>
                <c:pt idx="21">
                  <c:v>22.663426288722281</c:v>
                </c:pt>
                <c:pt idx="22">
                  <c:v>23.538101665970281</c:v>
                </c:pt>
                <c:pt idx="23">
                  <c:v>24.292640949855446</c:v>
                </c:pt>
                <c:pt idx="24">
                  <c:v>24.953442927843039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overlap val="100"/>
        <c:axId val="648210928"/>
        <c:axId val="648211712"/>
      </c:barChart>
      <c:catAx>
        <c:axId val="648210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6000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11712"/>
        <c:crosses val="autoZero"/>
        <c:auto val="1"/>
        <c:lblAlgn val="ctr"/>
        <c:lblOffset val="100"/>
        <c:noMultiLvlLbl val="0"/>
      </c:catAx>
      <c:valAx>
        <c:axId val="64821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GBTUD</a:t>
                </a:r>
              </a:p>
            </c:rich>
          </c:tx>
          <c:layout>
            <c:manualLayout>
              <c:xMode val="edge"/>
              <c:yMode val="edge"/>
              <c:x val="6.8709728224467916E-3"/>
              <c:y val="0.367841963322545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10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944994031367821E-3"/>
          <c:y val="0.93314388888888888"/>
          <c:w val="0.98553210313661332"/>
          <c:h val="6.09212000951601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56737033085276"/>
          <c:y val="1.7243373951443174E-2"/>
          <c:w val="0.8488161964317068"/>
          <c:h val="0.77856572962591508"/>
        </c:manualLayout>
      </c:layout>
      <c:lineChart>
        <c:grouping val="standard"/>
        <c:varyColors val="0"/>
        <c:ser>
          <c:idx val="1"/>
          <c:order val="0"/>
          <c:tx>
            <c:strRef>
              <c:f>'5-15'!$M$5</c:f>
              <c:strCache>
                <c:ptCount val="1"/>
                <c:pt idx="0">
                  <c:v>Esc. Tendencial </c:v>
                </c:pt>
              </c:strCache>
            </c:strRef>
          </c:tx>
          <c:spPr>
            <a:ln w="28575" cap="rnd">
              <a:solidFill>
                <a:srgbClr val="C8B300"/>
              </a:solidFill>
              <a:round/>
            </a:ln>
            <a:effectLst/>
          </c:spPr>
          <c:marker>
            <c:symbol val="none"/>
          </c:marker>
          <c:cat>
            <c:numRef>
              <c:f>'5-15'!$A$8:$A$32</c:f>
              <c:numCache>
                <c:formatCode>General</c:formatCode>
                <c:ptCount val="2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</c:numCache>
            </c:numRef>
          </c:cat>
          <c:val>
            <c:numRef>
              <c:f>'5-15'!$W$8:$W$32</c:f>
              <c:numCache>
                <c:formatCode>0.00</c:formatCode>
                <c:ptCount val="25"/>
                <c:pt idx="0">
                  <c:v>1561.1777112576867</c:v>
                </c:pt>
                <c:pt idx="1">
                  <c:v>1615.8932602414172</c:v>
                </c:pt>
                <c:pt idx="2">
                  <c:v>1608.5288624322252</c:v>
                </c:pt>
                <c:pt idx="3">
                  <c:v>1636.4470586461528</c:v>
                </c:pt>
                <c:pt idx="4">
                  <c:v>1725.6110343598507</c:v>
                </c:pt>
                <c:pt idx="5">
                  <c:v>1755.8593672088707</c:v>
                </c:pt>
                <c:pt idx="6">
                  <c:v>1835.5450612461789</c:v>
                </c:pt>
                <c:pt idx="7">
                  <c:v>1872.0774603597483</c:v>
                </c:pt>
                <c:pt idx="8">
                  <c:v>1963.5300103694012</c:v>
                </c:pt>
                <c:pt idx="9">
                  <c:v>1991.5768361874507</c:v>
                </c:pt>
                <c:pt idx="10">
                  <c:v>2022.8652717906398</c:v>
                </c:pt>
                <c:pt idx="11">
                  <c:v>2054.7024202261541</c:v>
                </c:pt>
                <c:pt idx="12">
                  <c:v>2089.9154254679434</c:v>
                </c:pt>
                <c:pt idx="13">
                  <c:v>2124.0944961673563</c:v>
                </c:pt>
                <c:pt idx="14">
                  <c:v>2157.1504331683709</c:v>
                </c:pt>
                <c:pt idx="15">
                  <c:v>2189.1322703540195</c:v>
                </c:pt>
                <c:pt idx="16">
                  <c:v>2219.2680883245212</c:v>
                </c:pt>
                <c:pt idx="17">
                  <c:v>2248.8036524704958</c:v>
                </c:pt>
                <c:pt idx="18">
                  <c:v>2276.3116201315947</c:v>
                </c:pt>
                <c:pt idx="19">
                  <c:v>2302.2795907026489</c:v>
                </c:pt>
                <c:pt idx="20">
                  <c:v>2326.0540048002285</c:v>
                </c:pt>
                <c:pt idx="21">
                  <c:v>2347.8511867152461</c:v>
                </c:pt>
                <c:pt idx="22">
                  <c:v>2369.0182311181266</c:v>
                </c:pt>
                <c:pt idx="23">
                  <c:v>2390.4018161476592</c:v>
                </c:pt>
                <c:pt idx="24">
                  <c:v>2410.9462528616941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'5-15'!$Y$5</c:f>
              <c:strCache>
                <c:ptCount val="1"/>
                <c:pt idx="0">
                  <c:v>Esc. Eficiente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'5-15'!$A$8:$A$32</c:f>
              <c:numCache>
                <c:formatCode>General</c:formatCode>
                <c:ptCount val="2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</c:numCache>
            </c:numRef>
          </c:cat>
          <c:val>
            <c:numRef>
              <c:f>'5-15'!$AI$8:$AI$32</c:f>
              <c:numCache>
                <c:formatCode>0.00</c:formatCode>
                <c:ptCount val="25"/>
                <c:pt idx="0">
                  <c:v>1561.1777112576867</c:v>
                </c:pt>
                <c:pt idx="1">
                  <c:v>1615.8932602414172</c:v>
                </c:pt>
                <c:pt idx="2">
                  <c:v>1608.5288624322252</c:v>
                </c:pt>
                <c:pt idx="3">
                  <c:v>1636.448464837428</c:v>
                </c:pt>
                <c:pt idx="4">
                  <c:v>1660.9239788789248</c:v>
                </c:pt>
                <c:pt idx="5">
                  <c:v>1697.8436121971674</c:v>
                </c:pt>
                <c:pt idx="6">
                  <c:v>1697.107286995654</c:v>
                </c:pt>
                <c:pt idx="7">
                  <c:v>1731.5592134134115</c:v>
                </c:pt>
                <c:pt idx="8">
                  <c:v>1711.1749396891325</c:v>
                </c:pt>
                <c:pt idx="9">
                  <c:v>1732.4760010202988</c:v>
                </c:pt>
                <c:pt idx="10">
                  <c:v>1757.0163719380746</c:v>
                </c:pt>
                <c:pt idx="11">
                  <c:v>1764.4523307270715</c:v>
                </c:pt>
                <c:pt idx="12">
                  <c:v>1799.5989246084337</c:v>
                </c:pt>
                <c:pt idx="13">
                  <c:v>1836.2653067995989</c:v>
                </c:pt>
                <c:pt idx="14">
                  <c:v>1872.8150703419417</c:v>
                </c:pt>
                <c:pt idx="15">
                  <c:v>1908.7433396800732</c:v>
                </c:pt>
                <c:pt idx="16">
                  <c:v>1944.1144908885187</c:v>
                </c:pt>
                <c:pt idx="17">
                  <c:v>1979.442596761425</c:v>
                </c:pt>
                <c:pt idx="18">
                  <c:v>2014.0061159867091</c:v>
                </c:pt>
                <c:pt idx="19">
                  <c:v>2047.163817114958</c:v>
                </c:pt>
                <c:pt idx="20">
                  <c:v>2078.8848732823149</c:v>
                </c:pt>
                <c:pt idx="21">
                  <c:v>2097.2814314041711</c:v>
                </c:pt>
                <c:pt idx="22">
                  <c:v>2128.4744260504672</c:v>
                </c:pt>
                <c:pt idx="23">
                  <c:v>2159.3312440005056</c:v>
                </c:pt>
                <c:pt idx="24">
                  <c:v>2190.2707951316438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'5-15'!$A$5</c:f>
              <c:strCache>
                <c:ptCount val="1"/>
                <c:pt idx="0">
                  <c:v>Escenario Base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'5-15'!$A$8:$A$32</c:f>
              <c:numCache>
                <c:formatCode>General</c:formatCode>
                <c:ptCount val="2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  <c:pt idx="22">
                  <c:v>2036</c:v>
                </c:pt>
                <c:pt idx="23">
                  <c:v>2037</c:v>
                </c:pt>
                <c:pt idx="24">
                  <c:v>2038</c:v>
                </c:pt>
              </c:numCache>
            </c:numRef>
          </c:cat>
          <c:val>
            <c:numRef>
              <c:f>'5-15'!$K$8:$K$32</c:f>
              <c:numCache>
                <c:formatCode>0.00</c:formatCode>
                <c:ptCount val="25"/>
                <c:pt idx="0">
                  <c:v>1561.1777112576867</c:v>
                </c:pt>
                <c:pt idx="1">
                  <c:v>1615.8932602414172</c:v>
                </c:pt>
                <c:pt idx="2">
                  <c:v>1608.5288624322252</c:v>
                </c:pt>
                <c:pt idx="3">
                  <c:v>1636.5150164028678</c:v>
                </c:pt>
                <c:pt idx="4">
                  <c:v>1679.6680373066326</c:v>
                </c:pt>
                <c:pt idx="5">
                  <c:v>1722.364999711413</c:v>
                </c:pt>
                <c:pt idx="6">
                  <c:v>1763.4431556394086</c:v>
                </c:pt>
                <c:pt idx="7">
                  <c:v>1798.3442210004771</c:v>
                </c:pt>
                <c:pt idx="8">
                  <c:v>1826.4400388844781</c:v>
                </c:pt>
                <c:pt idx="9">
                  <c:v>1851.6414581202741</c:v>
                </c:pt>
                <c:pt idx="10">
                  <c:v>1879.3014728698006</c:v>
                </c:pt>
                <c:pt idx="11">
                  <c:v>1897.8714941692072</c:v>
                </c:pt>
                <c:pt idx="12">
                  <c:v>1934.3095556747501</c:v>
                </c:pt>
                <c:pt idx="13">
                  <c:v>1970.0513207111526</c:v>
                </c:pt>
                <c:pt idx="14">
                  <c:v>2004.8750663965682</c:v>
                </c:pt>
                <c:pt idx="15">
                  <c:v>2037.4155450560343</c:v>
                </c:pt>
                <c:pt idx="16">
                  <c:v>2068.2149280349336</c:v>
                </c:pt>
                <c:pt idx="17">
                  <c:v>2097.851766925543</c:v>
                </c:pt>
                <c:pt idx="18">
                  <c:v>2125.0663458436347</c:v>
                </c:pt>
                <c:pt idx="19">
                  <c:v>2149.572857458681</c:v>
                </c:pt>
                <c:pt idx="20">
                  <c:v>2170.9665576309112</c:v>
                </c:pt>
                <c:pt idx="21">
                  <c:v>2164.6631336527762</c:v>
                </c:pt>
                <c:pt idx="22">
                  <c:v>2186.3644725822523</c:v>
                </c:pt>
                <c:pt idx="23">
                  <c:v>2207.1610429378452</c:v>
                </c:pt>
                <c:pt idx="24">
                  <c:v>2227.0551551791259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8213280"/>
        <c:axId val="648213672"/>
      </c:lineChart>
      <c:catAx>
        <c:axId val="64821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6000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13672"/>
        <c:crosses val="autoZero"/>
        <c:auto val="1"/>
        <c:lblAlgn val="ctr"/>
        <c:lblOffset val="100"/>
        <c:noMultiLvlLbl val="0"/>
      </c:catAx>
      <c:valAx>
        <c:axId val="648213672"/>
        <c:scaling>
          <c:orientation val="minMax"/>
          <c:max val="2500"/>
          <c:min val="1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GBTUD</a:t>
                </a:r>
              </a:p>
            </c:rich>
          </c:tx>
          <c:layout>
            <c:manualLayout>
              <c:xMode val="edge"/>
              <c:yMode val="edge"/>
              <c:x val="7.096296296296295E-3"/>
              <c:y val="0.37126722222222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21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319291666666667"/>
          <c:w val="0.9998508417508416"/>
          <c:h val="6.80708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ysClr val="windowText" lastClr="000000"/>
                </a:solidFill>
              </a:rPr>
              <a:t>GASOLINA</a:t>
            </a:r>
          </a:p>
        </c:rich>
      </c:tx>
      <c:layout>
        <c:manualLayout>
          <c:xMode val="edge"/>
          <c:yMode val="edge"/>
          <c:x val="0.42220882565254592"/>
          <c:y val="2.2497659446256427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5264501120204699"/>
          <c:y val="3.6896751981609785E-2"/>
          <c:w val="0.82045836293876573"/>
          <c:h val="0.74861877066529592"/>
        </c:manualLayout>
      </c:layout>
      <c:lineChart>
        <c:grouping val="standard"/>
        <c:varyColors val="0"/>
        <c:ser>
          <c:idx val="0"/>
          <c:order val="0"/>
          <c:tx>
            <c:strRef>
              <c:f>'5-16 5-17'!$G$6</c:f>
              <c:strCache>
                <c:ptCount val="1"/>
                <c:pt idx="0">
                  <c:v>E. Eficiente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'5-16 5-17'!$A$7:$A$40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5-17'!$G$7:$G$40</c:f>
              <c:numCache>
                <c:formatCode>#,##0</c:formatCode>
                <c:ptCount val="34"/>
                <c:pt idx="0">
                  <c:v>133337.88849767038</c:v>
                </c:pt>
                <c:pt idx="1">
                  <c:v>129030.5423483022</c:v>
                </c:pt>
                <c:pt idx="2">
                  <c:v>130317.27740371707</c:v>
                </c:pt>
                <c:pt idx="3">
                  <c:v>126526.65433871484</c:v>
                </c:pt>
                <c:pt idx="4">
                  <c:v>127677.08093046765</c:v>
                </c:pt>
                <c:pt idx="5">
                  <c:v>120477.48608087035</c:v>
                </c:pt>
                <c:pt idx="6">
                  <c:v>119127.73250619895</c:v>
                </c:pt>
                <c:pt idx="7">
                  <c:v>118040.62068551568</c:v>
                </c:pt>
                <c:pt idx="8">
                  <c:v>114618.97391482316</c:v>
                </c:pt>
                <c:pt idx="9">
                  <c:v>115209.84490866156</c:v>
                </c:pt>
                <c:pt idx="10">
                  <c:v>116060.76440347386</c:v>
                </c:pt>
                <c:pt idx="11">
                  <c:v>116924.70254958326</c:v>
                </c:pt>
                <c:pt idx="12">
                  <c:v>117736.16755458475</c:v>
                </c:pt>
                <c:pt idx="13">
                  <c:v>118494.01207538221</c:v>
                </c:pt>
                <c:pt idx="14">
                  <c:v>119239.57078966778</c:v>
                </c:pt>
                <c:pt idx="15">
                  <c:v>119863.28354842853</c:v>
                </c:pt>
                <c:pt idx="16">
                  <c:v>120266.45055683708</c:v>
                </c:pt>
                <c:pt idx="17">
                  <c:v>120438.18015223389</c:v>
                </c:pt>
                <c:pt idx="18">
                  <c:v>118508.54072498197</c:v>
                </c:pt>
                <c:pt idx="19">
                  <c:v>118503.12055712515</c:v>
                </c:pt>
                <c:pt idx="20">
                  <c:v>118403.57908897958</c:v>
                </c:pt>
                <c:pt idx="21">
                  <c:v>118266.97824084057</c:v>
                </c:pt>
                <c:pt idx="22">
                  <c:v>118063.54915062776</c:v>
                </c:pt>
                <c:pt idx="23">
                  <c:v>117776.68195642091</c:v>
                </c:pt>
                <c:pt idx="24">
                  <c:v>117520.96932857169</c:v>
                </c:pt>
                <c:pt idx="25">
                  <c:v>117075.01291548883</c:v>
                </c:pt>
                <c:pt idx="26">
                  <c:v>116533.30328257685</c:v>
                </c:pt>
                <c:pt idx="27">
                  <c:v>115905.21283030474</c:v>
                </c:pt>
                <c:pt idx="28">
                  <c:v>112851.65281268954</c:v>
                </c:pt>
                <c:pt idx="29">
                  <c:v>112274.82054553011</c:v>
                </c:pt>
                <c:pt idx="30">
                  <c:v>111602.55531172038</c:v>
                </c:pt>
                <c:pt idx="31">
                  <c:v>110832.12384450094</c:v>
                </c:pt>
                <c:pt idx="32">
                  <c:v>110715.35882135098</c:v>
                </c:pt>
                <c:pt idx="33">
                  <c:v>108589.37204342823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'5-16 5-17'!$H$6</c:f>
              <c:strCache>
                <c:ptCount val="1"/>
                <c:pt idx="0">
                  <c:v>E. Tendencial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'5-16 5-17'!$A$7:$A$40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5-17'!$H$7:$H$40</c:f>
              <c:numCache>
                <c:formatCode>#,##0</c:formatCode>
                <c:ptCount val="34"/>
                <c:pt idx="0">
                  <c:v>133337.88849767038</c:v>
                </c:pt>
                <c:pt idx="1">
                  <c:v>144265.83744556733</c:v>
                </c:pt>
                <c:pt idx="2">
                  <c:v>147605.93895241633</c:v>
                </c:pt>
                <c:pt idx="3">
                  <c:v>156719.14610668432</c:v>
                </c:pt>
                <c:pt idx="4">
                  <c:v>160884.20294894281</c:v>
                </c:pt>
                <c:pt idx="5">
                  <c:v>171616.99580397503</c:v>
                </c:pt>
                <c:pt idx="6">
                  <c:v>173708.52171239065</c:v>
                </c:pt>
                <c:pt idx="7">
                  <c:v>176324.82966764065</c:v>
                </c:pt>
                <c:pt idx="8">
                  <c:v>179184.40721924676</c:v>
                </c:pt>
                <c:pt idx="9">
                  <c:v>182364.86967232561</c:v>
                </c:pt>
                <c:pt idx="10">
                  <c:v>185512.98121741926</c:v>
                </c:pt>
                <c:pt idx="11">
                  <c:v>188349.60234306433</c:v>
                </c:pt>
                <c:pt idx="12">
                  <c:v>191032.32360012463</c:v>
                </c:pt>
                <c:pt idx="13">
                  <c:v>193395.93560546293</c:v>
                </c:pt>
                <c:pt idx="14">
                  <c:v>195673.02567535816</c:v>
                </c:pt>
                <c:pt idx="15">
                  <c:v>197686.4181053802</c:v>
                </c:pt>
                <c:pt idx="16">
                  <c:v>199342.523034846</c:v>
                </c:pt>
                <c:pt idx="17">
                  <c:v>200636.86977578484</c:v>
                </c:pt>
                <c:pt idx="18">
                  <c:v>201598.67373442437</c:v>
                </c:pt>
                <c:pt idx="19">
                  <c:v>202462.03802886582</c:v>
                </c:pt>
                <c:pt idx="20">
                  <c:v>203372.04184272414</c:v>
                </c:pt>
                <c:pt idx="21">
                  <c:v>204103.0563473939</c:v>
                </c:pt>
                <c:pt idx="22">
                  <c:v>204697.19030597925</c:v>
                </c:pt>
                <c:pt idx="23">
                  <c:v>205277.48137555888</c:v>
                </c:pt>
                <c:pt idx="24">
                  <c:v>205655.23608586082</c:v>
                </c:pt>
                <c:pt idx="25">
                  <c:v>205947.50849878331</c:v>
                </c:pt>
                <c:pt idx="26">
                  <c:v>206102.24400367992</c:v>
                </c:pt>
                <c:pt idx="27">
                  <c:v>206142.3923955909</c:v>
                </c:pt>
                <c:pt idx="28">
                  <c:v>205974.91851876216</c:v>
                </c:pt>
                <c:pt idx="29">
                  <c:v>205561.23661355616</c:v>
                </c:pt>
                <c:pt idx="30">
                  <c:v>205122.98435457112</c:v>
                </c:pt>
                <c:pt idx="31">
                  <c:v>204587.82161138399</c:v>
                </c:pt>
                <c:pt idx="32">
                  <c:v>203863.61448945579</c:v>
                </c:pt>
                <c:pt idx="33">
                  <c:v>202946.42437918182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'5-16 5-17'!$I$6</c:f>
              <c:strCache>
                <c:ptCount val="1"/>
                <c:pt idx="0">
                  <c:v>E.Base</c:v>
                </c:pt>
              </c:strCache>
            </c:strRef>
          </c:tx>
          <c:spPr>
            <a:ln w="28575" cap="rnd">
              <a:solidFill>
                <a:schemeClr val="accent4">
                  <a:lumMod val="90000"/>
                  <a:lumOff val="1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'5-16 5-17'!$A$7:$A$40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5-17'!$I$7:$I$40</c:f>
              <c:numCache>
                <c:formatCode>#,##0</c:formatCode>
                <c:ptCount val="34"/>
                <c:pt idx="0">
                  <c:v>133337.88849767038</c:v>
                </c:pt>
                <c:pt idx="1">
                  <c:v>135716.67446519807</c:v>
                </c:pt>
                <c:pt idx="2">
                  <c:v>139845.51899489676</c:v>
                </c:pt>
                <c:pt idx="3">
                  <c:v>143738.04902172429</c:v>
                </c:pt>
                <c:pt idx="4">
                  <c:v>146755.53902155394</c:v>
                </c:pt>
                <c:pt idx="5">
                  <c:v>148627.05935763693</c:v>
                </c:pt>
                <c:pt idx="6">
                  <c:v>150132.6563834243</c:v>
                </c:pt>
                <c:pt idx="7">
                  <c:v>151851.86680752374</c:v>
                </c:pt>
                <c:pt idx="8">
                  <c:v>153039.22679926828</c:v>
                </c:pt>
                <c:pt idx="9">
                  <c:v>155753.85573603251</c:v>
                </c:pt>
                <c:pt idx="10">
                  <c:v>158456.23647995968</c:v>
                </c:pt>
                <c:pt idx="11">
                  <c:v>160963.86915978673</c:v>
                </c:pt>
                <c:pt idx="12">
                  <c:v>163165.00428640572</c:v>
                </c:pt>
                <c:pt idx="13">
                  <c:v>165095.11877970962</c:v>
                </c:pt>
                <c:pt idx="14">
                  <c:v>166857.43650146641</c:v>
                </c:pt>
                <c:pt idx="15">
                  <c:v>168265.91240269082</c:v>
                </c:pt>
                <c:pt idx="16">
                  <c:v>169236.28864198364</c:v>
                </c:pt>
                <c:pt idx="17">
                  <c:v>169742.98053946337</c:v>
                </c:pt>
                <c:pt idx="18">
                  <c:v>166586.94765448902</c:v>
                </c:pt>
                <c:pt idx="19">
                  <c:v>167147.19668092101</c:v>
                </c:pt>
                <c:pt idx="20">
                  <c:v>167536.31685775711</c:v>
                </c:pt>
                <c:pt idx="21">
                  <c:v>167754.55099534002</c:v>
                </c:pt>
                <c:pt idx="22">
                  <c:v>167800.81099305034</c:v>
                </c:pt>
                <c:pt idx="23">
                  <c:v>167678.47987315714</c:v>
                </c:pt>
                <c:pt idx="24">
                  <c:v>167374.24788414277</c:v>
                </c:pt>
                <c:pt idx="25">
                  <c:v>166904.75336419645</c:v>
                </c:pt>
                <c:pt idx="26">
                  <c:v>166273.27983473256</c:v>
                </c:pt>
                <c:pt idx="27">
                  <c:v>165483.21665887747</c:v>
                </c:pt>
                <c:pt idx="28">
                  <c:v>162591.00109485234</c:v>
                </c:pt>
                <c:pt idx="29">
                  <c:v>161665.03575807685</c:v>
                </c:pt>
                <c:pt idx="30">
                  <c:v>160580.75061965236</c:v>
                </c:pt>
                <c:pt idx="31">
                  <c:v>159347.59517016451</c:v>
                </c:pt>
                <c:pt idx="32">
                  <c:v>157962.03514414301</c:v>
                </c:pt>
                <c:pt idx="33">
                  <c:v>156428.79505423544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8195248"/>
        <c:axId val="648193680"/>
      </c:lineChart>
      <c:catAx>
        <c:axId val="64819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48193680"/>
        <c:crosses val="autoZero"/>
        <c:auto val="1"/>
        <c:lblAlgn val="ctr"/>
        <c:lblOffset val="100"/>
        <c:noMultiLvlLbl val="0"/>
      </c:catAx>
      <c:valAx>
        <c:axId val="648193680"/>
        <c:scaling>
          <c:orientation val="minMax"/>
          <c:min val="10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 b="1">
                    <a:solidFill>
                      <a:sysClr val="windowText" lastClr="000000"/>
                    </a:solidFill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2.8120831348879848E-3"/>
              <c:y val="0.357212640377866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48195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035495304840948"/>
          <c:y val="0.91200499778963662"/>
          <c:w val="0.6487823972233715"/>
          <c:h val="6.68632883268587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ysClr val="windowText" lastClr="000000"/>
                </a:solidFill>
              </a:rPr>
              <a:t>GLP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2570191745401355"/>
          <c:y val="2.2101566771273184E-2"/>
          <c:w val="0.84740137578473274"/>
          <c:h val="0.76634331421930824"/>
        </c:manualLayout>
      </c:layout>
      <c:lineChart>
        <c:grouping val="standard"/>
        <c:varyColors val="0"/>
        <c:ser>
          <c:idx val="0"/>
          <c:order val="0"/>
          <c:tx>
            <c:strRef>
              <c:f>'5-16 5-17'!$B$6</c:f>
              <c:strCache>
                <c:ptCount val="1"/>
                <c:pt idx="0">
                  <c:v>E. Eficiente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'5-16 5-17'!$Q$7:$Q$40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5-17'!$R$7:$R$40</c:f>
              <c:numCache>
                <c:formatCode>#,##0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126.24178624948814</c:v>
                </c:pt>
                <c:pt idx="8">
                  <c:v>363.0284828074935</c:v>
                </c:pt>
                <c:pt idx="9">
                  <c:v>766.02807920071155</c:v>
                </c:pt>
                <c:pt idx="10">
                  <c:v>1337.5265076504875</c:v>
                </c:pt>
                <c:pt idx="11">
                  <c:v>2016.8529768652597</c:v>
                </c:pt>
                <c:pt idx="12">
                  <c:v>2704.8211381890942</c:v>
                </c:pt>
                <c:pt idx="13">
                  <c:v>3322.307819049418</c:v>
                </c:pt>
                <c:pt idx="14">
                  <c:v>3839.3115657325761</c:v>
                </c:pt>
                <c:pt idx="15">
                  <c:v>4257.1189391342878</c:v>
                </c:pt>
                <c:pt idx="16">
                  <c:v>4590.084962964952</c:v>
                </c:pt>
                <c:pt idx="17">
                  <c:v>4855.8914947437615</c:v>
                </c:pt>
                <c:pt idx="18">
                  <c:v>4978.5690988559518</c:v>
                </c:pt>
                <c:pt idx="19">
                  <c:v>5126.9404667624822</c:v>
                </c:pt>
                <c:pt idx="20">
                  <c:v>5260.0849109082947</c:v>
                </c:pt>
                <c:pt idx="21">
                  <c:v>5378.8703979080892</c:v>
                </c:pt>
                <c:pt idx="22">
                  <c:v>5482.1400263590076</c:v>
                </c:pt>
                <c:pt idx="23">
                  <c:v>5569.3213864861582</c:v>
                </c:pt>
                <c:pt idx="24">
                  <c:v>5644.8828186261198</c:v>
                </c:pt>
                <c:pt idx="25">
                  <c:v>5701.9222952219707</c:v>
                </c:pt>
                <c:pt idx="26">
                  <c:v>5744.2144504563194</c:v>
                </c:pt>
                <c:pt idx="27">
                  <c:v>5773.048879562205</c:v>
                </c:pt>
                <c:pt idx="28">
                  <c:v>5658.4114266035549</c:v>
                </c:pt>
                <c:pt idx="29">
                  <c:v>5667.8882915832855</c:v>
                </c:pt>
                <c:pt idx="30">
                  <c:v>5666.7506058452063</c:v>
                </c:pt>
                <c:pt idx="31">
                  <c:v>5655.3586731233563</c:v>
                </c:pt>
                <c:pt idx="32">
                  <c:v>5660.6346201354791</c:v>
                </c:pt>
                <c:pt idx="33">
                  <c:v>5645.770537328779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'5-16 5-17'!$C$6</c:f>
              <c:strCache>
                <c:ptCount val="1"/>
                <c:pt idx="0">
                  <c:v>E. Tendencial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'5-16 5-17'!$Q$7:$Q$40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5-17'!$S$7:$S$40</c:f>
              <c:numCache>
                <c:formatCode>#,##0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'5-16 5-17'!$D$6</c:f>
              <c:strCache>
                <c:ptCount val="1"/>
                <c:pt idx="0">
                  <c:v>E.Base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'5-16 5-17'!$Q$7:$Q$40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5-17'!$T$7:$T$40</c:f>
              <c:numCache>
                <c:formatCode>#,##0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163.86640499339038</c:v>
                </c:pt>
                <c:pt idx="8">
                  <c:v>469.31045727254082</c:v>
                </c:pt>
                <c:pt idx="9">
                  <c:v>968.51178344220989</c:v>
                </c:pt>
                <c:pt idx="10">
                  <c:v>1654.0599199801113</c:v>
                </c:pt>
                <c:pt idx="11">
                  <c:v>2443.8976337422723</c:v>
                </c:pt>
                <c:pt idx="12">
                  <c:v>3217.7335467435641</c:v>
                </c:pt>
                <c:pt idx="13">
                  <c:v>3888.7826035716062</c:v>
                </c:pt>
                <c:pt idx="14">
                  <c:v>4431.8780914875942</c:v>
                </c:pt>
                <c:pt idx="15">
                  <c:v>4856.5729967204379</c:v>
                </c:pt>
                <c:pt idx="16">
                  <c:v>5187.4914512249379</c:v>
                </c:pt>
                <c:pt idx="17">
                  <c:v>5448.3110963816953</c:v>
                </c:pt>
                <c:pt idx="18">
                  <c:v>5646.1500968051951</c:v>
                </c:pt>
                <c:pt idx="19">
                  <c:v>5864.0583867083606</c:v>
                </c:pt>
                <c:pt idx="20">
                  <c:v>6052.0371149234998</c:v>
                </c:pt>
                <c:pt idx="21">
                  <c:v>6216.6630238417956</c:v>
                </c:pt>
                <c:pt idx="22">
                  <c:v>6362.4885396745049</c:v>
                </c:pt>
                <c:pt idx="23">
                  <c:v>6492.9173291473526</c:v>
                </c:pt>
                <c:pt idx="24">
                  <c:v>6609.7752226155226</c:v>
                </c:pt>
                <c:pt idx="25">
                  <c:v>6715.4175432719121</c:v>
                </c:pt>
                <c:pt idx="26">
                  <c:v>6811.2362136952042</c:v>
                </c:pt>
                <c:pt idx="27">
                  <c:v>6898.3108533558516</c:v>
                </c:pt>
                <c:pt idx="28">
                  <c:v>6852.0965475647945</c:v>
                </c:pt>
                <c:pt idx="29">
                  <c:v>6896.7189651643494</c:v>
                </c:pt>
                <c:pt idx="30">
                  <c:v>6946.0359179569923</c:v>
                </c:pt>
                <c:pt idx="31">
                  <c:v>6997.2372668009284</c:v>
                </c:pt>
                <c:pt idx="32">
                  <c:v>7047.8175732513473</c:v>
                </c:pt>
                <c:pt idx="33">
                  <c:v>7096.2634827032398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8188976"/>
        <c:axId val="648191328"/>
      </c:lineChart>
      <c:catAx>
        <c:axId val="64818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48191328"/>
        <c:crosses val="autoZero"/>
        <c:auto val="1"/>
        <c:lblAlgn val="ctr"/>
        <c:lblOffset val="100"/>
        <c:noMultiLvlLbl val="0"/>
      </c:catAx>
      <c:valAx>
        <c:axId val="64819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 b="1">
                    <a:solidFill>
                      <a:sysClr val="windowText" lastClr="000000"/>
                    </a:solidFill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3.4221762655823893E-3"/>
              <c:y val="0.375228711495680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48188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462279792456051"/>
          <c:y val="0.92006215469613262"/>
          <c:w val="0.65075421754420015"/>
          <c:h val="6.88823181206184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ysClr val="windowText" lastClr="000000"/>
                </a:solidFill>
              </a:rPr>
              <a:t>GNV</a:t>
            </a:r>
            <a:r>
              <a:rPr lang="es-ES" b="1" baseline="0">
                <a:solidFill>
                  <a:sysClr val="windowText" lastClr="000000"/>
                </a:solidFill>
              </a:rPr>
              <a:t> + GNL</a:t>
            </a:r>
            <a:endParaRPr lang="es-ES" b="1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937903844328203"/>
          <c:y val="2.6128706902381373E-2"/>
          <c:w val="0.87301620691023873"/>
          <c:h val="0.76964601370785768"/>
        </c:manualLayout>
      </c:layout>
      <c:lineChart>
        <c:grouping val="standard"/>
        <c:varyColors val="0"/>
        <c:ser>
          <c:idx val="0"/>
          <c:order val="0"/>
          <c:tx>
            <c:strRef>
              <c:f>'5-16 5-17'!$G$6</c:f>
              <c:strCache>
                <c:ptCount val="1"/>
                <c:pt idx="0">
                  <c:v>E. Eficiente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'5-16 5-17'!$Q$7:$Q$40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5-17'!$W$7:$W$40</c:f>
              <c:numCache>
                <c:formatCode>#,##0</c:formatCode>
                <c:ptCount val="34"/>
                <c:pt idx="0">
                  <c:v>64.968070002246577</c:v>
                </c:pt>
                <c:pt idx="1">
                  <c:v>64.288350894142667</c:v>
                </c:pt>
                <c:pt idx="2">
                  <c:v>66.267669524617745</c:v>
                </c:pt>
                <c:pt idx="3">
                  <c:v>67.445746544255513</c:v>
                </c:pt>
                <c:pt idx="4">
                  <c:v>71.16327233745686</c:v>
                </c:pt>
                <c:pt idx="5">
                  <c:v>70.938420613911816</c:v>
                </c:pt>
                <c:pt idx="6">
                  <c:v>73.252544174159013</c:v>
                </c:pt>
                <c:pt idx="7">
                  <c:v>77.909482161497309</c:v>
                </c:pt>
                <c:pt idx="8">
                  <c:v>81.694677690664392</c:v>
                </c:pt>
                <c:pt idx="9">
                  <c:v>88.564271443685129</c:v>
                </c:pt>
                <c:pt idx="10">
                  <c:v>95.433675970774573</c:v>
                </c:pt>
                <c:pt idx="11">
                  <c:v>103.99981103204925</c:v>
                </c:pt>
                <c:pt idx="12">
                  <c:v>114.07426716702003</c:v>
                </c:pt>
                <c:pt idx="13">
                  <c:v>125.11915377323962</c:v>
                </c:pt>
                <c:pt idx="14">
                  <c:v>136.41200255874318</c:v>
                </c:pt>
                <c:pt idx="15">
                  <c:v>147.304484364286</c:v>
                </c:pt>
                <c:pt idx="16">
                  <c:v>157.43019925908624</c:v>
                </c:pt>
                <c:pt idx="17">
                  <c:v>166.73765908374321</c:v>
                </c:pt>
                <c:pt idx="18">
                  <c:v>174.02060681247696</c:v>
                </c:pt>
                <c:pt idx="19">
                  <c:v>182.12853624716246</c:v>
                </c:pt>
                <c:pt idx="20">
                  <c:v>189.53863624701557</c:v>
                </c:pt>
                <c:pt idx="21">
                  <c:v>196.40303971038409</c:v>
                </c:pt>
                <c:pt idx="22">
                  <c:v>202.81346145076097</c:v>
                </c:pt>
                <c:pt idx="23">
                  <c:v>208.86160933253535</c:v>
                </c:pt>
                <c:pt idx="24">
                  <c:v>214.64348806205444</c:v>
                </c:pt>
                <c:pt idx="25">
                  <c:v>220.12729832989874</c:v>
                </c:pt>
                <c:pt idx="26">
                  <c:v>225.3921357222402</c:v>
                </c:pt>
                <c:pt idx="27">
                  <c:v>230.47310629508218</c:v>
                </c:pt>
                <c:pt idx="28">
                  <c:v>233.80263709208359</c:v>
                </c:pt>
                <c:pt idx="29">
                  <c:v>238.73414431824378</c:v>
                </c:pt>
                <c:pt idx="30">
                  <c:v>243.72755373637972</c:v>
                </c:pt>
                <c:pt idx="31">
                  <c:v>248.6941652800682</c:v>
                </c:pt>
                <c:pt idx="32">
                  <c:v>253.90658495059148</c:v>
                </c:pt>
                <c:pt idx="33">
                  <c:v>258.80410150317812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'5-16 5-17'!$H$6</c:f>
              <c:strCache>
                <c:ptCount val="1"/>
                <c:pt idx="0">
                  <c:v>E. Tendencial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'5-16 5-17'!$Q$7:$Q$40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5-17'!$X$7:$X$40</c:f>
              <c:numCache>
                <c:formatCode>#,##0</c:formatCode>
                <c:ptCount val="34"/>
                <c:pt idx="0">
                  <c:v>64.968070002246577</c:v>
                </c:pt>
                <c:pt idx="1">
                  <c:v>67.997393993379731</c:v>
                </c:pt>
                <c:pt idx="2">
                  <c:v>66.38406988622522</c:v>
                </c:pt>
                <c:pt idx="3">
                  <c:v>68.559806383094426</c:v>
                </c:pt>
                <c:pt idx="4">
                  <c:v>67.662106691108534</c:v>
                </c:pt>
                <c:pt idx="5">
                  <c:v>70.630789622306452</c:v>
                </c:pt>
                <c:pt idx="6">
                  <c:v>69.997988273983822</c:v>
                </c:pt>
                <c:pt idx="7">
                  <c:v>69.63647145365961</c:v>
                </c:pt>
                <c:pt idx="8">
                  <c:v>69.414852691026965</c:v>
                </c:pt>
                <c:pt idx="9">
                  <c:v>69.363205676621448</c:v>
                </c:pt>
                <c:pt idx="10">
                  <c:v>69.360799842999683</c:v>
                </c:pt>
                <c:pt idx="11">
                  <c:v>69.310394657373052</c:v>
                </c:pt>
                <c:pt idx="12">
                  <c:v>69.265541575343192</c:v>
                </c:pt>
                <c:pt idx="13">
                  <c:v>69.166370718316983</c:v>
                </c:pt>
                <c:pt idx="14">
                  <c:v>69.089560514723772</c:v>
                </c:pt>
                <c:pt idx="15">
                  <c:v>68.974623148840948</c:v>
                </c:pt>
                <c:pt idx="16">
                  <c:v>68.792144822044776</c:v>
                </c:pt>
                <c:pt idx="17">
                  <c:v>68.536375696975469</c:v>
                </c:pt>
                <c:pt idx="18">
                  <c:v>68.214017678630711</c:v>
                </c:pt>
                <c:pt idx="19">
                  <c:v>67.898117156825307</c:v>
                </c:pt>
                <c:pt idx="20">
                  <c:v>67.631885568845803</c:v>
                </c:pt>
                <c:pt idx="21">
                  <c:v>67.339419141985417</c:v>
                </c:pt>
                <c:pt idx="22">
                  <c:v>67.034281769955754</c:v>
                </c:pt>
                <c:pt idx="23">
                  <c:v>66.753785359331388</c:v>
                </c:pt>
                <c:pt idx="24">
                  <c:v>66.434691444900977</c:v>
                </c:pt>
                <c:pt idx="25">
                  <c:v>66.114625392276636</c:v>
                </c:pt>
                <c:pt idx="26">
                  <c:v>65.775550807770685</c:v>
                </c:pt>
                <c:pt idx="27">
                  <c:v>65.425750810941622</c:v>
                </c:pt>
                <c:pt idx="28">
                  <c:v>65.033376619710822</c:v>
                </c:pt>
                <c:pt idx="29">
                  <c:v>64.586688761556104</c:v>
                </c:pt>
                <c:pt idx="30">
                  <c:v>64.154930971563076</c:v>
                </c:pt>
                <c:pt idx="31">
                  <c:v>63.714706859462162</c:v>
                </c:pt>
                <c:pt idx="32">
                  <c:v>63.234715557335562</c:v>
                </c:pt>
                <c:pt idx="33">
                  <c:v>62.715329184435952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'5-16 5-17'!$I$6</c:f>
              <c:strCache>
                <c:ptCount val="1"/>
                <c:pt idx="0">
                  <c:v>E.Base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'5-16 5-17'!$Q$7:$Q$40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5-17'!$Y$7:$Y$40</c:f>
              <c:numCache>
                <c:formatCode>#,##0</c:formatCode>
                <c:ptCount val="34"/>
                <c:pt idx="0">
                  <c:v>64.968070002246577</c:v>
                </c:pt>
                <c:pt idx="1">
                  <c:v>68.752272815084424</c:v>
                </c:pt>
                <c:pt idx="2">
                  <c:v>70.099196856795658</c:v>
                </c:pt>
                <c:pt idx="3">
                  <c:v>73.28332508640456</c:v>
                </c:pt>
                <c:pt idx="4">
                  <c:v>75.500864776504727</c:v>
                </c:pt>
                <c:pt idx="5">
                  <c:v>76.973408392302716</c:v>
                </c:pt>
                <c:pt idx="6">
                  <c:v>78.09427466700123</c:v>
                </c:pt>
                <c:pt idx="7">
                  <c:v>81.108455141959624</c:v>
                </c:pt>
                <c:pt idx="8">
                  <c:v>84.043708732424193</c:v>
                </c:pt>
                <c:pt idx="9">
                  <c:v>89.797198805117546</c:v>
                </c:pt>
                <c:pt idx="10">
                  <c:v>97.056666608205063</c:v>
                </c:pt>
                <c:pt idx="11">
                  <c:v>106.17255670514245</c:v>
                </c:pt>
                <c:pt idx="12">
                  <c:v>117.0052302800608</c:v>
                </c:pt>
                <c:pt idx="13">
                  <c:v>129.01737642339307</c:v>
                </c:pt>
                <c:pt idx="14">
                  <c:v>141.40885647050908</c:v>
                </c:pt>
                <c:pt idx="15">
                  <c:v>153.42442373918843</c:v>
                </c:pt>
                <c:pt idx="16">
                  <c:v>164.67762310056224</c:v>
                </c:pt>
                <c:pt idx="17">
                  <c:v>175.06593500653321</c:v>
                </c:pt>
                <c:pt idx="18">
                  <c:v>183.52987977761006</c:v>
                </c:pt>
                <c:pt idx="19">
                  <c:v>192.27215470188113</c:v>
                </c:pt>
                <c:pt idx="20">
                  <c:v>200.35806846965147</c:v>
                </c:pt>
                <c:pt idx="21">
                  <c:v>207.90945902411102</c:v>
                </c:pt>
                <c:pt idx="22">
                  <c:v>215.01015917506194</c:v>
                </c:pt>
                <c:pt idx="23">
                  <c:v>221.76899893311622</c:v>
                </c:pt>
                <c:pt idx="24">
                  <c:v>228.21943556519136</c:v>
                </c:pt>
                <c:pt idx="25">
                  <c:v>234.41188452116307</c:v>
                </c:pt>
                <c:pt idx="26">
                  <c:v>240.38081952081171</c:v>
                </c:pt>
                <c:pt idx="27">
                  <c:v>246.15185487313266</c:v>
                </c:pt>
                <c:pt idx="28">
                  <c:v>250.54378964416696</c:v>
                </c:pt>
                <c:pt idx="29">
                  <c:v>256.37012948011983</c:v>
                </c:pt>
                <c:pt idx="30">
                  <c:v>261.99739705289392</c:v>
                </c:pt>
                <c:pt idx="31">
                  <c:v>267.45829552608086</c:v>
                </c:pt>
                <c:pt idx="32">
                  <c:v>272.75061588313861</c:v>
                </c:pt>
                <c:pt idx="33">
                  <c:v>277.90876877339406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8192504"/>
        <c:axId val="648185840"/>
      </c:lineChart>
      <c:catAx>
        <c:axId val="648192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48185840"/>
        <c:crosses val="autoZero"/>
        <c:auto val="1"/>
        <c:lblAlgn val="ctr"/>
        <c:lblOffset val="100"/>
        <c:noMultiLvlLbl val="0"/>
      </c:catAx>
      <c:valAx>
        <c:axId val="64818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 b="1">
                    <a:solidFill>
                      <a:sysClr val="windowText" lastClr="000000"/>
                    </a:solidFill>
                  </a:rPr>
                  <a:t>GBTUD</a:t>
                </a:r>
              </a:p>
            </c:rich>
          </c:tx>
          <c:layout>
            <c:manualLayout>
              <c:xMode val="edge"/>
              <c:yMode val="edge"/>
              <c:x val="8.0682437809916959E-3"/>
              <c:y val="0.360815879762937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48192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577537019458284"/>
          <c:y val="0.92723138229384749"/>
          <c:w val="0.6484490736651658"/>
          <c:h val="6.90732283590579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ysClr val="windowText" lastClr="000000"/>
                </a:solidFill>
              </a:rPr>
              <a:t>ELECTRICIDAD</a:t>
            </a:r>
          </a:p>
        </c:rich>
      </c:tx>
      <c:layout>
        <c:manualLayout>
          <c:xMode val="edge"/>
          <c:yMode val="edge"/>
          <c:x val="0.40900667625268688"/>
          <c:y val="2.16192475991144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3783254365428574"/>
          <c:y val="2.5704774704458928E-2"/>
          <c:w val="0.8445627016992352"/>
          <c:h val="0.78485103572367876"/>
        </c:manualLayout>
      </c:layout>
      <c:lineChart>
        <c:grouping val="standard"/>
        <c:varyColors val="0"/>
        <c:ser>
          <c:idx val="0"/>
          <c:order val="0"/>
          <c:tx>
            <c:strRef>
              <c:f>'5-16 5-17'!$AC$6</c:f>
              <c:strCache>
                <c:ptCount val="1"/>
                <c:pt idx="0">
                  <c:v>E. Eficiente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'5-16 5-17'!$Q$7:$Q$40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5-17'!$AC$7:$AC$40</c:f>
              <c:numCache>
                <c:formatCode>#,##0</c:formatCode>
                <c:ptCount val="34"/>
                <c:pt idx="0">
                  <c:v>117.03371407539086</c:v>
                </c:pt>
                <c:pt idx="1">
                  <c:v>116.21121470624217</c:v>
                </c:pt>
                <c:pt idx="2">
                  <c:v>117.89523934574183</c:v>
                </c:pt>
                <c:pt idx="3">
                  <c:v>163.81378847910545</c:v>
                </c:pt>
                <c:pt idx="4">
                  <c:v>220.78015356089605</c:v>
                </c:pt>
                <c:pt idx="5">
                  <c:v>442.41635055633924</c:v>
                </c:pt>
                <c:pt idx="6">
                  <c:v>691.28770976647991</c:v>
                </c:pt>
                <c:pt idx="7">
                  <c:v>938.74873939351505</c:v>
                </c:pt>
                <c:pt idx="8">
                  <c:v>1150.9147034083235</c:v>
                </c:pt>
                <c:pt idx="9">
                  <c:v>1334.7872668401476</c:v>
                </c:pt>
                <c:pt idx="10">
                  <c:v>1522.9062816095741</c:v>
                </c:pt>
                <c:pt idx="11">
                  <c:v>1722.0315254872792</c:v>
                </c:pt>
                <c:pt idx="12">
                  <c:v>1933.7659345137392</c:v>
                </c:pt>
                <c:pt idx="13">
                  <c:v>2158.5131006311576</c:v>
                </c:pt>
                <c:pt idx="14">
                  <c:v>2393.5733918841638</c:v>
                </c:pt>
                <c:pt idx="15">
                  <c:v>2644.5591839831727</c:v>
                </c:pt>
                <c:pt idx="16">
                  <c:v>2915.311123083919</c:v>
                </c:pt>
                <c:pt idx="17">
                  <c:v>3205.5109696171176</c:v>
                </c:pt>
                <c:pt idx="18">
                  <c:v>3499.8652453066493</c:v>
                </c:pt>
                <c:pt idx="19">
                  <c:v>3805.4233759130125</c:v>
                </c:pt>
                <c:pt idx="20">
                  <c:v>4120.5583015291613</c:v>
                </c:pt>
                <c:pt idx="21">
                  <c:v>4446.3851093560779</c:v>
                </c:pt>
                <c:pt idx="22">
                  <c:v>4782.0518079931626</c:v>
                </c:pt>
                <c:pt idx="23">
                  <c:v>5126.5387692943796</c:v>
                </c:pt>
                <c:pt idx="24">
                  <c:v>5483.437633236972</c:v>
                </c:pt>
                <c:pt idx="25">
                  <c:v>5845.1364267106619</c:v>
                </c:pt>
                <c:pt idx="26">
                  <c:v>6213.9198036915332</c:v>
                </c:pt>
                <c:pt idx="27">
                  <c:v>6589.807087121445</c:v>
                </c:pt>
                <c:pt idx="28">
                  <c:v>6963.9122155903087</c:v>
                </c:pt>
                <c:pt idx="29">
                  <c:v>7344.784645284516</c:v>
                </c:pt>
                <c:pt idx="30">
                  <c:v>7728.8924067729249</c:v>
                </c:pt>
                <c:pt idx="31">
                  <c:v>8116.5192226700874</c:v>
                </c:pt>
                <c:pt idx="32">
                  <c:v>8548.7166244474683</c:v>
                </c:pt>
                <c:pt idx="33">
                  <c:v>8944.7272702006703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'5-16 5-17'!$N$6</c:f>
              <c:strCache>
                <c:ptCount val="1"/>
                <c:pt idx="0">
                  <c:v>E.Base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'5-16 5-17'!$Q$7:$Q$40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5-17'!$AE$7:$AE$40</c:f>
              <c:numCache>
                <c:formatCode>#,##0</c:formatCode>
                <c:ptCount val="34"/>
                <c:pt idx="0">
                  <c:v>124.15279763040441</c:v>
                </c:pt>
                <c:pt idx="1">
                  <c:v>131.84592504014685</c:v>
                </c:pt>
                <c:pt idx="2">
                  <c:v>140.22051447587651</c:v>
                </c:pt>
                <c:pt idx="3">
                  <c:v>151.21840240727551</c:v>
                </c:pt>
                <c:pt idx="4">
                  <c:v>166.64929658509294</c:v>
                </c:pt>
                <c:pt idx="5">
                  <c:v>222.88288904848881</c:v>
                </c:pt>
                <c:pt idx="6">
                  <c:v>286.13838145502223</c:v>
                </c:pt>
                <c:pt idx="7">
                  <c:v>346.69494471878244</c:v>
                </c:pt>
                <c:pt idx="8">
                  <c:v>394.16907795693595</c:v>
                </c:pt>
                <c:pt idx="9">
                  <c:v>432.39847422625445</c:v>
                </c:pt>
                <c:pt idx="10">
                  <c:v>468.41751716424466</c:v>
                </c:pt>
                <c:pt idx="11">
                  <c:v>506.09955956433583</c:v>
                </c:pt>
                <c:pt idx="12">
                  <c:v>545.63309685188392</c:v>
                </c:pt>
                <c:pt idx="13">
                  <c:v>587.1702700712417</c:v>
                </c:pt>
                <c:pt idx="14">
                  <c:v>630.18748457825905</c:v>
                </c:pt>
                <c:pt idx="15">
                  <c:v>675.96440662270084</c:v>
                </c:pt>
                <c:pt idx="16">
                  <c:v>725.99155288818713</c:v>
                </c:pt>
                <c:pt idx="17">
                  <c:v>780.66296386286024</c:v>
                </c:pt>
                <c:pt idx="18">
                  <c:v>837.61960446007174</c:v>
                </c:pt>
                <c:pt idx="19">
                  <c:v>897.1152208947982</c:v>
                </c:pt>
                <c:pt idx="20">
                  <c:v>959.39793554935659</c:v>
                </c:pt>
                <c:pt idx="21">
                  <c:v>1024.639733605992</c:v>
                </c:pt>
                <c:pt idx="22">
                  <c:v>1093.0363873374158</c:v>
                </c:pt>
                <c:pt idx="23">
                  <c:v>1164.782587242122</c:v>
                </c:pt>
                <c:pt idx="24">
                  <c:v>1239.9605859779233</c:v>
                </c:pt>
                <c:pt idx="25">
                  <c:v>1318.9062251771984</c:v>
                </c:pt>
                <c:pt idx="26">
                  <c:v>1401.8429713287701</c:v>
                </c:pt>
                <c:pt idx="27">
                  <c:v>1489.0026664613054</c:v>
                </c:pt>
                <c:pt idx="28">
                  <c:v>1576.0871529083449</c:v>
                </c:pt>
                <c:pt idx="29">
                  <c:v>1667.8545692824941</c:v>
                </c:pt>
                <c:pt idx="30">
                  <c:v>1764.5559290002018</c:v>
                </c:pt>
                <c:pt idx="31">
                  <c:v>1866.4138217857226</c:v>
                </c:pt>
                <c:pt idx="32">
                  <c:v>1973.7097537528475</c:v>
                </c:pt>
                <c:pt idx="33">
                  <c:v>2086.7054863967228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'5-16 5-17'!$M$6</c:f>
              <c:strCache>
                <c:ptCount val="1"/>
                <c:pt idx="0">
                  <c:v>E. Tendencial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'5-16 5-17'!$Q$7:$Q$40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5-17'!$AD$7:$AD$40</c:f>
              <c:numCache>
                <c:formatCode>#,##0</c:formatCode>
                <c:ptCount val="34"/>
                <c:pt idx="0">
                  <c:v>116.88329247198484</c:v>
                </c:pt>
                <c:pt idx="1">
                  <c:v>119.70611447784668</c:v>
                </c:pt>
                <c:pt idx="2">
                  <c:v>118.15185054706062</c:v>
                </c:pt>
                <c:pt idx="3">
                  <c:v>122.70211020544855</c:v>
                </c:pt>
                <c:pt idx="4">
                  <c:v>123.39089911725267</c:v>
                </c:pt>
                <c:pt idx="5">
                  <c:v>149.7587770934966</c:v>
                </c:pt>
                <c:pt idx="6">
                  <c:v>176.41950423358071</c:v>
                </c:pt>
                <c:pt idx="7">
                  <c:v>201.90124373064106</c:v>
                </c:pt>
                <c:pt idx="8">
                  <c:v>223.45914692434869</c:v>
                </c:pt>
                <c:pt idx="9">
                  <c:v>241.15631706448221</c:v>
                </c:pt>
                <c:pt idx="10">
                  <c:v>257.56304001714591</c:v>
                </c:pt>
                <c:pt idx="11">
                  <c:v>274.3282426437238</c:v>
                </c:pt>
                <c:pt idx="12">
                  <c:v>291.34684914879455</c:v>
                </c:pt>
                <c:pt idx="13">
                  <c:v>308.78729521646801</c:v>
                </c:pt>
                <c:pt idx="14">
                  <c:v>326.52234894239473</c:v>
                </c:pt>
                <c:pt idx="15">
                  <c:v>344.81280494533024</c:v>
                </c:pt>
                <c:pt idx="16">
                  <c:v>364.38600666674819</c:v>
                </c:pt>
                <c:pt idx="17">
                  <c:v>385.1909520144315</c:v>
                </c:pt>
                <c:pt idx="18">
                  <c:v>407.31640237490041</c:v>
                </c:pt>
                <c:pt idx="19">
                  <c:v>430.40454671642277</c:v>
                </c:pt>
                <c:pt idx="20">
                  <c:v>454.00247375475942</c:v>
                </c:pt>
                <c:pt idx="21">
                  <c:v>478.43506418189253</c:v>
                </c:pt>
                <c:pt idx="22">
                  <c:v>503.93535303297847</c:v>
                </c:pt>
                <c:pt idx="23">
                  <c:v>530.30928906850966</c:v>
                </c:pt>
                <c:pt idx="24">
                  <c:v>557.60765917228969</c:v>
                </c:pt>
                <c:pt idx="25">
                  <c:v>586.01224310088969</c:v>
                </c:pt>
                <c:pt idx="26">
                  <c:v>615.61861525583367</c:v>
                </c:pt>
                <c:pt idx="27">
                  <c:v>646.87817355738616</c:v>
                </c:pt>
                <c:pt idx="28">
                  <c:v>679.74439731205052</c:v>
                </c:pt>
                <c:pt idx="29">
                  <c:v>714.858283052057</c:v>
                </c:pt>
                <c:pt idx="30">
                  <c:v>751.68317349843414</c:v>
                </c:pt>
                <c:pt idx="31">
                  <c:v>790.35958133140048</c:v>
                </c:pt>
                <c:pt idx="32">
                  <c:v>830.75126581528025</c:v>
                </c:pt>
                <c:pt idx="33">
                  <c:v>873.53020083447586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8187408"/>
        <c:axId val="648186232"/>
      </c:lineChart>
      <c:catAx>
        <c:axId val="648187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48186232"/>
        <c:crosses val="autoZero"/>
        <c:auto val="1"/>
        <c:lblAlgn val="ctr"/>
        <c:lblOffset val="100"/>
        <c:noMultiLvlLbl val="0"/>
      </c:catAx>
      <c:valAx>
        <c:axId val="648186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 b="1">
                    <a:solidFill>
                      <a:sysClr val="windowText" lastClr="000000"/>
                    </a:solidFill>
                  </a:rPr>
                  <a:t>GW-h/año</a:t>
                </a:r>
              </a:p>
            </c:rich>
          </c:tx>
          <c:layout>
            <c:manualLayout>
              <c:xMode val="edge"/>
              <c:yMode val="edge"/>
              <c:x val="1.0391277538696347E-2"/>
              <c:y val="0.35721267182975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48187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927298027687782"/>
          <c:y val="0.92723133994604734"/>
          <c:w val="0.64616020300298405"/>
          <c:h val="6.90732685563211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ysClr val="windowText" lastClr="000000"/>
                </a:solidFill>
              </a:rPr>
              <a:t>ACPM</a:t>
            </a:r>
          </a:p>
        </c:rich>
      </c:tx>
      <c:layout>
        <c:manualLayout>
          <c:xMode val="edge"/>
          <c:yMode val="edge"/>
          <c:x val="0.47011900516779154"/>
          <c:y val="7.0141590860820016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466089716704512"/>
          <c:y val="5.3383810311402734E-2"/>
          <c:w val="0.82649430840833127"/>
          <c:h val="0.71631441237476778"/>
        </c:manualLayout>
      </c:layout>
      <c:lineChart>
        <c:grouping val="standard"/>
        <c:varyColors val="0"/>
        <c:ser>
          <c:idx val="0"/>
          <c:order val="0"/>
          <c:tx>
            <c:strRef>
              <c:f>'5-16 5-17'!$B$6</c:f>
              <c:strCache>
                <c:ptCount val="1"/>
                <c:pt idx="0">
                  <c:v>E. Eficiente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'5-16 5-17'!$A$7:$A$40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5-17'!$B$7:$B$40</c:f>
              <c:numCache>
                <c:formatCode>#,##0</c:formatCode>
                <c:ptCount val="34"/>
                <c:pt idx="0">
                  <c:v>140549.81798785267</c:v>
                </c:pt>
                <c:pt idx="1">
                  <c:v>147510.25821014898</c:v>
                </c:pt>
                <c:pt idx="2">
                  <c:v>150132.00241025252</c:v>
                </c:pt>
                <c:pt idx="3">
                  <c:v>150513.22896753947</c:v>
                </c:pt>
                <c:pt idx="4">
                  <c:v>152556.68650776762</c:v>
                </c:pt>
                <c:pt idx="5">
                  <c:v>152447.99593343755</c:v>
                </c:pt>
                <c:pt idx="6">
                  <c:v>154247.82652485091</c:v>
                </c:pt>
                <c:pt idx="7">
                  <c:v>155783.50800369142</c:v>
                </c:pt>
                <c:pt idx="8">
                  <c:v>156265.39358175814</c:v>
                </c:pt>
                <c:pt idx="9">
                  <c:v>157500.01824373528</c:v>
                </c:pt>
                <c:pt idx="10">
                  <c:v>158587.49967916537</c:v>
                </c:pt>
                <c:pt idx="11">
                  <c:v>159203.93175651343</c:v>
                </c:pt>
                <c:pt idx="12">
                  <c:v>159435.33070328171</c:v>
                </c:pt>
                <c:pt idx="13">
                  <c:v>159455.48011950607</c:v>
                </c:pt>
                <c:pt idx="14">
                  <c:v>159466.85136847122</c:v>
                </c:pt>
                <c:pt idx="15">
                  <c:v>159588.76511851253</c:v>
                </c:pt>
                <c:pt idx="16">
                  <c:v>159863.20243242788</c:v>
                </c:pt>
                <c:pt idx="17">
                  <c:v>160306.53932337969</c:v>
                </c:pt>
                <c:pt idx="18">
                  <c:v>160692.0101599418</c:v>
                </c:pt>
                <c:pt idx="19">
                  <c:v>161541.76650406158</c:v>
                </c:pt>
                <c:pt idx="20">
                  <c:v>162559.87365534058</c:v>
                </c:pt>
                <c:pt idx="21">
                  <c:v>163738.5063866509</c:v>
                </c:pt>
                <c:pt idx="22">
                  <c:v>165053.34229342139</c:v>
                </c:pt>
                <c:pt idx="23">
                  <c:v>166495.10531972587</c:v>
                </c:pt>
                <c:pt idx="24">
                  <c:v>168068.53689101126</c:v>
                </c:pt>
                <c:pt idx="25">
                  <c:v>169737.66489572136</c:v>
                </c:pt>
                <c:pt idx="26">
                  <c:v>171515.06526737596</c:v>
                </c:pt>
                <c:pt idx="27">
                  <c:v>173401.36818757746</c:v>
                </c:pt>
                <c:pt idx="28">
                  <c:v>174823.71912044706</c:v>
                </c:pt>
                <c:pt idx="29">
                  <c:v>176987.52533594749</c:v>
                </c:pt>
                <c:pt idx="30">
                  <c:v>179271.07204772078</c:v>
                </c:pt>
                <c:pt idx="31">
                  <c:v>181662.99594510207</c:v>
                </c:pt>
                <c:pt idx="32">
                  <c:v>184272.83157627407</c:v>
                </c:pt>
                <c:pt idx="33">
                  <c:v>186861.88067590992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'5-16 5-17'!$C$6</c:f>
              <c:strCache>
                <c:ptCount val="1"/>
                <c:pt idx="0">
                  <c:v>E. Tendencial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'5-16 5-17'!$A$7:$A$40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5-17'!$C$7:$C$40</c:f>
              <c:numCache>
                <c:formatCode>#,##0</c:formatCode>
                <c:ptCount val="34"/>
                <c:pt idx="0">
                  <c:v>140549.81798785267</c:v>
                </c:pt>
                <c:pt idx="1">
                  <c:v>147217.23604482738</c:v>
                </c:pt>
                <c:pt idx="2">
                  <c:v>149844.24386895634</c:v>
                </c:pt>
                <c:pt idx="3">
                  <c:v>155567.32242553745</c:v>
                </c:pt>
                <c:pt idx="4">
                  <c:v>158443.86553436628</c:v>
                </c:pt>
                <c:pt idx="5">
                  <c:v>164674.92940164855</c:v>
                </c:pt>
                <c:pt idx="6">
                  <c:v>167585.7041231528</c:v>
                </c:pt>
                <c:pt idx="7">
                  <c:v>170558.30335293038</c:v>
                </c:pt>
                <c:pt idx="8">
                  <c:v>173452.41125816177</c:v>
                </c:pt>
                <c:pt idx="9">
                  <c:v>176595.17757134794</c:v>
                </c:pt>
                <c:pt idx="10">
                  <c:v>179597.81132462461</c:v>
                </c:pt>
                <c:pt idx="11">
                  <c:v>182654.74605150855</c:v>
                </c:pt>
                <c:pt idx="12">
                  <c:v>185646.96205723358</c:v>
                </c:pt>
                <c:pt idx="13">
                  <c:v>188593.59939951627</c:v>
                </c:pt>
                <c:pt idx="14">
                  <c:v>191499.43907102256</c:v>
                </c:pt>
                <c:pt idx="15">
                  <c:v>194290.96712954523</c:v>
                </c:pt>
                <c:pt idx="16">
                  <c:v>197095.23884830932</c:v>
                </c:pt>
                <c:pt idx="17">
                  <c:v>199827.12040502712</c:v>
                </c:pt>
                <c:pt idx="18">
                  <c:v>202502.33746340292</c:v>
                </c:pt>
                <c:pt idx="19">
                  <c:v>205143.66787859262</c:v>
                </c:pt>
                <c:pt idx="20">
                  <c:v>207770.23896285243</c:v>
                </c:pt>
                <c:pt idx="21">
                  <c:v>210398.78434995562</c:v>
                </c:pt>
                <c:pt idx="22">
                  <c:v>212995.41302646228</c:v>
                </c:pt>
                <c:pt idx="23">
                  <c:v>215592.15687862958</c:v>
                </c:pt>
                <c:pt idx="24">
                  <c:v>218190.11339652928</c:v>
                </c:pt>
                <c:pt idx="25">
                  <c:v>220771.88863106241</c:v>
                </c:pt>
                <c:pt idx="26">
                  <c:v>223343.00774253678</c:v>
                </c:pt>
                <c:pt idx="27">
                  <c:v>225868.37879903932</c:v>
                </c:pt>
                <c:pt idx="28">
                  <c:v>228391.22478637833</c:v>
                </c:pt>
                <c:pt idx="29">
                  <c:v>230889.66799354032</c:v>
                </c:pt>
                <c:pt idx="30">
                  <c:v>233355.37511611884</c:v>
                </c:pt>
                <c:pt idx="31">
                  <c:v>235800.25731353168</c:v>
                </c:pt>
                <c:pt idx="32">
                  <c:v>238278.96342430753</c:v>
                </c:pt>
                <c:pt idx="33">
                  <c:v>240737.10529871774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'5-16 5-17'!$D$6</c:f>
              <c:strCache>
                <c:ptCount val="1"/>
                <c:pt idx="0">
                  <c:v>E.Base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'5-16 5-17'!$A$7:$A$40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5-17'!$D$7:$D$40</c:f>
              <c:numCache>
                <c:formatCode>#,##0</c:formatCode>
                <c:ptCount val="34"/>
                <c:pt idx="0">
                  <c:v>140549.81798785267</c:v>
                </c:pt>
                <c:pt idx="1">
                  <c:v>144684.12553348287</c:v>
                </c:pt>
                <c:pt idx="2">
                  <c:v>146824.33505359443</c:v>
                </c:pt>
                <c:pt idx="3">
                  <c:v>148867.01085088786</c:v>
                </c:pt>
                <c:pt idx="4">
                  <c:v>150790.10113390232</c:v>
                </c:pt>
                <c:pt idx="5">
                  <c:v>152726.57511350565</c:v>
                </c:pt>
                <c:pt idx="6">
                  <c:v>154478.21447182685</c:v>
                </c:pt>
                <c:pt idx="7">
                  <c:v>155973.22965071784</c:v>
                </c:pt>
                <c:pt idx="8">
                  <c:v>156766.77654764112</c:v>
                </c:pt>
                <c:pt idx="9">
                  <c:v>157999.37678452444</c:v>
                </c:pt>
                <c:pt idx="10">
                  <c:v>158712.61007836112</c:v>
                </c:pt>
                <c:pt idx="11">
                  <c:v>159012.15498945097</c:v>
                </c:pt>
                <c:pt idx="12">
                  <c:v>158906.24460649921</c:v>
                </c:pt>
                <c:pt idx="13">
                  <c:v>158609.74552912655</c:v>
                </c:pt>
                <c:pt idx="14">
                  <c:v>158307.34852855114</c:v>
                </c:pt>
                <c:pt idx="15">
                  <c:v>158099.92096521091</c:v>
                </c:pt>
                <c:pt idx="16">
                  <c:v>158060.85138872531</c:v>
                </c:pt>
                <c:pt idx="17">
                  <c:v>158166.02344761533</c:v>
                </c:pt>
                <c:pt idx="18">
                  <c:v>157693.40371696407</c:v>
                </c:pt>
                <c:pt idx="19">
                  <c:v>158212.84416595433</c:v>
                </c:pt>
                <c:pt idx="20">
                  <c:v>158897.73008738755</c:v>
                </c:pt>
                <c:pt idx="21">
                  <c:v>159719.63940399091</c:v>
                </c:pt>
                <c:pt idx="22">
                  <c:v>160648.4997585745</c:v>
                </c:pt>
                <c:pt idx="23">
                  <c:v>161681.81306213693</c:v>
                </c:pt>
                <c:pt idx="24">
                  <c:v>162795.00952706876</c:v>
                </c:pt>
                <c:pt idx="25">
                  <c:v>163984.03775165643</c:v>
                </c:pt>
                <c:pt idx="26">
                  <c:v>165238.22146791808</c:v>
                </c:pt>
                <c:pt idx="27">
                  <c:v>166555.53506140824</c:v>
                </c:pt>
                <c:pt idx="28">
                  <c:v>167489.84105808675</c:v>
                </c:pt>
                <c:pt idx="29">
                  <c:v>168945.72379339644</c:v>
                </c:pt>
                <c:pt idx="30">
                  <c:v>170452.64605338874</c:v>
                </c:pt>
                <c:pt idx="31">
                  <c:v>172011.68593209021</c:v>
                </c:pt>
                <c:pt idx="32">
                  <c:v>173613.17698559351</c:v>
                </c:pt>
                <c:pt idx="33">
                  <c:v>175264.3406487474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8196816"/>
        <c:axId val="648194072"/>
      </c:lineChart>
      <c:catAx>
        <c:axId val="648196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48194072"/>
        <c:crosses val="autoZero"/>
        <c:auto val="1"/>
        <c:lblAlgn val="ctr"/>
        <c:lblOffset val="100"/>
        <c:noMultiLvlLbl val="0"/>
      </c:catAx>
      <c:valAx>
        <c:axId val="648194072"/>
        <c:scaling>
          <c:orientation val="minMax"/>
          <c:min val="10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 b="1">
                    <a:solidFill>
                      <a:sysClr val="windowText" lastClr="000000"/>
                    </a:solidFill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8.8815066227918688E-4"/>
              <c:y val="0.357212457465124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48196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288357875986499"/>
          <c:y val="0.90323543614231705"/>
          <c:w val="0.66907361240243435"/>
          <c:h val="7.15311742249722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ysClr val="windowText" lastClr="000000"/>
                </a:solidFill>
              </a:rPr>
              <a:t>JET</a:t>
            </a:r>
          </a:p>
        </c:rich>
      </c:tx>
      <c:layout>
        <c:manualLayout>
          <c:xMode val="edge"/>
          <c:yMode val="edge"/>
          <c:x val="0.53270988494873783"/>
          <c:y val="6.0977969131421221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442624949883323"/>
          <c:y val="5.8410341908754479E-2"/>
          <c:w val="0.82884078509045023"/>
          <c:h val="0.73782834263913444"/>
        </c:manualLayout>
      </c:layout>
      <c:lineChart>
        <c:grouping val="standard"/>
        <c:varyColors val="0"/>
        <c:ser>
          <c:idx val="0"/>
          <c:order val="0"/>
          <c:tx>
            <c:strRef>
              <c:f>'5-16 5-17'!$L$6</c:f>
              <c:strCache>
                <c:ptCount val="1"/>
                <c:pt idx="0">
                  <c:v>E. Eficiente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'5-16 5-17'!$A$7:$A$40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5-17'!$L$7:$L$40</c:f>
              <c:numCache>
                <c:formatCode>#,##0</c:formatCode>
                <c:ptCount val="34"/>
                <c:pt idx="0">
                  <c:v>28045.885101696018</c:v>
                </c:pt>
                <c:pt idx="1">
                  <c:v>30839.290357498005</c:v>
                </c:pt>
                <c:pt idx="2">
                  <c:v>33563.871124411024</c:v>
                </c:pt>
                <c:pt idx="3">
                  <c:v>36215.10113108252</c:v>
                </c:pt>
                <c:pt idx="4">
                  <c:v>38769.562005597014</c:v>
                </c:pt>
                <c:pt idx="5">
                  <c:v>41291.386582243926</c:v>
                </c:pt>
                <c:pt idx="6">
                  <c:v>43829.055250193866</c:v>
                </c:pt>
                <c:pt idx="7">
                  <c:v>46476.386960444994</c:v>
                </c:pt>
                <c:pt idx="8">
                  <c:v>49264.678008880815</c:v>
                </c:pt>
                <c:pt idx="9">
                  <c:v>52176.834043913834</c:v>
                </c:pt>
                <c:pt idx="10">
                  <c:v>55155.427039923219</c:v>
                </c:pt>
                <c:pt idx="11">
                  <c:v>58165.943280632971</c:v>
                </c:pt>
                <c:pt idx="12">
                  <c:v>61191.838606271216</c:v>
                </c:pt>
                <c:pt idx="13">
                  <c:v>64227.370865169927</c:v>
                </c:pt>
                <c:pt idx="14">
                  <c:v>67286.397083928532</c:v>
                </c:pt>
                <c:pt idx="15">
                  <c:v>70320.743342377958</c:v>
                </c:pt>
                <c:pt idx="16">
                  <c:v>73307.612790749859</c:v>
                </c:pt>
                <c:pt idx="17">
                  <c:v>76230.986387627796</c:v>
                </c:pt>
                <c:pt idx="18">
                  <c:v>79104.593142788333</c:v>
                </c:pt>
                <c:pt idx="19">
                  <c:v>81957.969005299077</c:v>
                </c:pt>
                <c:pt idx="20">
                  <c:v>84786.124558224197</c:v>
                </c:pt>
                <c:pt idx="21">
                  <c:v>87592.699744092519</c:v>
                </c:pt>
                <c:pt idx="22">
                  <c:v>90365.383570507838</c:v>
                </c:pt>
                <c:pt idx="23">
                  <c:v>93108.649070793632</c:v>
                </c:pt>
                <c:pt idx="24">
                  <c:v>95809.502574442697</c:v>
                </c:pt>
                <c:pt idx="25">
                  <c:v>98473.321196418663</c:v>
                </c:pt>
                <c:pt idx="26">
                  <c:v>101097.38619307042</c:v>
                </c:pt>
                <c:pt idx="27">
                  <c:v>103678.70143011848</c:v>
                </c:pt>
                <c:pt idx="28">
                  <c:v>106204.13463746109</c:v>
                </c:pt>
                <c:pt idx="29">
                  <c:v>108681.60653216012</c:v>
                </c:pt>
                <c:pt idx="30">
                  <c:v>111108.88649261203</c:v>
                </c:pt>
                <c:pt idx="31">
                  <c:v>113483.99561453795</c:v>
                </c:pt>
                <c:pt idx="32">
                  <c:v>115805.48772109365</c:v>
                </c:pt>
                <c:pt idx="33">
                  <c:v>118071.47923973112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'5-16 5-17'!$M$6</c:f>
              <c:strCache>
                <c:ptCount val="1"/>
                <c:pt idx="0">
                  <c:v>E. Tendencial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'5-16 5-17'!$A$7:$A$40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5-17'!$M$7:$M$40</c:f>
              <c:numCache>
                <c:formatCode>#,##0</c:formatCode>
                <c:ptCount val="34"/>
                <c:pt idx="0">
                  <c:v>28045.885101696018</c:v>
                </c:pt>
                <c:pt idx="1">
                  <c:v>28690.940457905705</c:v>
                </c:pt>
                <c:pt idx="2">
                  <c:v>28937.682546915607</c:v>
                </c:pt>
                <c:pt idx="3">
                  <c:v>29308.084883783627</c:v>
                </c:pt>
                <c:pt idx="4">
                  <c:v>29589.442499208013</c:v>
                </c:pt>
                <c:pt idx="5">
                  <c:v>29985.941026683544</c:v>
                </c:pt>
                <c:pt idx="6">
                  <c:v>30432.731549930944</c:v>
                </c:pt>
                <c:pt idx="7">
                  <c:v>30898.352342822483</c:v>
                </c:pt>
                <c:pt idx="8">
                  <c:v>31306.210593533233</c:v>
                </c:pt>
                <c:pt idx="9">
                  <c:v>31775.80375158451</c:v>
                </c:pt>
                <c:pt idx="10">
                  <c:v>32217.487424082632</c:v>
                </c:pt>
                <c:pt idx="11">
                  <c:v>32684.640991433727</c:v>
                </c:pt>
                <c:pt idx="12">
                  <c:v>33155.299821972832</c:v>
                </c:pt>
                <c:pt idx="13">
                  <c:v>33626.105079877649</c:v>
                </c:pt>
                <c:pt idx="14">
                  <c:v>34100.23316139383</c:v>
                </c:pt>
                <c:pt idx="15">
                  <c:v>34557.176285884576</c:v>
                </c:pt>
                <c:pt idx="16">
                  <c:v>35047.888189270314</c:v>
                </c:pt>
                <c:pt idx="17">
                  <c:v>35542.063413100848</c:v>
                </c:pt>
                <c:pt idx="18">
                  <c:v>36036.098092779881</c:v>
                </c:pt>
                <c:pt idx="19">
                  <c:v>36533.396246583899</c:v>
                </c:pt>
                <c:pt idx="20">
                  <c:v>37033.903774178514</c:v>
                </c:pt>
                <c:pt idx="21">
                  <c:v>37541.268255753843</c:v>
                </c:pt>
                <c:pt idx="22">
                  <c:v>38048.075377703353</c:v>
                </c:pt>
                <c:pt idx="23">
                  <c:v>38561.724397021579</c:v>
                </c:pt>
                <c:pt idx="24">
                  <c:v>39074.595330504184</c:v>
                </c:pt>
                <c:pt idx="25">
                  <c:v>39586.472530748288</c:v>
                </c:pt>
                <c:pt idx="26">
                  <c:v>40101.096671528161</c:v>
                </c:pt>
                <c:pt idx="27">
                  <c:v>40618.400819847018</c:v>
                </c:pt>
                <c:pt idx="28">
                  <c:v>41138.316348720888</c:v>
                </c:pt>
                <c:pt idx="29">
                  <c:v>41656.659135133064</c:v>
                </c:pt>
                <c:pt idx="30">
                  <c:v>42177.367374282796</c:v>
                </c:pt>
                <c:pt idx="31">
                  <c:v>42696.148994847652</c:v>
                </c:pt>
                <c:pt idx="32">
                  <c:v>43221.311625250237</c:v>
                </c:pt>
                <c:pt idx="33">
                  <c:v>43744.289498032143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'5-16 5-17'!$N$6</c:f>
              <c:strCache>
                <c:ptCount val="1"/>
                <c:pt idx="0">
                  <c:v>E.Base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'5-16 5-17'!$A$7:$A$40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'5-16 5-17'!$N$7:$N$40</c:f>
              <c:numCache>
                <c:formatCode>#,##0</c:formatCode>
                <c:ptCount val="34"/>
                <c:pt idx="0">
                  <c:v>28045.885101696018</c:v>
                </c:pt>
                <c:pt idx="1">
                  <c:v>30093.798808415537</c:v>
                </c:pt>
                <c:pt idx="2">
                  <c:v>31870.77493469121</c:v>
                </c:pt>
                <c:pt idx="3">
                  <c:v>33467.499772742638</c:v>
                </c:pt>
                <c:pt idx="4">
                  <c:v>34861.755726618743</c:v>
                </c:pt>
                <c:pt idx="5">
                  <c:v>36237.310014931376</c:v>
                </c:pt>
                <c:pt idx="6">
                  <c:v>37488.207847945378</c:v>
                </c:pt>
                <c:pt idx="7">
                  <c:v>38797.279922339862</c:v>
                </c:pt>
                <c:pt idx="8">
                  <c:v>39555.498637589961</c:v>
                </c:pt>
                <c:pt idx="9">
                  <c:v>41155.360399693702</c:v>
                </c:pt>
                <c:pt idx="10">
                  <c:v>42722.189396877715</c:v>
                </c:pt>
                <c:pt idx="11">
                  <c:v>44293.593622156593</c:v>
                </c:pt>
                <c:pt idx="12">
                  <c:v>45816.534428316787</c:v>
                </c:pt>
                <c:pt idx="13">
                  <c:v>47308.874335145352</c:v>
                </c:pt>
                <c:pt idx="14">
                  <c:v>48764.070769533384</c:v>
                </c:pt>
                <c:pt idx="15">
                  <c:v>50141.656465976615</c:v>
                </c:pt>
                <c:pt idx="16">
                  <c:v>51442.928571152093</c:v>
                </c:pt>
                <c:pt idx="17">
                  <c:v>52637.27803134446</c:v>
                </c:pt>
                <c:pt idx="18">
                  <c:v>52913.187187290336</c:v>
                </c:pt>
                <c:pt idx="19">
                  <c:v>54022.974404217464</c:v>
                </c:pt>
                <c:pt idx="20">
                  <c:v>55088.611142643771</c:v>
                </c:pt>
                <c:pt idx="21">
                  <c:v>56109.862425979758</c:v>
                </c:pt>
                <c:pt idx="22">
                  <c:v>57081.358945782966</c:v>
                </c:pt>
                <c:pt idx="23">
                  <c:v>58008.579864666433</c:v>
                </c:pt>
                <c:pt idx="24">
                  <c:v>58885.958309735404</c:v>
                </c:pt>
                <c:pt idx="25">
                  <c:v>59719.451293774029</c:v>
                </c:pt>
                <c:pt idx="26">
                  <c:v>60503.875413502043</c:v>
                </c:pt>
                <c:pt idx="27">
                  <c:v>61245.587443656237</c:v>
                </c:pt>
                <c:pt idx="28">
                  <c:v>60914.232134007914</c:v>
                </c:pt>
                <c:pt idx="29">
                  <c:v>61603.522862392849</c:v>
                </c:pt>
                <c:pt idx="30">
                  <c:v>62245.733399384022</c:v>
                </c:pt>
                <c:pt idx="31">
                  <c:v>62847.682866155104</c:v>
                </c:pt>
                <c:pt idx="32">
                  <c:v>63404.160814144459</c:v>
                </c:pt>
                <c:pt idx="33">
                  <c:v>63922.230883770462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8197992"/>
        <c:axId val="648197600"/>
      </c:lineChart>
      <c:catAx>
        <c:axId val="648197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48197600"/>
        <c:crosses val="autoZero"/>
        <c:auto val="1"/>
        <c:lblAlgn val="ctr"/>
        <c:lblOffset val="100"/>
        <c:noMultiLvlLbl val="0"/>
      </c:catAx>
      <c:valAx>
        <c:axId val="648197600"/>
        <c:scaling>
          <c:orientation val="minMax"/>
          <c:max val="12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 b="1">
                    <a:solidFill>
                      <a:sysClr val="windowText" lastClr="000000"/>
                    </a:solidFill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7.9275807086359572E-3"/>
              <c:y val="0.393081951961561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48197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851770077507059"/>
          <c:y val="0.92723138229384749"/>
          <c:w val="0.6476820316313181"/>
          <c:h val="6.90732283590579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85138888888889"/>
          <c:y val="2.1561320616926356E-2"/>
          <c:w val="0.8397930555555555"/>
          <c:h val="0.79849298978379868"/>
        </c:manualLayout>
      </c:layout>
      <c:areaChart>
        <c:grouping val="stacked"/>
        <c:varyColors val="0"/>
        <c:ser>
          <c:idx val="0"/>
          <c:order val="0"/>
          <c:tx>
            <c:strRef>
              <c:f>'5-18'!$A$8</c:f>
              <c:strCache>
                <c:ptCount val="1"/>
                <c:pt idx="0">
                  <c:v>NORTE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'5-18'!$B$7:$V$7</c15:sqref>
                  </c15:fullRef>
                </c:ext>
              </c:extLst>
              <c:f>'5-18'!$B$7:$V$7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'5-18'!$B$8:$W$8</c15:sqref>
                  </c15:fullRef>
                </c:ext>
              </c:extLst>
              <c:f>'5-18'!$B$8:$V$8</c:f>
              <c:numCache>
                <c:formatCode>#,##0</c:formatCode>
                <c:ptCount val="21"/>
                <c:pt idx="0">
                  <c:v>26441.719583751787</c:v>
                </c:pt>
                <c:pt idx="1">
                  <c:v>27074.085828618568</c:v>
                </c:pt>
                <c:pt idx="2">
                  <c:v>27670.258578256045</c:v>
                </c:pt>
                <c:pt idx="3">
                  <c:v>28132.411804513413</c:v>
                </c:pt>
                <c:pt idx="4">
                  <c:v>28419.050421833057</c:v>
                </c:pt>
                <c:pt idx="5">
                  <c:v>28649.644897026148</c:v>
                </c:pt>
                <c:pt idx="6">
                  <c:v>28912.956007968594</c:v>
                </c:pt>
                <c:pt idx="7">
                  <c:v>29094.809883522328</c:v>
                </c:pt>
                <c:pt idx="8">
                  <c:v>29510.577465614741</c:v>
                </c:pt>
                <c:pt idx="9">
                  <c:v>29924.469136988046</c:v>
                </c:pt>
                <c:pt idx="10">
                  <c:v>30308.533552550623</c:v>
                </c:pt>
                <c:pt idx="11">
                  <c:v>30645.655365797</c:v>
                </c:pt>
                <c:pt idx="12">
                  <c:v>30941.268156618797</c:v>
                </c:pt>
                <c:pt idx="13">
                  <c:v>31211.181502096795</c:v>
                </c:pt>
                <c:pt idx="14">
                  <c:v>31426.90108423074</c:v>
                </c:pt>
                <c:pt idx="15">
                  <c:v>31575.522126785319</c:v>
                </c:pt>
                <c:pt idx="16">
                  <c:v>31653.126127180331</c:v>
                </c:pt>
                <c:pt idx="17">
                  <c:v>31169.753927090984</c:v>
                </c:pt>
                <c:pt idx="18">
                  <c:v>31255.560638989846</c:v>
                </c:pt>
                <c:pt idx="19">
                  <c:v>31315.157570590884</c:v>
                </c:pt>
                <c:pt idx="20">
                  <c:v>31348.581910280202</c:v>
                </c:pt>
              </c:numCache>
            </c:numRef>
          </c:val>
        </c:ser>
        <c:ser>
          <c:idx val="1"/>
          <c:order val="1"/>
          <c:tx>
            <c:strRef>
              <c:f>'5-18'!$A$9</c:f>
              <c:strCache>
                <c:ptCount val="1"/>
                <c:pt idx="0">
                  <c:v>CENTRAL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'5-18'!$B$7:$V$7</c15:sqref>
                  </c15:fullRef>
                </c:ext>
              </c:extLst>
              <c:f>'5-18'!$B$7:$V$7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'5-18'!$B$9:$W$9</c15:sqref>
                  </c15:fullRef>
                </c:ext>
              </c:extLst>
              <c:f>'5-18'!$B$9:$V$9</c:f>
              <c:numCache>
                <c:formatCode>#,##0</c:formatCode>
                <c:ptCount val="21"/>
                <c:pt idx="0">
                  <c:v>16047.121109181902</c:v>
                </c:pt>
                <c:pt idx="1">
                  <c:v>16601.979948274788</c:v>
                </c:pt>
                <c:pt idx="2">
                  <c:v>17125.081430126254</c:v>
                </c:pt>
                <c:pt idx="3">
                  <c:v>17530.589796023007</c:v>
                </c:pt>
                <c:pt idx="4">
                  <c:v>17782.095899861099</c:v>
                </c:pt>
                <c:pt idx="5">
                  <c:v>17984.427039205555</c:v>
                </c:pt>
                <c:pt idx="6">
                  <c:v>18215.464825494357</c:v>
                </c:pt>
                <c:pt idx="7">
                  <c:v>18375.029367551058</c:v>
                </c:pt>
                <c:pt idx="8">
                  <c:v>18739.837451165404</c:v>
                </c:pt>
                <c:pt idx="9">
                  <c:v>19102.999549320702</c:v>
                </c:pt>
                <c:pt idx="10">
                  <c:v>19439.990237052352</c:v>
                </c:pt>
                <c:pt idx="11">
                  <c:v>19735.791949191778</c:v>
                </c:pt>
                <c:pt idx="12">
                  <c:v>19995.172286564066</c:v>
                </c:pt>
                <c:pt idx="13">
                  <c:v>20232.003089509832</c:v>
                </c:pt>
                <c:pt idx="14">
                  <c:v>20421.282510864243</c:v>
                </c:pt>
                <c:pt idx="15">
                  <c:v>20551.687477615706</c:v>
                </c:pt>
                <c:pt idx="16">
                  <c:v>20619.779767357093</c:v>
                </c:pt>
                <c:pt idx="17">
                  <c:v>20195.653179373498</c:v>
                </c:pt>
                <c:pt idx="18">
                  <c:v>20270.942796643645</c:v>
                </c:pt>
                <c:pt idx="19">
                  <c:v>20323.235094896558</c:v>
                </c:pt>
                <c:pt idx="20">
                  <c:v>20352.5627044393</c:v>
                </c:pt>
              </c:numCache>
            </c:numRef>
          </c:val>
        </c:ser>
        <c:ser>
          <c:idx val="2"/>
          <c:order val="2"/>
          <c:tx>
            <c:strRef>
              <c:f>'5-18'!$A$10</c:f>
              <c:strCache>
                <c:ptCount val="1"/>
                <c:pt idx="0">
                  <c:v>NORORIENTE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'5-18'!$B$7:$V$7</c15:sqref>
                  </c15:fullRef>
                </c:ext>
              </c:extLst>
              <c:f>'5-18'!$B$7:$V$7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'5-18'!$B$10:$W$10</c15:sqref>
                  </c15:fullRef>
                </c:ext>
              </c:extLst>
              <c:f>'5-18'!$B$10:$V$10</c:f>
              <c:numCache>
                <c:formatCode>#,##0</c:formatCode>
                <c:ptCount val="21"/>
                <c:pt idx="0">
                  <c:v>17288.927577717604</c:v>
                </c:pt>
                <c:pt idx="1">
                  <c:v>17604.819140778633</c:v>
                </c:pt>
                <c:pt idx="2">
                  <c:v>17902.630643631772</c:v>
                </c:pt>
                <c:pt idx="3">
                  <c:v>18133.494175961663</c:v>
                </c:pt>
                <c:pt idx="4">
                  <c:v>18276.68132675247</c:v>
                </c:pt>
                <c:pt idx="5">
                  <c:v>18391.872246244588</c:v>
                </c:pt>
                <c:pt idx="6">
                  <c:v>18523.406399248706</c:v>
                </c:pt>
                <c:pt idx="7">
                  <c:v>18614.249491307601</c:v>
                </c:pt>
                <c:pt idx="8">
                  <c:v>18821.941588163507</c:v>
                </c:pt>
                <c:pt idx="9">
                  <c:v>19028.696594569006</c:v>
                </c:pt>
                <c:pt idx="10">
                  <c:v>19220.551725251607</c:v>
                </c:pt>
                <c:pt idx="11">
                  <c:v>19388.957198176242</c:v>
                </c:pt>
                <c:pt idx="12">
                  <c:v>19536.627298077292</c:v>
                </c:pt>
                <c:pt idx="13">
                  <c:v>19671.459524316753</c:v>
                </c:pt>
                <c:pt idx="14">
                  <c:v>19779.219855511408</c:v>
                </c:pt>
                <c:pt idx="15">
                  <c:v>19853.461853431792</c:v>
                </c:pt>
                <c:pt idx="16">
                  <c:v>19892.228073456288</c:v>
                </c:pt>
                <c:pt idx="17">
                  <c:v>19650.76483745033</c:v>
                </c:pt>
                <c:pt idx="18">
                  <c:v>19693.628631276912</c:v>
                </c:pt>
                <c:pt idx="19">
                  <c:v>19723.399619260399</c:v>
                </c:pt>
                <c:pt idx="20">
                  <c:v>19740.096378447739</c:v>
                </c:pt>
              </c:numCache>
            </c:numRef>
          </c:val>
        </c:ser>
        <c:ser>
          <c:idx val="3"/>
          <c:order val="3"/>
          <c:tx>
            <c:strRef>
              <c:f>'5-18'!$A$11</c:f>
              <c:strCache>
                <c:ptCount val="1"/>
                <c:pt idx="0">
                  <c:v>BOGOTA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'5-18'!$B$7:$V$7</c15:sqref>
                  </c15:fullRef>
                </c:ext>
              </c:extLst>
              <c:f>'5-18'!$B$7:$V$7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'5-18'!$B$11:$W$11</c15:sqref>
                  </c15:fullRef>
                </c:ext>
              </c:extLst>
              <c:f>'5-18'!$B$11:$V$11</c:f>
              <c:numCache>
                <c:formatCode>#,##0</c:formatCode>
                <c:ptCount val="21"/>
                <c:pt idx="0">
                  <c:v>39242.715764722067</c:v>
                </c:pt>
                <c:pt idx="1">
                  <c:v>40599.605113529113</c:v>
                </c:pt>
                <c:pt idx="2">
                  <c:v>41878.832872124171</c:v>
                </c:pt>
                <c:pt idx="3">
                  <c:v>42870.49046820213</c:v>
                </c:pt>
                <c:pt idx="4">
                  <c:v>43485.540512310254</c:v>
                </c:pt>
                <c:pt idx="5">
                  <c:v>43980.334770895599</c:v>
                </c:pt>
                <c:pt idx="6">
                  <c:v>44545.330206310769</c:v>
                </c:pt>
                <c:pt idx="7">
                  <c:v>44935.540134151117</c:v>
                </c:pt>
                <c:pt idx="8">
                  <c:v>45827.666506012261</c:v>
                </c:pt>
                <c:pt idx="9">
                  <c:v>46715.767673658702</c:v>
                </c:pt>
                <c:pt idx="10">
                  <c:v>47539.867503406022</c:v>
                </c:pt>
                <c:pt idx="11">
                  <c:v>48263.241025249983</c:v>
                </c:pt>
                <c:pt idx="12">
                  <c:v>48897.547252840821</c:v>
                </c:pt>
                <c:pt idx="13">
                  <c:v>49476.70932316468</c:v>
                </c:pt>
                <c:pt idx="14">
                  <c:v>49939.586027452286</c:v>
                </c:pt>
                <c:pt idx="15">
                  <c:v>50258.487156802381</c:v>
                </c:pt>
                <c:pt idx="16">
                  <c:v>50425.004649498398</c:v>
                </c:pt>
                <c:pt idx="17">
                  <c:v>49387.816793355261</c:v>
                </c:pt>
                <c:pt idx="18">
                  <c:v>49571.935117786466</c:v>
                </c:pt>
                <c:pt idx="19">
                  <c:v>49699.814242213899</c:v>
                </c:pt>
                <c:pt idx="20">
                  <c:v>49771.533962998328</c:v>
                </c:pt>
              </c:numCache>
            </c:numRef>
          </c:val>
        </c:ser>
        <c:ser>
          <c:idx val="4"/>
          <c:order val="4"/>
          <c:tx>
            <c:strRef>
              <c:f>'5-18'!$A$12</c:f>
              <c:strCache>
                <c:ptCount val="1"/>
                <c:pt idx="0">
                  <c:v>SUR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'5-18'!$B$7:$V$7</c15:sqref>
                  </c15:fullRef>
                </c:ext>
              </c:extLst>
              <c:f>'5-18'!$B$7:$V$7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'5-18'!$B$12:$W$12</c15:sqref>
                  </c15:fullRef>
                </c:ext>
              </c:extLst>
              <c:f>'5-18'!$B$12:$V$12</c:f>
              <c:numCache>
                <c:formatCode>#,##0</c:formatCode>
                <c:ptCount val="21"/>
                <c:pt idx="0">
                  <c:v>9512.4791822127045</c:v>
                </c:pt>
                <c:pt idx="1">
                  <c:v>9841.3907122015771</c:v>
                </c:pt>
                <c:pt idx="2">
                  <c:v>10151.476983903578</c:v>
                </c:pt>
                <c:pt idx="3">
                  <c:v>10391.855919325137</c:v>
                </c:pt>
                <c:pt idx="4">
                  <c:v>10540.944753433227</c:v>
                </c:pt>
                <c:pt idx="5">
                  <c:v>10660.883447597271</c:v>
                </c:pt>
                <c:pt idx="6">
                  <c:v>10797.838987312069</c:v>
                </c:pt>
                <c:pt idx="7">
                  <c:v>10892.426320093227</c:v>
                </c:pt>
                <c:pt idx="8">
                  <c:v>11108.678772933426</c:v>
                </c:pt>
                <c:pt idx="9">
                  <c:v>11323.95551166847</c:v>
                </c:pt>
                <c:pt idx="10">
                  <c:v>11523.718252900146</c:v>
                </c:pt>
                <c:pt idx="11">
                  <c:v>11699.064821898066</c:v>
                </c:pt>
                <c:pt idx="12">
                  <c:v>11852.821376905145</c:v>
                </c:pt>
                <c:pt idx="13">
                  <c:v>11993.210925123814</c:v>
                </c:pt>
                <c:pt idx="14">
                  <c:v>12105.412767622833</c:v>
                </c:pt>
                <c:pt idx="15">
                  <c:v>12182.714766095984</c:v>
                </c:pt>
                <c:pt idx="16">
                  <c:v>12223.078796767099</c:v>
                </c:pt>
                <c:pt idx="17">
                  <c:v>11971.663274234001</c:v>
                </c:pt>
                <c:pt idx="18">
                  <c:v>12016.29376664733</c:v>
                </c:pt>
                <c:pt idx="19">
                  <c:v>12047.291812660471</c:v>
                </c:pt>
                <c:pt idx="20">
                  <c:v>12064.676755002542</c:v>
                </c:pt>
              </c:numCache>
            </c:numRef>
          </c:val>
        </c:ser>
        <c:ser>
          <c:idx val="5"/>
          <c:order val="5"/>
          <c:tx>
            <c:strRef>
              <c:f>'5-18'!$A$13</c:f>
              <c:strCache>
                <c:ptCount val="1"/>
                <c:pt idx="0">
                  <c:v>OESTE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'5-18'!$B$7:$V$7</c15:sqref>
                  </c15:fullRef>
                </c:ext>
              </c:extLst>
              <c:f>'5-18'!$B$7:$V$7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'5-18'!$B$13:$W$13</c15:sqref>
                  </c15:fullRef>
                </c:ext>
              </c:extLst>
              <c:f>'5-18'!$B$13:$V$13</c:f>
              <c:numCache>
                <c:formatCode>#,##0</c:formatCode>
                <c:ptCount val="21"/>
                <c:pt idx="0">
                  <c:v>27183.711247612009</c:v>
                </c:pt>
                <c:pt idx="1">
                  <c:v>28123.638251494089</c:v>
                </c:pt>
                <c:pt idx="2">
                  <c:v>29009.76851368248</c:v>
                </c:pt>
                <c:pt idx="3">
                  <c:v>29696.696857528597</c:v>
                </c:pt>
                <c:pt idx="4">
                  <c:v>30122.746443446817</c:v>
                </c:pt>
                <c:pt idx="5">
                  <c:v>30465.493982455111</c:v>
                </c:pt>
                <c:pt idx="6">
                  <c:v>30856.870381189256</c:v>
                </c:pt>
                <c:pt idx="7">
                  <c:v>31127.171602642931</c:v>
                </c:pt>
                <c:pt idx="8">
                  <c:v>31745.153952143166</c:v>
                </c:pt>
                <c:pt idx="9">
                  <c:v>32360.348013754741</c:v>
                </c:pt>
                <c:pt idx="10">
                  <c:v>32931.207888625991</c:v>
                </c:pt>
                <c:pt idx="11">
                  <c:v>33432.293926092643</c:v>
                </c:pt>
                <c:pt idx="12">
                  <c:v>33871.68240870352</c:v>
                </c:pt>
                <c:pt idx="13">
                  <c:v>34272.872137254526</c:v>
                </c:pt>
                <c:pt idx="14">
                  <c:v>34593.51015700931</c:v>
                </c:pt>
                <c:pt idx="15">
                  <c:v>34814.415261252463</c:v>
                </c:pt>
                <c:pt idx="16">
                  <c:v>34929.763125204183</c:v>
                </c:pt>
                <c:pt idx="17">
                  <c:v>34211.295642984936</c:v>
                </c:pt>
                <c:pt idx="18">
                  <c:v>34338.8357295768</c:v>
                </c:pt>
                <c:pt idx="19">
                  <c:v>34427.418518134917</c:v>
                </c:pt>
                <c:pt idx="20">
                  <c:v>34477.099284171913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188192"/>
        <c:axId val="648188584"/>
      </c:areaChart>
      <c:catAx>
        <c:axId val="648188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188584"/>
        <c:crosses val="autoZero"/>
        <c:auto val="1"/>
        <c:lblAlgn val="ctr"/>
        <c:lblOffset val="100"/>
        <c:noMultiLvlLbl val="0"/>
      </c:catAx>
      <c:valAx>
        <c:axId val="648188584"/>
        <c:scaling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bg1">
                  <a:lumMod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3.2215277777777776E-3"/>
              <c:y val="0.327762755102040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188192"/>
        <c:crosses val="autoZero"/>
        <c:crossBetween val="midCat"/>
        <c:majorUnit val="25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4333999999999996"/>
          <c:w val="0.99698181818181819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67309027777777"/>
          <c:y val="1.3011449904653789E-2"/>
          <c:w val="0.83306927083333349"/>
          <c:h val="0.81645981645981647"/>
        </c:manualLayout>
      </c:layout>
      <c:areaChart>
        <c:grouping val="stacked"/>
        <c:varyColors val="0"/>
        <c:ser>
          <c:idx val="7"/>
          <c:order val="0"/>
          <c:tx>
            <c:strRef>
              <c:f>'5-19'!$A$8</c:f>
              <c:strCache>
                <c:ptCount val="1"/>
                <c:pt idx="0">
                  <c:v>NORTE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'5-19'!$B$7:$V$7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'5-19'!$B$8:$V$8</c:f>
              <c:numCache>
                <c:formatCode>#,##0</c:formatCode>
                <c:ptCount val="21"/>
                <c:pt idx="0">
                  <c:v>42779.458621016769</c:v>
                </c:pt>
                <c:pt idx="1">
                  <c:v>43386.283680736786</c:v>
                </c:pt>
                <c:pt idx="2">
                  <c:v>43965.454482021982</c:v>
                </c:pt>
                <c:pt idx="3">
                  <c:v>44510.718562417431</c:v>
                </c:pt>
                <c:pt idx="4">
                  <c:v>45059.777393936791</c:v>
                </c:pt>
                <c:pt idx="5">
                  <c:v>45556.429076042099</c:v>
                </c:pt>
                <c:pt idx="6">
                  <c:v>45980.318731091182</c:v>
                </c:pt>
                <c:pt idx="7">
                  <c:v>46205.317329869031</c:v>
                </c:pt>
                <c:pt idx="8">
                  <c:v>46554.803071955932</c:v>
                </c:pt>
                <c:pt idx="9">
                  <c:v>46757.029925009163</c:v>
                </c:pt>
                <c:pt idx="10">
                  <c:v>46841.961496826232</c:v>
                </c:pt>
                <c:pt idx="11">
                  <c:v>46811.932159111529</c:v>
                </c:pt>
                <c:pt idx="12">
                  <c:v>46727.864188829713</c:v>
                </c:pt>
                <c:pt idx="13">
                  <c:v>46642.123948816312</c:v>
                </c:pt>
                <c:pt idx="14">
                  <c:v>46583.310901622237</c:v>
                </c:pt>
                <c:pt idx="15">
                  <c:v>46572.23329549942</c:v>
                </c:pt>
                <c:pt idx="16">
                  <c:v>46602.053292241362</c:v>
                </c:pt>
                <c:pt idx="17">
                  <c:v>46468.048890531034</c:v>
                </c:pt>
                <c:pt idx="18">
                  <c:v>46615.328621098299</c:v>
                </c:pt>
                <c:pt idx="19">
                  <c:v>46809.517991937762</c:v>
                </c:pt>
                <c:pt idx="20">
                  <c:v>47042.558339364245</c:v>
                </c:pt>
              </c:numCache>
            </c:numRef>
          </c:val>
        </c:ser>
        <c:ser>
          <c:idx val="8"/>
          <c:order val="1"/>
          <c:tx>
            <c:strRef>
              <c:f>'5-19'!$A$9</c:f>
              <c:strCache>
                <c:ptCount val="1"/>
                <c:pt idx="0">
                  <c:v>CENTRAL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'5-19'!$B$7:$V$7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'5-19'!$B$9:$V$9</c:f>
              <c:numCache>
                <c:formatCode>#,##0</c:formatCode>
                <c:ptCount val="21"/>
                <c:pt idx="0">
                  <c:v>14241.054237293281</c:v>
                </c:pt>
                <c:pt idx="1">
                  <c:v>14464.227788141396</c:v>
                </c:pt>
                <c:pt idx="2">
                  <c:v>14677.230864069083</c:v>
                </c:pt>
                <c:pt idx="3">
                  <c:v>14877.763981518006</c:v>
                </c:pt>
                <c:pt idx="4">
                  <c:v>15079.69270395941</c:v>
                </c:pt>
                <c:pt idx="5">
                  <c:v>15262.34751963441</c:v>
                </c:pt>
                <c:pt idx="6">
                  <c:v>15418.242464923476</c:v>
                </c:pt>
                <c:pt idx="7">
                  <c:v>15500.990755259852</c:v>
                </c:pt>
                <c:pt idx="8">
                  <c:v>15629.521989728497</c:v>
                </c:pt>
                <c:pt idx="9">
                  <c:v>15703.895458901892</c:v>
                </c:pt>
                <c:pt idx="10">
                  <c:v>15735.130952818823</c:v>
                </c:pt>
                <c:pt idx="11">
                  <c:v>15724.086989126061</c:v>
                </c:pt>
                <c:pt idx="12">
                  <c:v>15693.169104078524</c:v>
                </c:pt>
                <c:pt idx="13">
                  <c:v>15661.636204261913</c:v>
                </c:pt>
                <c:pt idx="14">
                  <c:v>15640.006384648741</c:v>
                </c:pt>
                <c:pt idx="15">
                  <c:v>15635.932346087331</c:v>
                </c:pt>
                <c:pt idx="16">
                  <c:v>15646.899319933551</c:v>
                </c:pt>
                <c:pt idx="17">
                  <c:v>15597.616190174916</c:v>
                </c:pt>
                <c:pt idx="18">
                  <c:v>15651.781620412447</c:v>
                </c:pt>
                <c:pt idx="19">
                  <c:v>15723.199124902458</c:v>
                </c:pt>
                <c:pt idx="20">
                  <c:v>15808.904948999512</c:v>
                </c:pt>
              </c:numCache>
            </c:numRef>
          </c:val>
        </c:ser>
        <c:ser>
          <c:idx val="9"/>
          <c:order val="2"/>
          <c:tx>
            <c:strRef>
              <c:f>'5-19'!$A$10</c:f>
              <c:strCache>
                <c:ptCount val="1"/>
                <c:pt idx="0">
                  <c:v>NORORIENTE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'5-19'!$B$7:$V$7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'5-19'!$B$10:$V$10</c:f>
              <c:numCache>
                <c:formatCode>#,##0</c:formatCode>
                <c:ptCount val="21"/>
                <c:pt idx="0">
                  <c:v>19190.252946765799</c:v>
                </c:pt>
                <c:pt idx="1">
                  <c:v>19427.408268256542</c:v>
                </c:pt>
                <c:pt idx="2">
                  <c:v>19653.755936957332</c:v>
                </c:pt>
                <c:pt idx="3">
                  <c:v>19866.852407203965</c:v>
                </c:pt>
                <c:pt idx="4">
                  <c:v>20081.431916768688</c:v>
                </c:pt>
                <c:pt idx="5">
                  <c:v>20275.530013826428</c:v>
                </c:pt>
                <c:pt idx="6">
                  <c:v>20441.191740891798</c:v>
                </c:pt>
                <c:pt idx="7">
                  <c:v>20529.124192219282</c:v>
                </c:pt>
                <c:pt idx="8">
                  <c:v>20665.707878396133</c:v>
                </c:pt>
                <c:pt idx="9">
                  <c:v>20744.740827978065</c:v>
                </c:pt>
                <c:pt idx="10">
                  <c:v>20777.933218266437</c:v>
                </c:pt>
                <c:pt idx="11">
                  <c:v>20766.197352837327</c:v>
                </c:pt>
                <c:pt idx="12">
                  <c:v>20733.342469539566</c:v>
                </c:pt>
                <c:pt idx="13">
                  <c:v>20699.834040941616</c:v>
                </c:pt>
                <c:pt idx="14">
                  <c:v>20676.849118200305</c:v>
                </c:pt>
                <c:pt idx="15">
                  <c:v>20672.519842078087</c:v>
                </c:pt>
                <c:pt idx="16">
                  <c:v>20684.173894264815</c:v>
                </c:pt>
                <c:pt idx="17">
                  <c:v>20631.80318798012</c:v>
                </c:pt>
                <c:pt idx="18">
                  <c:v>20689.362069724171</c:v>
                </c:pt>
                <c:pt idx="19">
                  <c:v>20765.253864128255</c:v>
                </c:pt>
                <c:pt idx="20">
                  <c:v>20856.329138013192</c:v>
                </c:pt>
              </c:numCache>
            </c:numRef>
          </c:val>
        </c:ser>
        <c:ser>
          <c:idx val="10"/>
          <c:order val="3"/>
          <c:tx>
            <c:strRef>
              <c:f>'5-19'!$A$11</c:f>
              <c:strCache>
                <c:ptCount val="1"/>
                <c:pt idx="0">
                  <c:v>BOGOTA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'5-19'!$B$7:$V$7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'5-19'!$B$11:$V$11</c:f>
              <c:numCache>
                <c:formatCode>#,##0</c:formatCode>
                <c:ptCount val="21"/>
                <c:pt idx="0">
                  <c:v>36545.144390024558</c:v>
                </c:pt>
                <c:pt idx="1">
                  <c:v>37117.848454195657</c:v>
                </c:pt>
                <c:pt idx="2">
                  <c:v>37664.453223448756</c:v>
                </c:pt>
                <c:pt idx="3">
                  <c:v>38179.057803281161</c:v>
                </c:pt>
                <c:pt idx="4">
                  <c:v>38697.243760244186</c:v>
                </c:pt>
                <c:pt idx="5">
                  <c:v>39165.969354652494</c:v>
                </c:pt>
                <c:pt idx="6">
                  <c:v>39566.024237551872</c:v>
                </c:pt>
                <c:pt idx="7">
                  <c:v>39778.371453423802</c:v>
                </c:pt>
                <c:pt idx="8">
                  <c:v>40108.206060048928</c:v>
                </c:pt>
                <c:pt idx="9">
                  <c:v>40299.061956279642</c:v>
                </c:pt>
                <c:pt idx="10">
                  <c:v>40379.217934641048</c:v>
                </c:pt>
                <c:pt idx="11">
                  <c:v>40350.87710810775</c:v>
                </c:pt>
                <c:pt idx="12">
                  <c:v>40271.536172073858</c:v>
                </c:pt>
                <c:pt idx="13">
                  <c:v>40190.616995892604</c:v>
                </c:pt>
                <c:pt idx="14">
                  <c:v>40135.110930981798</c:v>
                </c:pt>
                <c:pt idx="15">
                  <c:v>40124.656204456893</c:v>
                </c:pt>
                <c:pt idx="16">
                  <c:v>40152.799460992086</c:v>
                </c:pt>
                <c:pt idx="17">
                  <c:v>40026.32995508254</c:v>
                </c:pt>
                <c:pt idx="18">
                  <c:v>40165.328335117818</c:v>
                </c:pt>
                <c:pt idx="19">
                  <c:v>40348.598686460762</c:v>
                </c:pt>
                <c:pt idx="20">
                  <c:v>40568.535473759184</c:v>
                </c:pt>
              </c:numCache>
            </c:numRef>
          </c:val>
        </c:ser>
        <c:ser>
          <c:idx val="11"/>
          <c:order val="4"/>
          <c:tx>
            <c:strRef>
              <c:f>'5-19'!$A$12</c:f>
              <c:strCache>
                <c:ptCount val="1"/>
                <c:pt idx="0">
                  <c:v>SUR</c:v>
                </c:pt>
              </c:strCache>
            </c:strRef>
          </c:tx>
          <c:spPr>
            <a:solidFill>
              <a:schemeClr val="tx2"/>
            </a:solidFill>
            <a:ln w="25400">
              <a:noFill/>
            </a:ln>
            <a:effectLst/>
          </c:spPr>
          <c:cat>
            <c:numRef>
              <c:f>'5-19'!$B$7:$V$7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'5-19'!$B$12:$V$12</c:f>
              <c:numCache>
                <c:formatCode>#,##0</c:formatCode>
                <c:ptCount val="21"/>
                <c:pt idx="0">
                  <c:v>8783.225349163693</c:v>
                </c:pt>
                <c:pt idx="1">
                  <c:v>8920.8685008861885</c:v>
                </c:pt>
                <c:pt idx="2">
                  <c:v>9052.2389728164671</c:v>
                </c:pt>
                <c:pt idx="3">
                  <c:v>9175.9185495652</c:v>
                </c:pt>
                <c:pt idx="4">
                  <c:v>9300.4588710975095</c:v>
                </c:pt>
                <c:pt idx="5">
                  <c:v>9413.1119359936656</c:v>
                </c:pt>
                <c:pt idx="6">
                  <c:v>9509.260747202019</c:v>
                </c:pt>
                <c:pt idx="7">
                  <c:v>9560.2960757087494</c:v>
                </c:pt>
                <c:pt idx="8">
                  <c:v>9639.5682123029619</c:v>
                </c:pt>
                <c:pt idx="9">
                  <c:v>9685.4383374260269</c:v>
                </c:pt>
                <c:pt idx="10">
                  <c:v>9704.7029492583733</c:v>
                </c:pt>
                <c:pt idx="11">
                  <c:v>9697.8915418832421</c:v>
                </c:pt>
                <c:pt idx="12">
                  <c:v>9678.8228165510336</c:v>
                </c:pt>
                <c:pt idx="13">
                  <c:v>9659.3747784783591</c:v>
                </c:pt>
                <c:pt idx="14">
                  <c:v>9646.0345034707152</c:v>
                </c:pt>
                <c:pt idx="15">
                  <c:v>9643.5218244113003</c:v>
                </c:pt>
                <c:pt idx="16">
                  <c:v>9650.2857480004313</c:v>
                </c:pt>
                <c:pt idx="17">
                  <c:v>9619.8901868734629</c:v>
                </c:pt>
                <c:pt idx="18">
                  <c:v>9653.2969257274417</c:v>
                </c:pt>
                <c:pt idx="19">
                  <c:v>9697.3439481850928</c:v>
                </c:pt>
                <c:pt idx="20">
                  <c:v>9750.203347091734</c:v>
                </c:pt>
              </c:numCache>
            </c:numRef>
          </c:val>
        </c:ser>
        <c:ser>
          <c:idx val="12"/>
          <c:order val="5"/>
          <c:tx>
            <c:strRef>
              <c:f>'5-19'!$A$13</c:f>
              <c:strCache>
                <c:ptCount val="1"/>
                <c:pt idx="0">
                  <c:v>OESTE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cat>
            <c:numRef>
              <c:f>'5-19'!$B$7:$V$7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'5-19'!$B$13:$V$13</c:f>
              <c:numCache>
                <c:formatCode>#,##0</c:formatCode>
                <c:ptCount val="21"/>
                <c:pt idx="0">
                  <c:v>23144.989989218775</c:v>
                </c:pt>
                <c:pt idx="1">
                  <c:v>23507.698361377868</c:v>
                </c:pt>
                <c:pt idx="2">
                  <c:v>23853.877371574243</c:v>
                </c:pt>
                <c:pt idx="3">
                  <c:v>24179.789829916539</c:v>
                </c:pt>
                <c:pt idx="4">
                  <c:v>24507.97046749905</c:v>
                </c:pt>
                <c:pt idx="5">
                  <c:v>24804.82657167775</c:v>
                </c:pt>
                <c:pt idx="6">
                  <c:v>25058.191729057497</c:v>
                </c:pt>
                <c:pt idx="7">
                  <c:v>25192.676741160391</c:v>
                </c:pt>
                <c:pt idx="8">
                  <c:v>25401.569572091994</c:v>
                </c:pt>
                <c:pt idx="9">
                  <c:v>25522.443572766322</c:v>
                </c:pt>
                <c:pt idx="10">
                  <c:v>25573.208437640053</c:v>
                </c:pt>
                <c:pt idx="11">
                  <c:v>25555.259455433315</c:v>
                </c:pt>
                <c:pt idx="12">
                  <c:v>25505.010778053864</c:v>
                </c:pt>
                <c:pt idx="13">
                  <c:v>25453.762560160325</c:v>
                </c:pt>
                <c:pt idx="14">
                  <c:v>25418.609126287116</c:v>
                </c:pt>
                <c:pt idx="15">
                  <c:v>25411.98787619227</c:v>
                </c:pt>
                <c:pt idx="16">
                  <c:v>25429.811732183069</c:v>
                </c:pt>
                <c:pt idx="17">
                  <c:v>25349.715306321988</c:v>
                </c:pt>
                <c:pt idx="18">
                  <c:v>25437.746593874173</c:v>
                </c:pt>
                <c:pt idx="19">
                  <c:v>25553.816471773214</c:v>
                </c:pt>
                <c:pt idx="20">
                  <c:v>25693.108156763039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191720"/>
        <c:axId val="648192896"/>
      </c:areaChart>
      <c:catAx>
        <c:axId val="648191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192896"/>
        <c:crosses val="autoZero"/>
        <c:auto val="1"/>
        <c:lblAlgn val="ctr"/>
        <c:lblOffset val="100"/>
        <c:noMultiLvlLbl val="0"/>
      </c:catAx>
      <c:valAx>
        <c:axId val="648192896"/>
        <c:scaling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1.8288194444444445E-3"/>
              <c:y val="0.354898055555555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8191720"/>
        <c:crosses val="autoZero"/>
        <c:crossBetween val="midCat"/>
        <c:majorUnit val="25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4333999999999996"/>
          <c:w val="0.99698181818181819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20503472222223"/>
          <c:y val="3.9747064137308039E-2"/>
          <c:w val="0.83553732638888889"/>
          <c:h val="0.77761999999999998"/>
        </c:manualLayout>
      </c:layout>
      <c:areaChart>
        <c:grouping val="stacked"/>
        <c:varyColors val="0"/>
        <c:ser>
          <c:idx val="7"/>
          <c:order val="0"/>
          <c:tx>
            <c:strRef>
              <c:f>'5-20'!$A$7</c:f>
              <c:strCache>
                <c:ptCount val="1"/>
                <c:pt idx="0">
                  <c:v>NORTE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'5-20'!$B$6:$V$6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'5-20'!$B$7:$V$7</c:f>
              <c:numCache>
                <c:formatCode>#,##0</c:formatCode>
                <c:ptCount val="21"/>
                <c:pt idx="0">
                  <c:v>5988.5879745576294</c:v>
                </c:pt>
                <c:pt idx="1">
                  <c:v>6342.2016186388364</c:v>
                </c:pt>
                <c:pt idx="2">
                  <c:v>6659.9457234860538</c:v>
                </c:pt>
                <c:pt idx="3">
                  <c:v>6937.3990450820929</c:v>
                </c:pt>
                <c:pt idx="4">
                  <c:v>7211.1307836965152</c:v>
                </c:pt>
                <c:pt idx="5">
                  <c:v>7460.0562107546975</c:v>
                </c:pt>
                <c:pt idx="6">
                  <c:v>7720.5581610885902</c:v>
                </c:pt>
                <c:pt idx="7">
                  <c:v>7871.4417204935762</c:v>
                </c:pt>
                <c:pt idx="8">
                  <c:v>8189.8100650978413</c:v>
                </c:pt>
                <c:pt idx="9">
                  <c:v>8501.6049750877501</c:v>
                </c:pt>
                <c:pt idx="10">
                  <c:v>8814.3103436117999</c:v>
                </c:pt>
                <c:pt idx="11">
                  <c:v>9117.371617324563</c:v>
                </c:pt>
                <c:pt idx="12">
                  <c:v>9414.3433913728022</c:v>
                </c:pt>
                <c:pt idx="13">
                  <c:v>9703.9237106629789</c:v>
                </c:pt>
                <c:pt idx="14">
                  <c:v>9978.0596942309803</c:v>
                </c:pt>
                <c:pt idx="15">
                  <c:v>10237.009470903973</c:v>
                </c:pt>
                <c:pt idx="16">
                  <c:v>10474.681918316204</c:v>
                </c:pt>
                <c:pt idx="17">
                  <c:v>10529.587125328679</c:v>
                </c:pt>
                <c:pt idx="18">
                  <c:v>10750.431905474848</c:v>
                </c:pt>
                <c:pt idx="19">
                  <c:v>10962.490854815667</c:v>
                </c:pt>
                <c:pt idx="20">
                  <c:v>11165.717213618769</c:v>
                </c:pt>
              </c:numCache>
            </c:numRef>
          </c:val>
        </c:ser>
        <c:ser>
          <c:idx val="8"/>
          <c:order val="1"/>
          <c:tx>
            <c:strRef>
              <c:f>'5-20'!$A$8</c:f>
              <c:strCache>
                <c:ptCount val="1"/>
                <c:pt idx="0">
                  <c:v>CENTRAL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'5-20'!$B$6:$V$6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'5-20'!$B$8:$V$8</c:f>
              <c:numCache>
                <c:formatCode>#,##0</c:formatCode>
                <c:ptCount val="21"/>
                <c:pt idx="0">
                  <c:v>3225.0023075372101</c:v>
                </c:pt>
                <c:pt idx="1">
                  <c:v>3415.4319752624765</c:v>
                </c:pt>
                <c:pt idx="2">
                  <c:v>3586.5450115394988</c:v>
                </c:pt>
                <c:pt idx="3">
                  <c:v>3735.9604674337056</c:v>
                </c:pt>
                <c:pt idx="4">
                  <c:v>3883.3717591151799</c:v>
                </c:pt>
                <c:pt idx="5">
                  <c:v>4017.4242402806794</c:v>
                </c:pt>
                <c:pt idx="6">
                  <c:v>4157.7109647162179</c:v>
                </c:pt>
                <c:pt idx="7">
                  <c:v>4238.9654823617493</c:v>
                </c:pt>
                <c:pt idx="8">
                  <c:v>4410.4146871421799</c:v>
                </c:pt>
                <c:pt idx="9">
                  <c:v>4578.3239352767687</c:v>
                </c:pt>
                <c:pt idx="10">
                  <c:v>4746.7234877846076</c:v>
                </c:pt>
                <c:pt idx="11">
                  <c:v>4909.9294574056894</c:v>
                </c:pt>
                <c:pt idx="12">
                  <c:v>5069.8560812856267</c:v>
                </c:pt>
                <c:pt idx="13">
                  <c:v>5225.8022244993226</c:v>
                </c:pt>
                <c:pt idx="14">
                  <c:v>5373.431212057294</c:v>
                </c:pt>
                <c:pt idx="15">
                  <c:v>5512.8820526986283</c:v>
                </c:pt>
                <c:pt idx="16">
                  <c:v>5640.8745268175517</c:v>
                </c:pt>
                <c:pt idx="17">
                  <c:v>5670.4423347988832</c:v>
                </c:pt>
                <c:pt idx="18">
                  <c:v>5789.3726951116687</c:v>
                </c:pt>
                <c:pt idx="19">
                  <c:v>5903.5716688703487</c:v>
                </c:pt>
                <c:pt idx="20">
                  <c:v>6013.0140748059157</c:v>
                </c:pt>
              </c:numCache>
            </c:numRef>
          </c:val>
        </c:ser>
        <c:ser>
          <c:idx val="9"/>
          <c:order val="2"/>
          <c:tx>
            <c:strRef>
              <c:f>'5-20'!$A$9</c:f>
              <c:strCache>
                <c:ptCount val="1"/>
                <c:pt idx="0">
                  <c:v>NORORIENTE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'5-20'!$B$6:$V$6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'5-20'!$B$9:$V$9</c:f>
              <c:numCache>
                <c:formatCode>#,##0</c:formatCode>
                <c:ptCount val="21"/>
                <c:pt idx="0">
                  <c:v>469.28534107751028</c:v>
                </c:pt>
                <c:pt idx="1">
                  <c:v>496.99566282235673</c:v>
                </c:pt>
                <c:pt idx="2">
                  <c:v>521.89513015123237</c:v>
                </c:pt>
                <c:pt idx="3">
                  <c:v>543.63727992200586</c:v>
                </c:pt>
                <c:pt idx="4">
                  <c:v>565.08779427783747</c:v>
                </c:pt>
                <c:pt idx="5">
                  <c:v>584.59440492397948</c:v>
                </c:pt>
                <c:pt idx="6">
                  <c:v>605.00818979833923</c:v>
                </c:pt>
                <c:pt idx="7">
                  <c:v>616.83191902118472</c:v>
                </c:pt>
                <c:pt idx="8">
                  <c:v>641.78030381917733</c:v>
                </c:pt>
                <c:pt idx="9">
                  <c:v>666.21357278048947</c:v>
                </c:pt>
                <c:pt idx="10">
                  <c:v>690.71818825045204</c:v>
                </c:pt>
                <c:pt idx="11">
                  <c:v>714.46706090722955</c:v>
                </c:pt>
                <c:pt idx="12">
                  <c:v>737.73874045284344</c:v>
                </c:pt>
                <c:pt idx="13">
                  <c:v>760.43120142774683</c:v>
                </c:pt>
                <c:pt idx="14">
                  <c:v>781.91339374033976</c:v>
                </c:pt>
                <c:pt idx="15">
                  <c:v>802.20554520980306</c:v>
                </c:pt>
                <c:pt idx="16">
                  <c:v>820.83033556479734</c:v>
                </c:pt>
                <c:pt idx="17">
                  <c:v>825.1328871694908</c:v>
                </c:pt>
                <c:pt idx="18">
                  <c:v>842.43900647781379</c:v>
                </c:pt>
                <c:pt idx="19">
                  <c:v>859.05663934765505</c:v>
                </c:pt>
                <c:pt idx="20">
                  <c:v>874.98212153344514</c:v>
                </c:pt>
              </c:numCache>
            </c:numRef>
          </c:val>
        </c:ser>
        <c:ser>
          <c:idx val="10"/>
          <c:order val="3"/>
          <c:tx>
            <c:strRef>
              <c:f>'5-20'!$A$10</c:f>
              <c:strCache>
                <c:ptCount val="1"/>
                <c:pt idx="0">
                  <c:v>BOGOTA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'5-20'!$B$6:$V$6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'5-20'!$B$10:$V$10</c:f>
              <c:numCache>
                <c:formatCode>#,##0</c:formatCode>
                <c:ptCount val="21"/>
                <c:pt idx="0">
                  <c:v>18450.502760861855</c:v>
                </c:pt>
                <c:pt idx="1">
                  <c:v>19539.966511601971</c:v>
                </c:pt>
                <c:pt idx="2">
                  <c:v>20518.918229208532</c:v>
                </c:pt>
                <c:pt idx="3">
                  <c:v>21373.736309508364</c:v>
                </c:pt>
                <c:pt idx="4">
                  <c:v>22217.088401937792</c:v>
                </c:pt>
                <c:pt idx="5">
                  <c:v>22984.013643530321</c:v>
                </c:pt>
                <c:pt idx="6">
                  <c:v>23786.605502289884</c:v>
                </c:pt>
                <c:pt idx="7">
                  <c:v>24251.469263363044</c:v>
                </c:pt>
                <c:pt idx="8">
                  <c:v>25232.344228554804</c:v>
                </c:pt>
                <c:pt idx="9">
                  <c:v>26192.966811379338</c:v>
                </c:pt>
                <c:pt idx="10">
                  <c:v>27156.394465744801</c:v>
                </c:pt>
                <c:pt idx="11">
                  <c:v>28090.109206365385</c:v>
                </c:pt>
                <c:pt idx="12">
                  <c:v>29005.062540983447</c:v>
                </c:pt>
                <c:pt idx="13">
                  <c:v>29897.243219175674</c:v>
                </c:pt>
                <c:pt idx="14">
                  <c:v>30741.84076757299</c:v>
                </c:pt>
                <c:pt idx="15">
                  <c:v>31539.650466575116</c:v>
                </c:pt>
                <c:pt idx="16">
                  <c:v>32271.90591072831</c:v>
                </c:pt>
                <c:pt idx="17">
                  <c:v>32441.065765751424</c:v>
                </c:pt>
                <c:pt idx="18">
                  <c:v>33121.476113419369</c:v>
                </c:pt>
                <c:pt idx="19">
                  <c:v>33774.817810477311</c:v>
                </c:pt>
                <c:pt idx="20">
                  <c:v>34400.946792819523</c:v>
                </c:pt>
              </c:numCache>
            </c:numRef>
          </c:val>
        </c:ser>
        <c:ser>
          <c:idx val="11"/>
          <c:order val="4"/>
          <c:tx>
            <c:strRef>
              <c:f>'5-20'!$A$11</c:f>
              <c:strCache>
                <c:ptCount val="1"/>
                <c:pt idx="0">
                  <c:v>SUR</c:v>
                </c:pt>
              </c:strCache>
            </c:strRef>
          </c:tx>
          <c:spPr>
            <a:solidFill>
              <a:schemeClr val="tx2"/>
            </a:solidFill>
            <a:ln w="25400">
              <a:noFill/>
            </a:ln>
            <a:effectLst/>
          </c:spPr>
          <c:cat>
            <c:numRef>
              <c:f>'5-20'!$B$6:$V$6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'5-20'!$B$11:$V$11</c:f>
              <c:numCache>
                <c:formatCode>#,##0</c:formatCode>
                <c:ptCount val="21"/>
                <c:pt idx="0">
                  <c:v>143.54190002067446</c:v>
                </c:pt>
                <c:pt idx="1">
                  <c:v>152.01775018106227</c:v>
                </c:pt>
                <c:pt idx="2">
                  <c:v>159.63383476125202</c:v>
                </c:pt>
                <c:pt idx="3">
                  <c:v>166.28417990407087</c:v>
                </c:pt>
                <c:pt idx="4">
                  <c:v>172.84532153271653</c:v>
                </c:pt>
                <c:pt idx="5">
                  <c:v>178.81187473610811</c:v>
                </c:pt>
                <c:pt idx="6">
                  <c:v>185.05590839961633</c:v>
                </c:pt>
                <c:pt idx="7">
                  <c:v>188.67247258651446</c:v>
                </c:pt>
                <c:pt idx="8">
                  <c:v>196.30351971900797</c:v>
                </c:pt>
                <c:pt idx="9">
                  <c:v>203.77700662224291</c:v>
                </c:pt>
                <c:pt idx="10">
                  <c:v>211.27231652422745</c:v>
                </c:pt>
                <c:pt idx="11">
                  <c:v>218.53646480696665</c:v>
                </c:pt>
                <c:pt idx="12">
                  <c:v>225.65465241321013</c:v>
                </c:pt>
                <c:pt idx="13">
                  <c:v>232.59567246937388</c:v>
                </c:pt>
                <c:pt idx="14">
                  <c:v>239.16650354216847</c:v>
                </c:pt>
                <c:pt idx="15">
                  <c:v>245.37333278329962</c:v>
                </c:pt>
                <c:pt idx="16">
                  <c:v>251.07016062135699</c:v>
                </c:pt>
                <c:pt idx="17">
                  <c:v>252.38619668346081</c:v>
                </c:pt>
                <c:pt idx="18">
                  <c:v>257.67967813292898</c:v>
                </c:pt>
                <c:pt idx="19">
                  <c:v>262.76256989874923</c:v>
                </c:pt>
                <c:pt idx="20">
                  <c:v>267.63375118569286</c:v>
                </c:pt>
              </c:numCache>
            </c:numRef>
          </c:val>
        </c:ser>
        <c:ser>
          <c:idx val="12"/>
          <c:order val="5"/>
          <c:tx>
            <c:strRef>
              <c:f>'5-20'!$A$12</c:f>
              <c:strCache>
                <c:ptCount val="1"/>
                <c:pt idx="0">
                  <c:v>OESTE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cat>
            <c:numRef>
              <c:f>'5-20'!$B$6:$V$6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'5-20'!$B$12:$V$12</c:f>
              <c:numCache>
                <c:formatCode>#,##0</c:formatCode>
                <c:ptCount val="21"/>
                <c:pt idx="0">
                  <c:v>1816.8785243606587</c:v>
                </c:pt>
                <c:pt idx="1">
                  <c:v>1924.1614161845059</c:v>
                </c:pt>
                <c:pt idx="2">
                  <c:v>2020.5618435960705</c:v>
                </c:pt>
                <c:pt idx="3">
                  <c:v>2104.7384447685049</c:v>
                </c:pt>
                <c:pt idx="4">
                  <c:v>2187.7859543713321</c:v>
                </c:pt>
                <c:pt idx="5">
                  <c:v>2263.3074737195934</c:v>
                </c:pt>
                <c:pt idx="6">
                  <c:v>2342.3411960472135</c:v>
                </c:pt>
                <c:pt idx="7">
                  <c:v>2388.1177797638893</c:v>
                </c:pt>
                <c:pt idx="8">
                  <c:v>2484.7075953606904</c:v>
                </c:pt>
                <c:pt idx="9">
                  <c:v>2579.3030957311225</c:v>
                </c:pt>
                <c:pt idx="10">
                  <c:v>2674.1748202407048</c:v>
                </c:pt>
                <c:pt idx="11">
                  <c:v>2766.120621506951</c:v>
                </c:pt>
                <c:pt idx="12">
                  <c:v>2856.2189286374214</c:v>
                </c:pt>
                <c:pt idx="13">
                  <c:v>2944.0747412982828</c:v>
                </c:pt>
                <c:pt idx="14">
                  <c:v>3027.2448948328447</c:v>
                </c:pt>
                <c:pt idx="15">
                  <c:v>3105.8077029812712</c:v>
                </c:pt>
                <c:pt idx="16">
                  <c:v>3177.9151792962407</c:v>
                </c:pt>
                <c:pt idx="17">
                  <c:v>3194.5728775583934</c:v>
                </c:pt>
                <c:pt idx="18">
                  <c:v>3261.5750056008333</c:v>
                </c:pt>
                <c:pt idx="19">
                  <c:v>3325.9115992340394</c:v>
                </c:pt>
                <c:pt idx="20">
                  <c:v>3387.5684720164163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975880"/>
        <c:axId val="735977840"/>
      </c:areaChart>
      <c:catAx>
        <c:axId val="735975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77840"/>
        <c:crosses val="autoZero"/>
        <c:auto val="1"/>
        <c:lblAlgn val="ctr"/>
        <c:lblOffset val="100"/>
        <c:noMultiLvlLbl val="0"/>
      </c:catAx>
      <c:valAx>
        <c:axId val="735977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5.5984375000000001E-3"/>
              <c:y val="0.352457222222222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75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4333999999999996"/>
          <c:w val="0.99698181818181819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3781363741442"/>
          <c:y val="2.1565264033706524E-2"/>
          <c:w val="0.85428685122380343"/>
          <c:h val="0.67521680618700008"/>
        </c:manualLayout>
      </c:layout>
      <c:barChart>
        <c:barDir val="col"/>
        <c:grouping val="stacked"/>
        <c:varyColors val="0"/>
        <c:ser>
          <c:idx val="7"/>
          <c:order val="0"/>
          <c:tx>
            <c:strRef>
              <c:f>'5-21'!$A$8</c:f>
              <c:strCache>
                <c:ptCount val="1"/>
                <c:pt idx="0">
                  <c:v>01- Mamonal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'5-21'!$B$8:$V$8</c:f>
              <c:numCache>
                <c:formatCode>#,##0.0</c:formatCode>
                <c:ptCount val="21"/>
                <c:pt idx="0">
                  <c:v>13966.923943681444</c:v>
                </c:pt>
                <c:pt idx="1">
                  <c:v>14185.801560394277</c:v>
                </c:pt>
                <c:pt idx="2">
                  <c:v>14394.704476686915</c:v>
                </c:pt>
                <c:pt idx="3">
                  <c:v>14591.377472444763</c:v>
                </c:pt>
                <c:pt idx="4">
                  <c:v>14789.419208779016</c:v>
                </c:pt>
                <c:pt idx="5">
                  <c:v>14968.558047517457</c:v>
                </c:pt>
                <c:pt idx="6">
                  <c:v>15121.452124583386</c:v>
                </c:pt>
                <c:pt idx="7">
                  <c:v>15202.607568438891</c:v>
                </c:pt>
                <c:pt idx="8">
                  <c:v>15328.664666902145</c:v>
                </c:pt>
                <c:pt idx="9">
                  <c:v>15401.606499021029</c:v>
                </c:pt>
                <c:pt idx="10">
                  <c:v>15432.240731614474</c:v>
                </c:pt>
                <c:pt idx="11">
                  <c:v>15421.40935646742</c:v>
                </c:pt>
                <c:pt idx="12">
                  <c:v>15391.086618995671</c:v>
                </c:pt>
                <c:pt idx="13">
                  <c:v>15360.16070535727</c:v>
                </c:pt>
                <c:pt idx="14">
                  <c:v>15338.947244582601</c:v>
                </c:pt>
                <c:pt idx="15">
                  <c:v>15334.951628402599</c:v>
                </c:pt>
                <c:pt idx="16">
                  <c:v>15345.707495703586</c:v>
                </c:pt>
                <c:pt idx="17">
                  <c:v>15297.37303158485</c:v>
                </c:pt>
                <c:pt idx="18">
                  <c:v>15350.495815326747</c:v>
                </c:pt>
                <c:pt idx="19">
                  <c:v>15420.538583006643</c:v>
                </c:pt>
                <c:pt idx="20">
                  <c:v>15504.59463017479</c:v>
                </c:pt>
              </c:numCache>
            </c:numRef>
          </c:val>
        </c:ser>
        <c:ser>
          <c:idx val="8"/>
          <c:order val="1"/>
          <c:tx>
            <c:strRef>
              <c:f>'5-21'!$A$9</c:f>
              <c:strCache>
                <c:ptCount val="1"/>
                <c:pt idx="0">
                  <c:v>02- Baranoa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'5-21'!$B$9:$V$9</c:f>
              <c:numCache>
                <c:formatCode>#,##0.0</c:formatCode>
                <c:ptCount val="21"/>
                <c:pt idx="0">
                  <c:v>13004.805706945082</c:v>
                </c:pt>
                <c:pt idx="1">
                  <c:v>13145.0280204511</c:v>
                </c:pt>
                <c:pt idx="2">
                  <c:v>13278.860116490139</c:v>
                </c:pt>
                <c:pt idx="3">
                  <c:v>13404.857205107506</c:v>
                </c:pt>
                <c:pt idx="4">
                  <c:v>13531.73116717176</c:v>
                </c:pt>
                <c:pt idx="5">
                  <c:v>13646.495128804449</c:v>
                </c:pt>
                <c:pt idx="6">
                  <c:v>13744.445579515359</c:v>
                </c:pt>
                <c:pt idx="7">
                  <c:v>13796.437209641508</c:v>
                </c:pt>
                <c:pt idx="8">
                  <c:v>13877.194750069064</c:v>
                </c:pt>
                <c:pt idx="9">
                  <c:v>13923.924391065188</c:v>
                </c:pt>
                <c:pt idx="10">
                  <c:v>13943.54998381079</c:v>
                </c:pt>
                <c:pt idx="11">
                  <c:v>13936.6109440662</c:v>
                </c:pt>
                <c:pt idx="12">
                  <c:v>13917.184908348247</c:v>
                </c:pt>
                <c:pt idx="13">
                  <c:v>13897.372452315549</c:v>
                </c:pt>
                <c:pt idx="14">
                  <c:v>13883.782206807733</c:v>
                </c:pt>
                <c:pt idx="15">
                  <c:v>13881.222445087664</c:v>
                </c:pt>
                <c:pt idx="16">
                  <c:v>13888.113111293549</c:v>
                </c:pt>
                <c:pt idx="17">
                  <c:v>13857.14799716909</c:v>
                </c:pt>
                <c:pt idx="18">
                  <c:v>13891.18071256521</c:v>
                </c:pt>
                <c:pt idx="19">
                  <c:v>13936.053089539806</c:v>
                </c:pt>
                <c:pt idx="20">
                  <c:v>13989.902969555415</c:v>
                </c:pt>
              </c:numCache>
            </c:numRef>
          </c:val>
        </c:ser>
        <c:ser>
          <c:idx val="9"/>
          <c:order val="2"/>
          <c:tx>
            <c:strRef>
              <c:f>'5-21'!$A$10</c:f>
              <c:strCache>
                <c:ptCount val="1"/>
                <c:pt idx="0">
                  <c:v>03- Galán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'5-21'!$B$10:$V$10</c:f>
              <c:numCache>
                <c:formatCode>#,##0.0</c:formatCode>
                <c:ptCount val="21"/>
                <c:pt idx="0">
                  <c:v>38.083241195944289</c:v>
                </c:pt>
                <c:pt idx="1">
                  <c:v>38.680048990078454</c:v>
                </c:pt>
                <c:pt idx="2">
                  <c:v>39.249659033047706</c:v>
                </c:pt>
                <c:pt idx="3">
                  <c:v>39.785922075960855</c:v>
                </c:pt>
                <c:pt idx="4">
                  <c:v>40.325917227512669</c:v>
                </c:pt>
                <c:pt idx="5">
                  <c:v>40.81437034938449</c:v>
                </c:pt>
                <c:pt idx="6">
                  <c:v>41.231262575461741</c:v>
                </c:pt>
                <c:pt idx="7">
                  <c:v>41.452546972453909</c:v>
                </c:pt>
                <c:pt idx="8">
                  <c:v>41.79626352053527</c:v>
                </c:pt>
                <c:pt idx="9">
                  <c:v>41.99515208018223</c:v>
                </c:pt>
                <c:pt idx="10">
                  <c:v>42.078681629953763</c:v>
                </c:pt>
                <c:pt idx="11">
                  <c:v>42.049148006525137</c:v>
                </c:pt>
                <c:pt idx="12">
                  <c:v>41.966467802242903</c:v>
                </c:pt>
                <c:pt idx="13">
                  <c:v>41.882142933499765</c:v>
                </c:pt>
                <c:pt idx="14">
                  <c:v>41.824300752462634</c:v>
                </c:pt>
                <c:pt idx="15">
                  <c:v>41.813406011765039</c:v>
                </c:pt>
                <c:pt idx="16">
                  <c:v>41.842733749951826</c:v>
                </c:pt>
                <c:pt idx="17">
                  <c:v>41.7109414481871</c:v>
                </c:pt>
                <c:pt idx="18">
                  <c:v>41.855789934110014</c:v>
                </c:pt>
                <c:pt idx="19">
                  <c:v>42.046773691617453</c:v>
                </c:pt>
                <c:pt idx="20">
                  <c:v>42.275967086755145</c:v>
                </c:pt>
              </c:numCache>
            </c:numRef>
          </c:val>
        </c:ser>
        <c:ser>
          <c:idx val="10"/>
          <c:order val="3"/>
          <c:tx>
            <c:strRef>
              <c:f>'5-21'!$A$11</c:f>
              <c:strCache>
                <c:ptCount val="1"/>
                <c:pt idx="0">
                  <c:v>04- Lisama</c:v>
                </c:pt>
              </c:strCache>
            </c:strRef>
          </c:tx>
          <c:spPr>
            <a:solidFill>
              <a:srgbClr val="005305"/>
            </a:solidFill>
            <a:ln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'5-21'!$B$11:$V$11</c:f>
              <c:numCache>
                <c:formatCode>#,##0.0</c:formatCode>
                <c:ptCount val="21"/>
                <c:pt idx="0">
                  <c:v>9044.5882545009299</c:v>
                </c:pt>
                <c:pt idx="1">
                  <c:v>9154.5383538917667</c:v>
                </c:pt>
                <c:pt idx="2">
                  <c:v>9259.4778024948973</c:v>
                </c:pt>
                <c:pt idx="3">
                  <c:v>9358.273722131762</c:v>
                </c:pt>
                <c:pt idx="4">
                  <c:v>9457.757209390551</c:v>
                </c:pt>
                <c:pt idx="5">
                  <c:v>9547.7450912939476</c:v>
                </c:pt>
                <c:pt idx="6">
                  <c:v>9624.5492854465392</c:v>
                </c:pt>
                <c:pt idx="7">
                  <c:v>9665.3165838666773</c:v>
                </c:pt>
                <c:pt idx="8">
                  <c:v>9728.6395984037899</c:v>
                </c:pt>
                <c:pt idx="9">
                  <c:v>9765.280904224217</c:v>
                </c:pt>
                <c:pt idx="10">
                  <c:v>9780.6695810976071</c:v>
                </c:pt>
                <c:pt idx="11">
                  <c:v>9775.22859178201</c:v>
                </c:pt>
                <c:pt idx="12">
                  <c:v>9759.9963901119991</c:v>
                </c:pt>
                <c:pt idx="13">
                  <c:v>9744.4611913586414</c:v>
                </c:pt>
                <c:pt idx="14">
                  <c:v>9733.8049070129564</c:v>
                </c:pt>
                <c:pt idx="15">
                  <c:v>9731.7977652927711</c:v>
                </c:pt>
                <c:pt idx="16">
                  <c:v>9737.2008243014479</c:v>
                </c:pt>
                <c:pt idx="17">
                  <c:v>9712.920684496974</c:v>
                </c:pt>
                <c:pt idx="18">
                  <c:v>9739.6061694728232</c:v>
                </c:pt>
                <c:pt idx="19">
                  <c:v>9774.7911709529762</c:v>
                </c:pt>
                <c:pt idx="20">
                  <c:v>9817.0155467449713</c:v>
                </c:pt>
              </c:numCache>
            </c:numRef>
          </c:val>
        </c:ser>
        <c:ser>
          <c:idx val="11"/>
          <c:order val="4"/>
          <c:tx>
            <c:strRef>
              <c:f>'5-21'!$A$12</c:f>
              <c:strCache>
                <c:ptCount val="1"/>
                <c:pt idx="0">
                  <c:v>05- Ayacucho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'5-21'!$B$12:$V$12</c:f>
              <c:numCache>
                <c:formatCode>#,##0.0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2"/>
          <c:order val="5"/>
          <c:tx>
            <c:strRef>
              <c:f>'5-21'!$A$13</c:f>
              <c:strCache>
                <c:ptCount val="1"/>
                <c:pt idx="0">
                  <c:v>06- Chimitá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'5-21'!$B$13:$V$13</c:f>
              <c:numCache>
                <c:formatCode>#,##0.0</c:formatCode>
                <c:ptCount val="21"/>
                <c:pt idx="0">
                  <c:v>10145.664692264869</c:v>
                </c:pt>
                <c:pt idx="1">
                  <c:v>10272.869914364774</c:v>
                </c:pt>
                <c:pt idx="2">
                  <c:v>10394.278134462435</c:v>
                </c:pt>
                <c:pt idx="3">
                  <c:v>10508.578685072205</c:v>
                </c:pt>
                <c:pt idx="4">
                  <c:v>10623.674707378137</c:v>
                </c:pt>
                <c:pt idx="5">
                  <c:v>10727.784922532479</c:v>
                </c:pt>
                <c:pt idx="6">
                  <c:v>10816.642455445259</c:v>
                </c:pt>
                <c:pt idx="7">
                  <c:v>10863.807608352605</c:v>
                </c:pt>
                <c:pt idx="8">
                  <c:v>10937.068279992345</c:v>
                </c:pt>
                <c:pt idx="9">
                  <c:v>10979.459923753846</c:v>
                </c:pt>
                <c:pt idx="10">
                  <c:v>10997.263637168828</c:v>
                </c:pt>
                <c:pt idx="11">
                  <c:v>10990.968761055316</c:v>
                </c:pt>
                <c:pt idx="12">
                  <c:v>10973.346079427565</c:v>
                </c:pt>
                <c:pt idx="13">
                  <c:v>10955.372849582975</c:v>
                </c:pt>
                <c:pt idx="14">
                  <c:v>10943.044211187347</c:v>
                </c:pt>
                <c:pt idx="15">
                  <c:v>10940.722076785318</c:v>
                </c:pt>
                <c:pt idx="16">
                  <c:v>10946.973069963366</c:v>
                </c:pt>
                <c:pt idx="17">
                  <c:v>10918.882503483146</c:v>
                </c:pt>
                <c:pt idx="18">
                  <c:v>10949.755900251348</c:v>
                </c:pt>
                <c:pt idx="19">
                  <c:v>10990.462693175279</c:v>
                </c:pt>
                <c:pt idx="20">
                  <c:v>11039.313591268219</c:v>
                </c:pt>
              </c:numCache>
            </c:numRef>
          </c:val>
        </c:ser>
        <c:ser>
          <c:idx val="0"/>
          <c:order val="6"/>
          <c:tx>
            <c:strRef>
              <c:f>'5-21'!$A$14</c:f>
              <c:strCache>
                <c:ptCount val="1"/>
                <c:pt idx="0">
                  <c:v>07- Sebastopol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'5-21'!$B$14:$V$14</c:f>
              <c:numCache>
                <c:formatCode>#,##0.0</c:formatCode>
                <c:ptCount val="21"/>
                <c:pt idx="0">
                  <c:v>1542.3137585931818</c:v>
                </c:pt>
                <c:pt idx="1">
                  <c:v>1566.4835730108368</c:v>
                </c:pt>
                <c:pt idx="2">
                  <c:v>1589.5519195778802</c:v>
                </c:pt>
                <c:pt idx="3">
                  <c:v>1611.2697630002531</c:v>
                </c:pt>
                <c:pt idx="4">
                  <c:v>1633.1387511866021</c:v>
                </c:pt>
                <c:pt idx="5">
                  <c:v>1652.9203650049899</c:v>
                </c:pt>
                <c:pt idx="6">
                  <c:v>1669.8038706084458</c:v>
                </c:pt>
                <c:pt idx="7">
                  <c:v>1678.7655545230853</c:v>
                </c:pt>
                <c:pt idx="8">
                  <c:v>1692.685555670952</c:v>
                </c:pt>
                <c:pt idx="9">
                  <c:v>1700.7402419932641</c:v>
                </c:pt>
                <c:pt idx="10">
                  <c:v>1704.1230626202919</c:v>
                </c:pt>
                <c:pt idx="11">
                  <c:v>1702.9269954704212</c:v>
                </c:pt>
                <c:pt idx="12">
                  <c:v>1699.5785720531055</c:v>
                </c:pt>
                <c:pt idx="13">
                  <c:v>1696.1635422087459</c:v>
                </c:pt>
                <c:pt idx="14">
                  <c:v>1693.8210212247357</c:v>
                </c:pt>
                <c:pt idx="15">
                  <c:v>1693.3798006787285</c:v>
                </c:pt>
                <c:pt idx="16">
                  <c:v>1694.5675297872142</c:v>
                </c:pt>
                <c:pt idx="17">
                  <c:v>1689.2301405864746</c:v>
                </c:pt>
                <c:pt idx="18">
                  <c:v>1695.0962855293606</c:v>
                </c:pt>
                <c:pt idx="19">
                  <c:v>1702.8308393021343</c:v>
                </c:pt>
                <c:pt idx="20">
                  <c:v>1712.1128256982183</c:v>
                </c:pt>
              </c:numCache>
            </c:numRef>
          </c:val>
        </c:ser>
        <c:ser>
          <c:idx val="1"/>
          <c:order val="7"/>
          <c:tx>
            <c:strRef>
              <c:f>'5-21'!$A$15</c:f>
              <c:strCache>
                <c:ptCount val="1"/>
                <c:pt idx="0">
                  <c:v>08- Salgar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'5-21'!$B$15:$V$15</c:f>
              <c:numCache>
                <c:formatCode>#,##0.0</c:formatCode>
                <c:ptCount val="21"/>
                <c:pt idx="0">
                  <c:v>611.92553319586204</c:v>
                </c:pt>
                <c:pt idx="1">
                  <c:v>621.51510373062763</c:v>
                </c:pt>
                <c:pt idx="2">
                  <c:v>630.66765793325681</c:v>
                </c:pt>
                <c:pt idx="3">
                  <c:v>639.28438902448568</c:v>
                </c:pt>
                <c:pt idx="4">
                  <c:v>647.9610880306542</c:v>
                </c:pt>
                <c:pt idx="5">
                  <c:v>655.80960427181969</c:v>
                </c:pt>
                <c:pt idx="6">
                  <c:v>662.50827249743031</c:v>
                </c:pt>
                <c:pt idx="7">
                  <c:v>666.06389350985035</c:v>
                </c:pt>
                <c:pt idx="8">
                  <c:v>671.58676722931</c:v>
                </c:pt>
                <c:pt idx="9">
                  <c:v>674.78252956693063</c:v>
                </c:pt>
                <c:pt idx="10">
                  <c:v>676.12469117598505</c:v>
                </c:pt>
                <c:pt idx="11">
                  <c:v>675.65014180213359</c:v>
                </c:pt>
                <c:pt idx="12">
                  <c:v>674.32162756591538</c:v>
                </c:pt>
                <c:pt idx="13">
                  <c:v>672.96668668780524</c:v>
                </c:pt>
                <c:pt idx="14">
                  <c:v>672.0372724268118</c:v>
                </c:pt>
                <c:pt idx="15">
                  <c:v>671.86221458506702</c:v>
                </c:pt>
                <c:pt idx="16">
                  <c:v>672.33345577315401</c:v>
                </c:pt>
                <c:pt idx="17">
                  <c:v>670.21580317857729</c:v>
                </c:pt>
                <c:pt idx="18">
                  <c:v>672.54324391622197</c:v>
                </c:pt>
                <c:pt idx="19">
                  <c:v>675.61199105996388</c:v>
                </c:pt>
                <c:pt idx="20">
                  <c:v>679.2946946881292</c:v>
                </c:pt>
              </c:numCache>
            </c:numRef>
          </c:val>
        </c:ser>
        <c:ser>
          <c:idx val="2"/>
          <c:order val="8"/>
          <c:tx>
            <c:strRef>
              <c:f>'5-21'!$A$16</c:f>
              <c:strCache>
                <c:ptCount val="1"/>
                <c:pt idx="0">
                  <c:v>09- Mansilla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'5-21'!$B$16:$V$16</c:f>
              <c:numCache>
                <c:formatCode>#,##0.0</c:formatCode>
                <c:ptCount val="21"/>
                <c:pt idx="0">
                  <c:v>19062.230016236354</c:v>
                </c:pt>
                <c:pt idx="1">
                  <c:v>19360.9568863768</c:v>
                </c:pt>
                <c:pt idx="2">
                  <c:v>19646.070162391621</c:v>
                </c:pt>
                <c:pt idx="3">
                  <c:v>19914.491892060621</c:v>
                </c:pt>
                <c:pt idx="4">
                  <c:v>20184.781695745434</c:v>
                </c:pt>
                <c:pt idx="5">
                  <c:v>20429.272591711004</c:v>
                </c:pt>
                <c:pt idx="6">
                  <c:v>20637.944313337255</c:v>
                </c:pt>
                <c:pt idx="7">
                  <c:v>20748.706263791151</c:v>
                </c:pt>
                <c:pt idx="8">
                  <c:v>20920.750546109517</c:v>
                </c:pt>
                <c:pt idx="9">
                  <c:v>21020.302457988073</c:v>
                </c:pt>
                <c:pt idx="10">
                  <c:v>21062.112436364259</c:v>
                </c:pt>
                <c:pt idx="11">
                  <c:v>21047.329642008262</c:v>
                </c:pt>
                <c:pt idx="12">
                  <c:v>21005.944796015028</c:v>
                </c:pt>
                <c:pt idx="13">
                  <c:v>20963.736727752141</c:v>
                </c:pt>
                <c:pt idx="14">
                  <c:v>20934.784334916207</c:v>
                </c:pt>
                <c:pt idx="15">
                  <c:v>20929.331068686151</c:v>
                </c:pt>
                <c:pt idx="16">
                  <c:v>20944.010809002793</c:v>
                </c:pt>
                <c:pt idx="17">
                  <c:v>20878.043336389779</c:v>
                </c:pt>
                <c:pt idx="18">
                  <c:v>20950.545966666432</c:v>
                </c:pt>
                <c:pt idx="19">
                  <c:v>21046.141199652</c:v>
                </c:pt>
                <c:pt idx="20">
                  <c:v>21160.861929272618</c:v>
                </c:pt>
              </c:numCache>
            </c:numRef>
          </c:val>
        </c:ser>
        <c:ser>
          <c:idx val="3"/>
          <c:order val="9"/>
          <c:tx>
            <c:strRef>
              <c:f>'5-21'!$A$17</c:f>
              <c:strCache>
                <c:ptCount val="1"/>
                <c:pt idx="0">
                  <c:v>10- Puente Aranda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'5-21'!$B$17:$V$17</c:f>
              <c:numCache>
                <c:formatCode>#,##0.0</c:formatCode>
                <c:ptCount val="21"/>
                <c:pt idx="0">
                  <c:v>16320.119823734962</c:v>
                </c:pt>
                <c:pt idx="1">
                  <c:v>16575.874701895013</c:v>
                </c:pt>
                <c:pt idx="2">
                  <c:v>16819.974307446733</c:v>
                </c:pt>
                <c:pt idx="3">
                  <c:v>17049.7834529539</c:v>
                </c:pt>
                <c:pt idx="4">
                  <c:v>17281.191949206055</c:v>
                </c:pt>
                <c:pt idx="5">
                  <c:v>17490.512721989293</c:v>
                </c:pt>
                <c:pt idx="6">
                  <c:v>17669.166924454836</c:v>
                </c:pt>
                <c:pt idx="7">
                  <c:v>17763.995719500246</c:v>
                </c:pt>
                <c:pt idx="8">
                  <c:v>17911.291355951635</c:v>
                </c:pt>
                <c:pt idx="9">
                  <c:v>17996.522681413349</c:v>
                </c:pt>
                <c:pt idx="10">
                  <c:v>18032.318275965819</c:v>
                </c:pt>
                <c:pt idx="11">
                  <c:v>18019.661993095768</c:v>
                </c:pt>
                <c:pt idx="12">
                  <c:v>17984.230375445517</c:v>
                </c:pt>
                <c:pt idx="13">
                  <c:v>17948.093956412067</c:v>
                </c:pt>
                <c:pt idx="14">
                  <c:v>17923.306378050886</c:v>
                </c:pt>
                <c:pt idx="15">
                  <c:v>17918.637566572408</c:v>
                </c:pt>
                <c:pt idx="16">
                  <c:v>17931.205619772103</c:v>
                </c:pt>
                <c:pt idx="17">
                  <c:v>17874.727597179975</c:v>
                </c:pt>
                <c:pt idx="18">
                  <c:v>17936.80069212443</c:v>
                </c:pt>
                <c:pt idx="19">
                  <c:v>18018.644508696445</c:v>
                </c:pt>
                <c:pt idx="20">
                  <c:v>18116.862610779994</c:v>
                </c:pt>
              </c:numCache>
            </c:numRef>
          </c:val>
        </c:ser>
        <c:ser>
          <c:idx val="4"/>
          <c:order val="10"/>
          <c:tx>
            <c:strRef>
              <c:f>'5-21'!$A$18</c:f>
              <c:strCache>
                <c:ptCount val="1"/>
                <c:pt idx="0">
                  <c:v>11- Tocancipá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'5-21'!$B$18:$V$18</c:f>
              <c:numCache>
                <c:formatCode>#,##0.0</c:formatCode>
                <c:ptCount val="21"/>
                <c:pt idx="0">
                  <c:v>1162.7945500532453</c:v>
                </c:pt>
                <c:pt idx="1">
                  <c:v>1181.0168659238393</c:v>
                </c:pt>
                <c:pt idx="2">
                  <c:v>1198.4087536104048</c:v>
                </c:pt>
                <c:pt idx="3">
                  <c:v>1214.7824582666351</c:v>
                </c:pt>
                <c:pt idx="4">
                  <c:v>1231.2701152926998</c:v>
                </c:pt>
                <c:pt idx="5">
                  <c:v>1246.1840409521976</c:v>
                </c:pt>
                <c:pt idx="6">
                  <c:v>1258.9129997597747</c:v>
                </c:pt>
                <c:pt idx="7">
                  <c:v>1265.6694701324097</c:v>
                </c:pt>
                <c:pt idx="8">
                  <c:v>1276.1641579877776</c:v>
                </c:pt>
                <c:pt idx="9">
                  <c:v>1282.2368168782205</c:v>
                </c:pt>
                <c:pt idx="10">
                  <c:v>1284.7872223109669</c:v>
                </c:pt>
                <c:pt idx="11">
                  <c:v>1283.8854730037208</c:v>
                </c:pt>
                <c:pt idx="12">
                  <c:v>1281.361000613306</c:v>
                </c:pt>
                <c:pt idx="13">
                  <c:v>1278.786311728398</c:v>
                </c:pt>
                <c:pt idx="14">
                  <c:v>1277.020218014706</c:v>
                </c:pt>
                <c:pt idx="15">
                  <c:v>1276.6875691983348</c:v>
                </c:pt>
                <c:pt idx="16">
                  <c:v>1277.5830322171864</c:v>
                </c:pt>
                <c:pt idx="17">
                  <c:v>1273.5590215127797</c:v>
                </c:pt>
                <c:pt idx="18">
                  <c:v>1277.9816763269546</c:v>
                </c:pt>
                <c:pt idx="19">
                  <c:v>1283.8129781123182</c:v>
                </c:pt>
                <c:pt idx="20">
                  <c:v>1290.8109337065675</c:v>
                </c:pt>
              </c:numCache>
            </c:numRef>
          </c:val>
        </c:ser>
        <c:ser>
          <c:idx val="5"/>
          <c:order val="11"/>
          <c:tx>
            <c:strRef>
              <c:f>'5-21'!$A$19</c:f>
              <c:strCache>
                <c:ptCount val="1"/>
                <c:pt idx="0">
                  <c:v>12 - Gualanday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'5-21'!$B$19:$V$19</c:f>
              <c:numCache>
                <c:formatCode>#,##0.0</c:formatCode>
                <c:ptCount val="21"/>
                <c:pt idx="0">
                  <c:v>5157.9231096844551</c:v>
                </c:pt>
                <c:pt idx="1">
                  <c:v>5238.7536434503745</c:v>
                </c:pt>
                <c:pt idx="2">
                  <c:v>5315.9005645599254</c:v>
                </c:pt>
                <c:pt idx="3">
                  <c:v>5388.5310302201315</c:v>
                </c:pt>
                <c:pt idx="4">
                  <c:v>5461.6669657088178</c:v>
                </c:pt>
                <c:pt idx="5">
                  <c:v>5527.822144894787</c:v>
                </c:pt>
                <c:pt idx="6">
                  <c:v>5584.2852499143428</c:v>
                </c:pt>
                <c:pt idx="7">
                  <c:v>5614.25559564164</c:v>
                </c:pt>
                <c:pt idx="8">
                  <c:v>5660.8079234072347</c:v>
                </c:pt>
                <c:pt idx="9">
                  <c:v>5687.7450187236955</c:v>
                </c:pt>
                <c:pt idx="10">
                  <c:v>5699.0581050466626</c:v>
                </c:pt>
                <c:pt idx="11">
                  <c:v>5695.058126210527</c:v>
                </c:pt>
                <c:pt idx="12">
                  <c:v>5683.8600736554263</c:v>
                </c:pt>
                <c:pt idx="13">
                  <c:v>5672.4392708153146</c:v>
                </c:pt>
                <c:pt idx="14">
                  <c:v>5664.6052337712781</c:v>
                </c:pt>
                <c:pt idx="15">
                  <c:v>5663.1296704249489</c:v>
                </c:pt>
                <c:pt idx="16">
                  <c:v>5667.1017645481907</c:v>
                </c:pt>
                <c:pt idx="17">
                  <c:v>5649.2520611720201</c:v>
                </c:pt>
                <c:pt idx="18">
                  <c:v>5668.8700697627428</c:v>
                </c:pt>
                <c:pt idx="19">
                  <c:v>5694.736553430811</c:v>
                </c:pt>
                <c:pt idx="20">
                  <c:v>5725.7780791057221</c:v>
                </c:pt>
              </c:numCache>
            </c:numRef>
          </c:val>
        </c:ser>
        <c:ser>
          <c:idx val="6"/>
          <c:order val="12"/>
          <c:tx>
            <c:strRef>
              <c:f>'5-21'!$A$20</c:f>
              <c:strCache>
                <c:ptCount val="1"/>
                <c:pt idx="0">
                  <c:v>13- Neiva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'5-21'!$B$20:$V$20</c:f>
              <c:numCache>
                <c:formatCode>#,##0.0</c:formatCode>
                <c:ptCount val="21"/>
                <c:pt idx="0">
                  <c:v>3579.3841073647754</c:v>
                </c:pt>
                <c:pt idx="1">
                  <c:v>3635.4771358568664</c:v>
                </c:pt>
                <c:pt idx="2">
                  <c:v>3689.0138903759816</c:v>
                </c:pt>
                <c:pt idx="3">
                  <c:v>3739.4164126637852</c:v>
                </c:pt>
                <c:pt idx="4">
                  <c:v>3790.1697099888152</c:v>
                </c:pt>
                <c:pt idx="5">
                  <c:v>3836.0786527866485</c:v>
                </c:pt>
                <c:pt idx="6">
                  <c:v>3875.2616992302833</c:v>
                </c:pt>
                <c:pt idx="7">
                  <c:v>3896.059872624357</c:v>
                </c:pt>
                <c:pt idx="8">
                  <c:v>3928.365251867438</c:v>
                </c:pt>
                <c:pt idx="9">
                  <c:v>3947.0584756367643</c:v>
                </c:pt>
                <c:pt idx="10">
                  <c:v>3954.9092870057129</c:v>
                </c:pt>
                <c:pt idx="11">
                  <c:v>3952.1334680624295</c:v>
                </c:pt>
                <c:pt idx="12">
                  <c:v>3944.3624853438419</c:v>
                </c:pt>
                <c:pt idx="13">
                  <c:v>3936.4369231921905</c:v>
                </c:pt>
                <c:pt idx="14">
                  <c:v>3931.0004273205714</c:v>
                </c:pt>
                <c:pt idx="15">
                  <c:v>3929.9764477305416</c:v>
                </c:pt>
                <c:pt idx="16">
                  <c:v>3932.7329158428697</c:v>
                </c:pt>
                <c:pt idx="17">
                  <c:v>3920.3459641130394</c:v>
                </c:pt>
                <c:pt idx="18">
                  <c:v>3933.9600461135897</c:v>
                </c:pt>
                <c:pt idx="19">
                  <c:v>3951.9103099283129</c:v>
                </c:pt>
                <c:pt idx="20">
                  <c:v>3973.4518376530114</c:v>
                </c:pt>
              </c:numCache>
            </c:numRef>
          </c:val>
        </c:ser>
        <c:ser>
          <c:idx val="13"/>
          <c:order val="13"/>
          <c:tx>
            <c:strRef>
              <c:f>'5-21'!$A$21</c:f>
              <c:strCache>
                <c:ptCount val="1"/>
                <c:pt idx="0">
                  <c:v>14- Manizales</c:v>
                </c:pt>
              </c:strCache>
            </c:strRef>
          </c:tx>
          <c:spPr>
            <a:solidFill>
              <a:srgbClr val="00FFCC"/>
            </a:solidFill>
            <a:ln w="25400"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'5-21'!$B$21:$V$21</c:f>
              <c:numCache>
                <c:formatCode>#,##0.0</c:formatCode>
                <c:ptCount val="21"/>
                <c:pt idx="0">
                  <c:v>930.07045648441624</c:v>
                </c:pt>
                <c:pt idx="1">
                  <c:v>944.64572056627003</c:v>
                </c:pt>
                <c:pt idx="2">
                  <c:v>958.55676006936108</c:v>
                </c:pt>
                <c:pt idx="3">
                  <c:v>971.65339778860709</c:v>
                </c:pt>
                <c:pt idx="4">
                  <c:v>984.84118121594452</c:v>
                </c:pt>
                <c:pt idx="5">
                  <c:v>996.77020311019805</c:v>
                </c:pt>
                <c:pt idx="6">
                  <c:v>1006.9515619136018</c:v>
                </c:pt>
                <c:pt idx="7">
                  <c:v>1012.3557784051673</c:v>
                </c:pt>
                <c:pt idx="8">
                  <c:v>1020.7500378415023</c:v>
                </c:pt>
                <c:pt idx="9">
                  <c:v>1025.6073022877879</c:v>
                </c:pt>
                <c:pt idx="10">
                  <c:v>1027.6472643300474</c:v>
                </c:pt>
                <c:pt idx="11">
                  <c:v>1026.9259929844029</c:v>
                </c:pt>
                <c:pt idx="12">
                  <c:v>1024.9067736920285</c:v>
                </c:pt>
                <c:pt idx="13">
                  <c:v>1022.8473883376836</c:v>
                </c:pt>
                <c:pt idx="14">
                  <c:v>1021.4347642533924</c:v>
                </c:pt>
                <c:pt idx="15">
                  <c:v>1021.168692455518</c:v>
                </c:pt>
                <c:pt idx="16">
                  <c:v>1021.8849356634607</c:v>
                </c:pt>
                <c:pt idx="17">
                  <c:v>1018.6662987403907</c:v>
                </c:pt>
                <c:pt idx="18">
                  <c:v>1022.2037943209335</c:v>
                </c:pt>
                <c:pt idx="19">
                  <c:v>1026.868007369716</c:v>
                </c:pt>
                <c:pt idx="20">
                  <c:v>1032.4653777338126</c:v>
                </c:pt>
              </c:numCache>
            </c:numRef>
          </c:val>
        </c:ser>
        <c:ser>
          <c:idx val="14"/>
          <c:order val="14"/>
          <c:tx>
            <c:strRef>
              <c:f>'5-21'!$A$22</c:f>
              <c:strCache>
                <c:ptCount val="1"/>
                <c:pt idx="0">
                  <c:v>15- Pereira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'5-21'!$B$22:$V$22</c:f>
              <c:numCache>
                <c:formatCode>#,##0.0</c:formatCode>
                <c:ptCount val="21"/>
                <c:pt idx="0">
                  <c:v>3585.5036250674279</c:v>
                </c:pt>
                <c:pt idx="1">
                  <c:v>3641.6925533765143</c:v>
                </c:pt>
                <c:pt idx="2">
                  <c:v>3695.3208373619273</c:v>
                </c:pt>
                <c:pt idx="3">
                  <c:v>3745.8095306551741</c:v>
                </c:pt>
                <c:pt idx="4">
                  <c:v>3796.6495986905088</c:v>
                </c:pt>
                <c:pt idx="5">
                  <c:v>3842.6370300159024</c:v>
                </c:pt>
                <c:pt idx="6">
                  <c:v>3881.887066013931</c:v>
                </c:pt>
                <c:pt idx="7">
                  <c:v>3902.7207971426456</c:v>
                </c:pt>
                <c:pt idx="8">
                  <c:v>3935.0814074909217</c:v>
                </c:pt>
                <c:pt idx="9">
                  <c:v>3953.8065902538474</c:v>
                </c:pt>
                <c:pt idx="10">
                  <c:v>3961.6708238143551</c:v>
                </c:pt>
                <c:pt idx="11">
                  <c:v>3958.8902591738643</c:v>
                </c:pt>
                <c:pt idx="12">
                  <c:v>3951.1059907432978</c:v>
                </c:pt>
                <c:pt idx="13">
                  <c:v>3943.1668786019172</c:v>
                </c:pt>
                <c:pt idx="14">
                  <c:v>3937.7210881891897</c:v>
                </c:pt>
                <c:pt idx="15">
                  <c:v>3936.6953579456845</c:v>
                </c:pt>
                <c:pt idx="16">
                  <c:v>3939.4565386719446</c:v>
                </c:pt>
                <c:pt idx="17">
                  <c:v>3927.0484095081979</c:v>
                </c:pt>
                <c:pt idx="18">
                  <c:v>3940.6857669140441</c:v>
                </c:pt>
                <c:pt idx="19">
                  <c:v>3958.6667195159685</c:v>
                </c:pt>
                <c:pt idx="20">
                  <c:v>3980.2450758559535</c:v>
                </c:pt>
              </c:numCache>
            </c:numRef>
          </c:val>
        </c:ser>
        <c:ser>
          <c:idx val="15"/>
          <c:order val="15"/>
          <c:tx>
            <c:strRef>
              <c:f>'5-21'!$A$23</c:f>
              <c:strCache>
                <c:ptCount val="1"/>
                <c:pt idx="0">
                  <c:v>16- Cartago</c:v>
                </c:pt>
              </c:strCache>
            </c:strRef>
          </c:tx>
          <c:spPr>
            <a:solidFill>
              <a:srgbClr val="E68900"/>
            </a:solidFill>
            <a:ln w="25400"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'5-21'!$B$23:$V$23</c:f>
              <c:numCache>
                <c:formatCode>#,##0.0</c:formatCode>
                <c:ptCount val="21"/>
                <c:pt idx="0">
                  <c:v>3469.2637497342675</c:v>
                </c:pt>
                <c:pt idx="1">
                  <c:v>3523.6310667148678</c:v>
                </c:pt>
                <c:pt idx="2">
                  <c:v>3575.5207539237458</c:v>
                </c:pt>
                <c:pt idx="3">
                  <c:v>3624.3726340861645</c:v>
                </c:pt>
                <c:pt idx="4">
                  <c:v>3673.5644976324452</c:v>
                </c:pt>
                <c:pt idx="5">
                  <c:v>3718.0610440381352</c:v>
                </c:pt>
                <c:pt idx="6">
                  <c:v>3756.0386174288651</c:v>
                </c:pt>
                <c:pt idx="7">
                  <c:v>3776.1969314997928</c:v>
                </c:pt>
                <c:pt idx="8">
                  <c:v>3807.5084302849709</c:v>
                </c:pt>
                <c:pt idx="9">
                  <c:v>3825.6265538624766</c:v>
                </c:pt>
                <c:pt idx="10">
                  <c:v>3833.2358336914431</c:v>
                </c:pt>
                <c:pt idx="11">
                  <c:v>3830.5454132875693</c:v>
                </c:pt>
                <c:pt idx="12">
                  <c:v>3823.0135061670294</c:v>
                </c:pt>
                <c:pt idx="13">
                  <c:v>3815.3317752758362</c:v>
                </c:pt>
                <c:pt idx="14">
                  <c:v>3810.0625341194641</c:v>
                </c:pt>
                <c:pt idx="15">
                  <c:v>3809.0700574347611</c:v>
                </c:pt>
                <c:pt idx="16">
                  <c:v>3811.741722339269</c:v>
                </c:pt>
                <c:pt idx="17">
                  <c:v>3799.7358572750559</c:v>
                </c:pt>
                <c:pt idx="18">
                  <c:v>3812.931099739601</c:v>
                </c:pt>
                <c:pt idx="19">
                  <c:v>3830.3291206512026</c:v>
                </c:pt>
                <c:pt idx="20">
                  <c:v>3851.2079196310115</c:v>
                </c:pt>
              </c:numCache>
            </c:numRef>
          </c:val>
        </c:ser>
        <c:ser>
          <c:idx val="16"/>
          <c:order val="16"/>
          <c:tx>
            <c:strRef>
              <c:f>'5-21'!$A$24</c:f>
              <c:strCache>
                <c:ptCount val="1"/>
                <c:pt idx="0">
                  <c:v>17- Medellín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'5-21'!$B$24:$V$24</c:f>
              <c:numCache>
                <c:formatCode>#,##0.0</c:formatCode>
                <c:ptCount val="21"/>
                <c:pt idx="0">
                  <c:v>12048.731704308293</c:v>
                </c:pt>
                <c:pt idx="1">
                  <c:v>12237.549062409853</c:v>
                </c:pt>
                <c:pt idx="2">
                  <c:v>12417.761627524898</c:v>
                </c:pt>
                <c:pt idx="3">
                  <c:v>12587.423907417307</c:v>
                </c:pt>
                <c:pt idx="4">
                  <c:v>12758.266947514641</c:v>
                </c:pt>
                <c:pt idx="5">
                  <c:v>12912.803180008215</c:v>
                </c:pt>
                <c:pt idx="6">
                  <c:v>13044.699059242139</c:v>
                </c:pt>
                <c:pt idx="7">
                  <c:v>13114.708760254463</c:v>
                </c:pt>
                <c:pt idx="8">
                  <c:v>13223.4534033077</c:v>
                </c:pt>
                <c:pt idx="9">
                  <c:v>13286.377535261516</c:v>
                </c:pt>
                <c:pt idx="10">
                  <c:v>13312.804517392593</c:v>
                </c:pt>
                <c:pt idx="11">
                  <c:v>13303.46070384698</c:v>
                </c:pt>
                <c:pt idx="12">
                  <c:v>13277.302436657261</c:v>
                </c:pt>
                <c:pt idx="13">
                  <c:v>13250.623832431862</c:v>
                </c:pt>
                <c:pt idx="14">
                  <c:v>13232.323790244731</c:v>
                </c:pt>
                <c:pt idx="15">
                  <c:v>13228.876924811771</c:v>
                </c:pt>
                <c:pt idx="16">
                  <c:v>13238.155600623231</c:v>
                </c:pt>
                <c:pt idx="17">
                  <c:v>13196.459304961678</c:v>
                </c:pt>
                <c:pt idx="18">
                  <c:v>13242.286301032755</c:v>
                </c:pt>
                <c:pt idx="19">
                  <c:v>13302.709520848743</c:v>
                </c:pt>
                <c:pt idx="20">
                  <c:v>13375.221461526409</c:v>
                </c:pt>
              </c:numCache>
            </c:numRef>
          </c:val>
        </c:ser>
        <c:ser>
          <c:idx val="17"/>
          <c:order val="17"/>
          <c:tx>
            <c:strRef>
              <c:f>'5-21'!$A$25</c:f>
              <c:strCache>
                <c:ptCount val="1"/>
                <c:pt idx="0">
                  <c:v>18- Yumbo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'5-21'!$B$25:$V$25</c:f>
              <c:numCache>
                <c:formatCode>#,##0.0</c:formatCode>
                <c:ptCount val="21"/>
                <c:pt idx="0">
                  <c:v>13978.078543719104</c:v>
                </c:pt>
                <c:pt idx="1">
                  <c:v>14197.130965727752</c:v>
                </c:pt>
                <c:pt idx="2">
                  <c:v>14406.200721081545</c:v>
                </c:pt>
                <c:pt idx="3">
                  <c:v>14603.030788547861</c:v>
                </c:pt>
                <c:pt idx="4">
                  <c:v>14801.230689727035</c:v>
                </c:pt>
                <c:pt idx="5">
                  <c:v>14980.512596624605</c:v>
                </c:pt>
                <c:pt idx="6">
                  <c:v>15133.528781628165</c:v>
                </c:pt>
                <c:pt idx="7">
                  <c:v>15214.749039792154</c:v>
                </c:pt>
                <c:pt idx="8">
                  <c:v>15340.90681300104</c:v>
                </c:pt>
                <c:pt idx="9">
                  <c:v>15413.906899676658</c:v>
                </c:pt>
                <c:pt idx="10">
                  <c:v>15444.565598116227</c:v>
                </c:pt>
                <c:pt idx="11">
                  <c:v>15433.725572556379</c:v>
                </c:pt>
                <c:pt idx="12">
                  <c:v>15403.378618012215</c:v>
                </c:pt>
                <c:pt idx="13">
                  <c:v>15372.428005578371</c:v>
                </c:pt>
                <c:pt idx="14">
                  <c:v>15351.197602800486</c:v>
                </c:pt>
                <c:pt idx="15">
                  <c:v>15347.19879554559</c:v>
                </c:pt>
                <c:pt idx="16">
                  <c:v>15357.963252955486</c:v>
                </c:pt>
                <c:pt idx="17">
                  <c:v>15309.590186806878</c:v>
                </c:pt>
                <c:pt idx="18">
                  <c:v>15362.755396741395</c:v>
                </c:pt>
                <c:pt idx="19">
                  <c:v>15432.854103657599</c:v>
                </c:pt>
                <c:pt idx="20">
                  <c:v>15516.97728168367</c:v>
                </c:pt>
              </c:numCache>
            </c:numRef>
          </c:val>
        </c:ser>
        <c:ser>
          <c:idx val="18"/>
          <c:order val="18"/>
          <c:tx>
            <c:strRef>
              <c:f>'5-21'!$A$26</c:f>
              <c:strCache>
                <c:ptCount val="1"/>
                <c:pt idx="0">
                  <c:v>19- Buenaventura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'5-21'!$B$26:$V$26</c:f>
              <c:numCache>
                <c:formatCode>#,##0.0</c:formatCode>
                <c:ptCount val="21"/>
                <c:pt idx="0">
                  <c:v>1182.073614213559</c:v>
                </c:pt>
                <c:pt idx="1">
                  <c:v>1200.5980549924634</c:v>
                </c:pt>
                <c:pt idx="2">
                  <c:v>1218.278299137668</c:v>
                </c:pt>
                <c:pt idx="3">
                  <c:v>1234.923478838733</c:v>
                </c:pt>
                <c:pt idx="4">
                  <c:v>1251.6845002331156</c:v>
                </c:pt>
                <c:pt idx="5">
                  <c:v>1266.8456978889078</c:v>
                </c:pt>
                <c:pt idx="6">
                  <c:v>1279.7857020729307</c:v>
                </c:pt>
                <c:pt idx="7">
                  <c:v>1286.65419432063</c:v>
                </c:pt>
                <c:pt idx="8">
                  <c:v>1297.3228834735587</c:v>
                </c:pt>
                <c:pt idx="9">
                  <c:v>1303.49622668555</c:v>
                </c:pt>
                <c:pt idx="10">
                  <c:v>1306.0889176879791</c:v>
                </c:pt>
                <c:pt idx="11">
                  <c:v>1305.1722174311005</c:v>
                </c:pt>
                <c:pt idx="12">
                  <c:v>1302.6058894392954</c:v>
                </c:pt>
                <c:pt idx="13">
                  <c:v>1299.988512366519</c:v>
                </c:pt>
                <c:pt idx="14">
                  <c:v>1298.1931369245819</c:v>
                </c:pt>
                <c:pt idx="15">
                  <c:v>1297.8549728107121</c:v>
                </c:pt>
                <c:pt idx="16">
                  <c:v>1298.7652825529105</c:v>
                </c:pt>
                <c:pt idx="17">
                  <c:v>1294.6745539914682</c:v>
                </c:pt>
                <c:pt idx="18">
                  <c:v>1299.1705361581985</c:v>
                </c:pt>
                <c:pt idx="19">
                  <c:v>1305.0985205787301</c:v>
                </c:pt>
                <c:pt idx="20">
                  <c:v>1312.2125018585887</c:v>
                </c:pt>
              </c:numCache>
            </c:numRef>
          </c:val>
        </c:ser>
        <c:ser>
          <c:idx val="19"/>
          <c:order val="19"/>
          <c:tx>
            <c:strRef>
              <c:f>'5-21'!$A$27</c:f>
              <c:strCache>
                <c:ptCount val="1"/>
                <c:pt idx="0">
                  <c:v>20- Orito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'5-21'!$B$27:$V$27</c:f>
              <c:numCache>
                <c:formatCode>#,##0.0</c:formatCode>
                <c:ptCount val="21"/>
                <c:pt idx="0">
                  <c:v>0.35240414018419092</c:v>
                </c:pt>
                <c:pt idx="1">
                  <c:v>0.35792671470627424</c:v>
                </c:pt>
                <c:pt idx="2">
                  <c:v>0.36319761421821595</c:v>
                </c:pt>
                <c:pt idx="3">
                  <c:v>0.36815993650528245</c:v>
                </c:pt>
                <c:pt idx="4">
                  <c:v>0.37315679394467804</c:v>
                </c:pt>
                <c:pt idx="5">
                  <c:v>0.37767670603797576</c:v>
                </c:pt>
                <c:pt idx="6">
                  <c:v>0.38153442775142782</c:v>
                </c:pt>
                <c:pt idx="7">
                  <c:v>0.38358208796125548</c:v>
                </c:pt>
                <c:pt idx="8">
                  <c:v>0.38676267687096694</c:v>
                </c:pt>
                <c:pt idx="9">
                  <c:v>0.38860309668960163</c:v>
                </c:pt>
                <c:pt idx="10">
                  <c:v>0.3893760392817448</c:v>
                </c:pt>
                <c:pt idx="11">
                  <c:v>0.38910274922438498</c:v>
                </c:pt>
                <c:pt idx="12">
                  <c:v>0.38833766607008041</c:v>
                </c:pt>
                <c:pt idx="13">
                  <c:v>0.38755736397571111</c:v>
                </c:pt>
                <c:pt idx="14">
                  <c:v>0.38702212003547265</c:v>
                </c:pt>
                <c:pt idx="15">
                  <c:v>0.38692130530417623</c:v>
                </c:pt>
                <c:pt idx="16">
                  <c:v>0.38719269019775931</c:v>
                </c:pt>
                <c:pt idx="17">
                  <c:v>0.38597314713031589</c:v>
                </c:pt>
                <c:pt idx="18">
                  <c:v>0.38731350589536978</c:v>
                </c:pt>
                <c:pt idx="19">
                  <c:v>0.38908077844728484</c:v>
                </c:pt>
                <c:pt idx="20">
                  <c:v>0.39120162475166909</c:v>
                </c:pt>
              </c:numCache>
            </c:numRef>
          </c:val>
        </c:ser>
        <c:ser>
          <c:idx val="20"/>
          <c:order val="20"/>
          <c:tx>
            <c:strRef>
              <c:f>'5-21'!$A$28</c:f>
              <c:strCache>
                <c:ptCount val="1"/>
                <c:pt idx="0">
                  <c:v>23- Import3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'5-21'!$B$28:$V$28</c:f>
              <c:numCache>
                <c:formatCode>#,##0.0</c:formatCode>
                <c:ptCount val="21"/>
                <c:pt idx="0">
                  <c:v>45.565727974278786</c:v>
                </c:pt>
                <c:pt idx="1">
                  <c:v>46.279794864240429</c:v>
                </c:pt>
                <c:pt idx="2">
                  <c:v>46.961320266340877</c:v>
                </c:pt>
                <c:pt idx="3">
                  <c:v>47.602946744778372</c:v>
                </c:pt>
                <c:pt idx="4">
                  <c:v>48.249038605931716</c:v>
                </c:pt>
                <c:pt idx="5">
                  <c:v>48.833461606192749</c:v>
                </c:pt>
                <c:pt idx="6">
                  <c:v>49.332263629641602</c:v>
                </c:pt>
                <c:pt idx="7">
                  <c:v>49.597025354790439</c:v>
                </c:pt>
                <c:pt idx="8">
                  <c:v>50.00827435141737</c:v>
                </c:pt>
                <c:pt idx="9">
                  <c:v>50.246239968877333</c:v>
                </c:pt>
                <c:pt idx="10">
                  <c:v>50.34618116671605</c:v>
                </c:pt>
                <c:pt idx="11">
                  <c:v>50.310844861060765</c:v>
                </c:pt>
                <c:pt idx="12">
                  <c:v>50.211919885694357</c:v>
                </c:pt>
                <c:pt idx="13">
                  <c:v>50.111027106877373</c:v>
                </c:pt>
                <c:pt idx="14">
                  <c:v>50.041820258830576</c:v>
                </c:pt>
                <c:pt idx="15">
                  <c:v>50.028784950506306</c:v>
                </c:pt>
                <c:pt idx="16">
                  <c:v>50.063874919173735</c:v>
                </c:pt>
                <c:pt idx="17">
                  <c:v>49.906188441270828</c:v>
                </c:pt>
                <c:pt idx="18">
                  <c:v>50.07949634521448</c:v>
                </c:pt>
                <c:pt idx="19">
                  <c:v>50.308004047521507</c:v>
                </c:pt>
                <c:pt idx="20">
                  <c:v>50.582228708248586</c:v>
                </c:pt>
              </c:numCache>
            </c:numRef>
          </c:val>
        </c:ser>
        <c:ser>
          <c:idx val="21"/>
          <c:order val="21"/>
          <c:tx>
            <c:strRef>
              <c:f>'5-21'!$A$29</c:f>
              <c:strCache>
                <c:ptCount val="1"/>
                <c:pt idx="0">
                  <c:v>21- Import1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'5-21'!$B$29:$V$29</c:f>
              <c:numCache>
                <c:formatCode>#,##0.0</c:formatCode>
                <c:ptCount val="21"/>
                <c:pt idx="0">
                  <c:v>6874.0341485129047</c:v>
                </c:pt>
                <c:pt idx="1">
                  <c:v>6981.7580981596557</c:v>
                </c:pt>
                <c:pt idx="2">
                  <c:v>7084.5728472131987</c:v>
                </c:pt>
                <c:pt idx="3">
                  <c:v>7181.3684547772673</c:v>
                </c:pt>
                <c:pt idx="4">
                  <c:v>7278.8377088436437</c:v>
                </c:pt>
                <c:pt idx="5">
                  <c:v>7367.0036142196859</c:v>
                </c:pt>
                <c:pt idx="6">
                  <c:v>7442.2527607815528</c:v>
                </c:pt>
                <c:pt idx="7">
                  <c:v>7482.1946473880762</c:v>
                </c:pt>
                <c:pt idx="8">
                  <c:v>7544.2355665620416</c:v>
                </c:pt>
                <c:pt idx="9">
                  <c:v>7580.1349991688285</c:v>
                </c:pt>
                <c:pt idx="10">
                  <c:v>7595.21210288973</c:v>
                </c:pt>
                <c:pt idx="11">
                  <c:v>7589.8812767939908</c:v>
                </c:pt>
                <c:pt idx="12">
                  <c:v>7574.95748013714</c:v>
                </c:pt>
                <c:pt idx="13">
                  <c:v>7559.7368211515568</c:v>
                </c:pt>
                <c:pt idx="14">
                  <c:v>7549.2962936337453</c:v>
                </c:pt>
                <c:pt idx="15">
                  <c:v>7547.3297903309103</c:v>
                </c:pt>
                <c:pt idx="16">
                  <c:v>7552.6234540912337</c:v>
                </c:pt>
                <c:pt idx="17">
                  <c:v>7528.8349120871389</c:v>
                </c:pt>
                <c:pt idx="18">
                  <c:v>7554.9800984559015</c:v>
                </c:pt>
                <c:pt idx="19">
                  <c:v>7589.452712385023</c:v>
                </c:pt>
                <c:pt idx="20">
                  <c:v>7630.8221750492958</c:v>
                </c:pt>
              </c:numCache>
            </c:numRef>
          </c:val>
        </c:ser>
        <c:ser>
          <c:idx val="22"/>
          <c:order val="22"/>
          <c:tx>
            <c:strRef>
              <c:f>'5-21'!$A$30</c:f>
              <c:strCache>
                <c:ptCount val="1"/>
                <c:pt idx="0">
                  <c:v>22- Import2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'5-21'!$B$7:$V$7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'5-21'!$B$30:$V$30</c:f>
              <c:numCache>
                <c:formatCode>#,##0.0</c:formatCode>
                <c:ptCount val="21"/>
                <c:pt idx="0">
                  <c:v>8933.6948218773396</c:v>
                </c:pt>
                <c:pt idx="1">
                  <c:v>9073.6960017317542</c:v>
                </c:pt>
                <c:pt idx="2">
                  <c:v>9207.3170416317316</c:v>
                </c:pt>
                <c:pt idx="3">
                  <c:v>9333.1154300879007</c:v>
                </c:pt>
                <c:pt idx="4">
                  <c:v>9459.7893091423721</c:v>
                </c:pt>
                <c:pt idx="5">
                  <c:v>9574.3722855005071</c:v>
                </c:pt>
                <c:pt idx="6">
                  <c:v>9672.1682662108869</c:v>
                </c:pt>
                <c:pt idx="7">
                  <c:v>9724.0779044005521</c:v>
                </c:pt>
                <c:pt idx="8">
                  <c:v>9804.708088422678</c:v>
                </c:pt>
                <c:pt idx="9">
                  <c:v>9851.3640357541226</c:v>
                </c:pt>
                <c:pt idx="10">
                  <c:v>9870.9586785112388</c:v>
                </c:pt>
                <c:pt idx="11">
                  <c:v>9864.0305817839144</c:v>
                </c:pt>
                <c:pt idx="12">
                  <c:v>9844.6351813486544</c:v>
                </c:pt>
                <c:pt idx="13">
                  <c:v>9824.8539699919311</c:v>
                </c:pt>
                <c:pt idx="14">
                  <c:v>9811.2851565981637</c:v>
                </c:pt>
                <c:pt idx="15">
                  <c:v>9808.7294316782463</c:v>
                </c:pt>
                <c:pt idx="16">
                  <c:v>9815.6092311529956</c:v>
                </c:pt>
                <c:pt idx="17">
                  <c:v>9784.692949689952</c:v>
                </c:pt>
                <c:pt idx="18">
                  <c:v>9818.6719947504371</c:v>
                </c:pt>
                <c:pt idx="19">
                  <c:v>9863.4736070062918</c:v>
                </c:pt>
                <c:pt idx="20">
                  <c:v>9917.238564584748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overlap val="100"/>
        <c:axId val="735979800"/>
        <c:axId val="735980976"/>
      </c:barChart>
      <c:catAx>
        <c:axId val="735979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80976"/>
        <c:crosses val="autoZero"/>
        <c:auto val="1"/>
        <c:lblAlgn val="ctr"/>
        <c:lblOffset val="100"/>
        <c:noMultiLvlLbl val="0"/>
      </c:catAx>
      <c:valAx>
        <c:axId val="735980976"/>
        <c:scaling>
          <c:orientation val="minMax"/>
          <c:max val="16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solidFill>
                      <a:schemeClr val="tx1"/>
                    </a:solidFill>
                    <a:latin typeface="+mj-lt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3.4887205387205381E-3"/>
              <c:y val="0.32776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79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1540938853704352E-3"/>
          <c:y val="0.81740109286128959"/>
          <c:w val="0.99484590611462953"/>
          <c:h val="0.182598907138710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15244214389769"/>
          <c:y val="2.2415949741109834E-2"/>
          <c:w val="0.84350493824751394"/>
          <c:h val="0.69254804090385436"/>
        </c:manualLayout>
      </c:layout>
      <c:barChart>
        <c:barDir val="col"/>
        <c:grouping val="stacked"/>
        <c:varyColors val="0"/>
        <c:ser>
          <c:idx val="7"/>
          <c:order val="0"/>
          <c:tx>
            <c:strRef>
              <c:f>'5-22'!$A$8</c:f>
              <c:strCache>
                <c:ptCount val="1"/>
                <c:pt idx="0">
                  <c:v>01- Mamonal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'5-22'!$B$8:$V$8</c:f>
              <c:numCache>
                <c:formatCode>#,##0.0</c:formatCode>
                <c:ptCount val="21"/>
                <c:pt idx="0">
                  <c:v>11055.491339661021</c:v>
                </c:pt>
                <c:pt idx="1">
                  <c:v>11437.755363755401</c:v>
                </c:pt>
                <c:pt idx="2">
                  <c:v>11798.140498448733</c:v>
                </c:pt>
                <c:pt idx="3">
                  <c:v>12077.511121804127</c:v>
                </c:pt>
                <c:pt idx="4">
                  <c:v>12250.783544560563</c:v>
                </c:pt>
                <c:pt idx="5">
                  <c:v>12390.177404901437</c:v>
                </c:pt>
                <c:pt idx="6">
                  <c:v>12549.348400625324</c:v>
                </c:pt>
                <c:pt idx="7">
                  <c:v>12659.278674150555</c:v>
                </c:pt>
                <c:pt idx="8">
                  <c:v>12910.609276169198</c:v>
                </c:pt>
                <c:pt idx="9">
                  <c:v>13160.805894224988</c:v>
                </c:pt>
                <c:pt idx="10">
                  <c:v>13392.972000806682</c:v>
                </c:pt>
                <c:pt idx="11">
                  <c:v>13596.761406056645</c:v>
                </c:pt>
                <c:pt idx="12">
                  <c:v>13775.458697239726</c:v>
                </c:pt>
                <c:pt idx="13">
                  <c:v>13938.620729427155</c:v>
                </c:pt>
                <c:pt idx="14">
                  <c:v>14069.022749161546</c:v>
                </c:pt>
                <c:pt idx="15">
                  <c:v>14158.863847185337</c:v>
                </c:pt>
                <c:pt idx="16">
                  <c:v>14205.775297183856</c:v>
                </c:pt>
                <c:pt idx="17">
                  <c:v>13913.577850148344</c:v>
                </c:pt>
                <c:pt idx="18">
                  <c:v>13965.447821468013</c:v>
                </c:pt>
                <c:pt idx="19">
                  <c:v>14001.474037418689</c:v>
                </c:pt>
                <c:pt idx="20">
                  <c:v>14021.678978299158</c:v>
                </c:pt>
              </c:numCache>
            </c:numRef>
          </c:val>
        </c:ser>
        <c:ser>
          <c:idx val="8"/>
          <c:order val="1"/>
          <c:tx>
            <c:strRef>
              <c:f>'5-22'!$A$9</c:f>
              <c:strCache>
                <c:ptCount val="1"/>
                <c:pt idx="0">
                  <c:v>02- Baranoa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'5-22'!$B$9:$V$9</c:f>
              <c:numCache>
                <c:formatCode>#,##0.0</c:formatCode>
                <c:ptCount val="21"/>
                <c:pt idx="0">
                  <c:v>15386.228244090767</c:v>
                </c:pt>
                <c:pt idx="1">
                  <c:v>15636.330464863169</c:v>
                </c:pt>
                <c:pt idx="2">
                  <c:v>15872.118079807313</c:v>
                </c:pt>
                <c:pt idx="3">
                  <c:v>16054.900682709285</c:v>
                </c:pt>
                <c:pt idx="4">
                  <c:v>16168.266877272494</c:v>
                </c:pt>
                <c:pt idx="5">
                  <c:v>16259.467492124713</c:v>
                </c:pt>
                <c:pt idx="6">
                  <c:v>16363.607607343271</c:v>
                </c:pt>
                <c:pt idx="7">
                  <c:v>16435.531209371773</c:v>
                </c:pt>
                <c:pt idx="8">
                  <c:v>16599.968189445543</c:v>
                </c:pt>
                <c:pt idx="9">
                  <c:v>16763.663242763057</c:v>
                </c:pt>
                <c:pt idx="10">
                  <c:v>16915.56155174394</c:v>
                </c:pt>
                <c:pt idx="11">
                  <c:v>17048.893959740355</c:v>
                </c:pt>
                <c:pt idx="12">
                  <c:v>17165.80945937907</c:v>
                </c:pt>
                <c:pt idx="13">
                  <c:v>17272.56077266964</c:v>
                </c:pt>
                <c:pt idx="14">
                  <c:v>17357.878335069196</c:v>
                </c:pt>
                <c:pt idx="15">
                  <c:v>17416.658279599982</c:v>
                </c:pt>
                <c:pt idx="16">
                  <c:v>17447.350829996474</c:v>
                </c:pt>
                <c:pt idx="17">
                  <c:v>17256.17607694264</c:v>
                </c:pt>
                <c:pt idx="18">
                  <c:v>17290.112817521833</c:v>
                </c:pt>
                <c:pt idx="19">
                  <c:v>17313.683533172192</c:v>
                </c:pt>
                <c:pt idx="20">
                  <c:v>17326.902931981043</c:v>
                </c:pt>
              </c:numCache>
            </c:numRef>
          </c:val>
        </c:ser>
        <c:ser>
          <c:idx val="9"/>
          <c:order val="2"/>
          <c:tx>
            <c:strRef>
              <c:f>'5-22'!$A$10</c:f>
              <c:strCache>
                <c:ptCount val="1"/>
                <c:pt idx="0">
                  <c:v>03- Galán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'5-22'!$B$10:$V$10</c:f>
              <c:numCache>
                <c:formatCode>#,##0.0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0"/>
          <c:order val="3"/>
          <c:tx>
            <c:strRef>
              <c:f>'5-22'!$A$11</c:f>
              <c:strCache>
                <c:ptCount val="1"/>
                <c:pt idx="0">
                  <c:v>04- Lisama</c:v>
                </c:pt>
              </c:strCache>
            </c:strRef>
          </c:tx>
          <c:spPr>
            <a:solidFill>
              <a:srgbClr val="005305"/>
            </a:solidFill>
            <a:ln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'5-22'!$B$11:$V$11</c:f>
              <c:numCache>
                <c:formatCode>#,##0.0</c:formatCode>
                <c:ptCount val="21"/>
                <c:pt idx="0">
                  <c:v>6391.0897659783195</c:v>
                </c:pt>
                <c:pt idx="1">
                  <c:v>6471.1209804116779</c:v>
                </c:pt>
                <c:pt idx="2">
                  <c:v>6546.5716066158211</c:v>
                </c:pt>
                <c:pt idx="3">
                  <c:v>6605.060946064139</c:v>
                </c:pt>
                <c:pt idx="4">
                  <c:v>6641.3374501214075</c:v>
                </c:pt>
                <c:pt idx="5">
                  <c:v>6670.5211012747268</c:v>
                </c:pt>
                <c:pt idx="6">
                  <c:v>6703.8453151358899</c:v>
                </c:pt>
                <c:pt idx="7">
                  <c:v>6726.8604375085961</c:v>
                </c:pt>
                <c:pt idx="8">
                  <c:v>6779.4792874029108</c:v>
                </c:pt>
                <c:pt idx="9">
                  <c:v>6831.8607251737321</c:v>
                </c:pt>
                <c:pt idx="10">
                  <c:v>6880.4672753297837</c:v>
                </c:pt>
                <c:pt idx="11">
                  <c:v>6923.1328482396202</c:v>
                </c:pt>
                <c:pt idx="12">
                  <c:v>6960.5451086876565</c:v>
                </c:pt>
                <c:pt idx="13">
                  <c:v>6994.704890310607</c:v>
                </c:pt>
                <c:pt idx="14">
                  <c:v>7022.0059998739016</c:v>
                </c:pt>
                <c:pt idx="15">
                  <c:v>7040.8152304780724</c:v>
                </c:pt>
                <c:pt idx="16">
                  <c:v>7050.6366629895574</c:v>
                </c:pt>
                <c:pt idx="17">
                  <c:v>6989.4618856979205</c:v>
                </c:pt>
                <c:pt idx="18">
                  <c:v>7000.3214396597959</c:v>
                </c:pt>
                <c:pt idx="19">
                  <c:v>7007.8639276582453</c:v>
                </c:pt>
                <c:pt idx="20">
                  <c:v>7012.0940561932257</c:v>
                </c:pt>
              </c:numCache>
            </c:numRef>
          </c:val>
        </c:ser>
        <c:ser>
          <c:idx val="11"/>
          <c:order val="4"/>
          <c:tx>
            <c:strRef>
              <c:f>'5-22'!$A$12</c:f>
              <c:strCache>
                <c:ptCount val="1"/>
                <c:pt idx="0">
                  <c:v>05- Ayacucho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'5-22'!$B$12:$V$12</c:f>
              <c:numCache>
                <c:formatCode>#,##0.0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2"/>
          <c:order val="5"/>
          <c:tx>
            <c:strRef>
              <c:f>'5-22'!$A$13</c:f>
              <c:strCache>
                <c:ptCount val="1"/>
                <c:pt idx="0">
                  <c:v>06- Chimitá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'5-22'!$B$13:$V$13</c:f>
              <c:numCache>
                <c:formatCode>#,##0.0</c:formatCode>
                <c:ptCount val="21"/>
                <c:pt idx="0">
                  <c:v>10897.837811739286</c:v>
                </c:pt>
                <c:pt idx="1">
                  <c:v>11133.698160366956</c:v>
                </c:pt>
                <c:pt idx="2">
                  <c:v>11356.059037015952</c:v>
                </c:pt>
                <c:pt idx="3">
                  <c:v>11528.433229897526</c:v>
                </c:pt>
                <c:pt idx="4">
                  <c:v>11635.343876631061</c:v>
                </c:pt>
                <c:pt idx="5">
                  <c:v>11721.351144969862</c:v>
                </c:pt>
                <c:pt idx="6">
                  <c:v>11819.561084112815</c:v>
                </c:pt>
                <c:pt idx="7">
                  <c:v>11887.389053799006</c:v>
                </c:pt>
                <c:pt idx="8">
                  <c:v>12042.462300760595</c:v>
                </c:pt>
                <c:pt idx="9">
                  <c:v>12196.835869395274</c:v>
                </c:pt>
                <c:pt idx="10">
                  <c:v>12340.084449921824</c:v>
                </c:pt>
                <c:pt idx="11">
                  <c:v>12465.824349936622</c:v>
                </c:pt>
                <c:pt idx="12">
                  <c:v>12576.082189389635</c:v>
                </c:pt>
                <c:pt idx="13">
                  <c:v>12676.754634006147</c:v>
                </c:pt>
                <c:pt idx="14">
                  <c:v>12757.213855637508</c:v>
                </c:pt>
                <c:pt idx="15">
                  <c:v>12812.646622953722</c:v>
                </c:pt>
                <c:pt idx="16">
                  <c:v>12841.591410466732</c:v>
                </c:pt>
                <c:pt idx="17">
                  <c:v>12661.302951752408</c:v>
                </c:pt>
                <c:pt idx="18">
                  <c:v>12693.307191617116</c:v>
                </c:pt>
                <c:pt idx="19">
                  <c:v>12715.535691602154</c:v>
                </c:pt>
                <c:pt idx="20">
                  <c:v>12728.002322254513</c:v>
                </c:pt>
              </c:numCache>
            </c:numRef>
          </c:val>
        </c:ser>
        <c:ser>
          <c:idx val="0"/>
          <c:order val="6"/>
          <c:tx>
            <c:strRef>
              <c:f>'5-22'!$A$14</c:f>
              <c:strCache>
                <c:ptCount val="1"/>
                <c:pt idx="0">
                  <c:v>07- Sebastopol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'5-22'!$B$14:$V$14</c:f>
              <c:numCache>
                <c:formatCode>#,##0.0</c:formatCode>
                <c:ptCount val="21"/>
                <c:pt idx="0">
                  <c:v>501.43505298517675</c:v>
                </c:pt>
                <c:pt idx="1">
                  <c:v>518.77309570865555</c:v>
                </c:pt>
                <c:pt idx="2">
                  <c:v>535.11879519482261</c:v>
                </c:pt>
                <c:pt idx="3">
                  <c:v>547.78998447269419</c:v>
                </c:pt>
                <c:pt idx="4">
                  <c:v>555.64896276830802</c:v>
                </c:pt>
                <c:pt idx="5">
                  <c:v>561.97133828273525</c:v>
                </c:pt>
                <c:pt idx="6">
                  <c:v>569.19072946331369</c:v>
                </c:pt>
                <c:pt idx="7">
                  <c:v>574.17674870354858</c:v>
                </c:pt>
                <c:pt idx="8">
                  <c:v>585.57614922479911</c:v>
                </c:pt>
                <c:pt idx="9">
                  <c:v>596.92411654502541</c:v>
                </c:pt>
                <c:pt idx="10">
                  <c:v>607.45428841875446</c:v>
                </c:pt>
                <c:pt idx="11">
                  <c:v>616.6974010113845</c:v>
                </c:pt>
                <c:pt idx="12">
                  <c:v>624.80243071289055</c:v>
                </c:pt>
                <c:pt idx="13">
                  <c:v>632.20284013310015</c:v>
                </c:pt>
                <c:pt idx="14">
                  <c:v>638.11737994557438</c:v>
                </c:pt>
                <c:pt idx="15">
                  <c:v>642.19223056629642</c:v>
                </c:pt>
                <c:pt idx="16">
                  <c:v>644.31995557578841</c:v>
                </c:pt>
                <c:pt idx="17">
                  <c:v>631.06699034476696</c:v>
                </c:pt>
                <c:pt idx="18">
                  <c:v>633.41961502854849</c:v>
                </c:pt>
                <c:pt idx="19">
                  <c:v>635.05362720847529</c:v>
                </c:pt>
                <c:pt idx="20">
                  <c:v>635.97004650542829</c:v>
                </c:pt>
              </c:numCache>
            </c:numRef>
          </c:val>
        </c:ser>
        <c:ser>
          <c:idx val="1"/>
          <c:order val="7"/>
          <c:tx>
            <c:strRef>
              <c:f>'5-22'!$A$15</c:f>
              <c:strCache>
                <c:ptCount val="1"/>
                <c:pt idx="0">
                  <c:v>08- Salgar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'5-22'!$B$15:$V$15</c:f>
              <c:numCache>
                <c:formatCode>#,##0.0</c:formatCode>
                <c:ptCount val="21"/>
                <c:pt idx="0">
                  <c:v>237.9652692006415</c:v>
                </c:pt>
                <c:pt idx="1">
                  <c:v>246.19335772285899</c:v>
                </c:pt>
                <c:pt idx="2">
                  <c:v>253.95051142669774</c:v>
                </c:pt>
                <c:pt idx="3">
                  <c:v>259.96385841879584</c:v>
                </c:pt>
                <c:pt idx="4">
                  <c:v>263.6934817760465</c:v>
                </c:pt>
                <c:pt idx="5">
                  <c:v>266.6938818923158</c:v>
                </c:pt>
                <c:pt idx="6">
                  <c:v>270.11997736674186</c:v>
                </c:pt>
                <c:pt idx="7">
                  <c:v>272.48618492179514</c:v>
                </c:pt>
                <c:pt idx="8">
                  <c:v>277.89598106112794</c:v>
                </c:pt>
                <c:pt idx="9">
                  <c:v>283.28136862460474</c:v>
                </c:pt>
                <c:pt idx="10">
                  <c:v>288.27865624888062</c:v>
                </c:pt>
                <c:pt idx="11">
                  <c:v>292.66514611085302</c:v>
                </c:pt>
                <c:pt idx="12">
                  <c:v>296.51153770895917</c:v>
                </c:pt>
                <c:pt idx="13">
                  <c:v>300.02353873360067</c:v>
                </c:pt>
                <c:pt idx="14">
                  <c:v>302.8303928820979</c:v>
                </c:pt>
                <c:pt idx="15">
                  <c:v>304.76418853347849</c:v>
                </c:pt>
                <c:pt idx="16">
                  <c:v>305.7739397498213</c:v>
                </c:pt>
                <c:pt idx="17">
                  <c:v>299.48450022992398</c:v>
                </c:pt>
                <c:pt idx="18">
                  <c:v>300.60098174207843</c:v>
                </c:pt>
                <c:pt idx="19">
                  <c:v>301.37643241302487</c:v>
                </c:pt>
                <c:pt idx="20">
                  <c:v>301.81133612269133</c:v>
                </c:pt>
              </c:numCache>
            </c:numRef>
          </c:val>
        </c:ser>
        <c:ser>
          <c:idx val="2"/>
          <c:order val="8"/>
          <c:tx>
            <c:strRef>
              <c:f>'5-22'!$A$16</c:f>
              <c:strCache>
                <c:ptCount val="1"/>
                <c:pt idx="0">
                  <c:v>09- Mansilla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'5-22'!$B$16:$V$16</c:f>
              <c:numCache>
                <c:formatCode>#,##0.0</c:formatCode>
                <c:ptCount val="21"/>
                <c:pt idx="0">
                  <c:v>16462.45100648599</c:v>
                </c:pt>
                <c:pt idx="1">
                  <c:v>17031.670643574402</c:v>
                </c:pt>
                <c:pt idx="2">
                  <c:v>17568.310982848259</c:v>
                </c:pt>
                <c:pt idx="3">
                  <c:v>17984.314673533674</c:v>
                </c:pt>
                <c:pt idx="4">
                  <c:v>18242.33023184448</c:v>
                </c:pt>
                <c:pt idx="5">
                  <c:v>18449.898084413297</c:v>
                </c:pt>
                <c:pt idx="6">
                  <c:v>18686.915566337215</c:v>
                </c:pt>
                <c:pt idx="7">
                  <c:v>18850.60994105455</c:v>
                </c:pt>
                <c:pt idx="8">
                  <c:v>19224.85994904102</c:v>
                </c:pt>
                <c:pt idx="9">
                  <c:v>19597.421370346266</c:v>
                </c:pt>
                <c:pt idx="10">
                  <c:v>19943.134015541546</c:v>
                </c:pt>
                <c:pt idx="11">
                  <c:v>20246.591636419329</c:v>
                </c:pt>
                <c:pt idx="12">
                  <c:v>20512.685228346782</c:v>
                </c:pt>
                <c:pt idx="13">
                  <c:v>20755.645661174232</c:v>
                </c:pt>
                <c:pt idx="14">
                  <c:v>20949.823992563539</c:v>
                </c:pt>
                <c:pt idx="15">
                  <c:v>21083.604086920779</c:v>
                </c:pt>
                <c:pt idx="16">
                  <c:v>21153.458734128842</c:v>
                </c:pt>
                <c:pt idx="17">
                  <c:v>20718.354946494754</c:v>
                </c:pt>
                <c:pt idx="18">
                  <c:v>20795.593201704141</c:v>
                </c:pt>
                <c:pt idx="19">
                  <c:v>20849.238923709228</c:v>
                </c:pt>
                <c:pt idx="20">
                  <c:v>20879.325587351246</c:v>
                </c:pt>
              </c:numCache>
            </c:numRef>
          </c:val>
        </c:ser>
        <c:ser>
          <c:idx val="3"/>
          <c:order val="9"/>
          <c:tx>
            <c:strRef>
              <c:f>'5-22'!$A$17</c:f>
              <c:strCache>
                <c:ptCount val="1"/>
                <c:pt idx="0">
                  <c:v>10- Puente Aranda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'5-22'!$B$17:$V$17</c:f>
              <c:numCache>
                <c:formatCode>#,##0.0</c:formatCode>
                <c:ptCount val="21"/>
                <c:pt idx="0">
                  <c:v>22301.245839747382</c:v>
                </c:pt>
                <c:pt idx="1">
                  <c:v>23072.352587978192</c:v>
                </c:pt>
                <c:pt idx="2">
                  <c:v>23799.325025372633</c:v>
                </c:pt>
                <c:pt idx="3">
                  <c:v>24362.874193875094</c:v>
                </c:pt>
                <c:pt idx="4">
                  <c:v>24712.401028858651</c:v>
                </c:pt>
                <c:pt idx="5">
                  <c:v>24993.587694607384</c:v>
                </c:pt>
                <c:pt idx="6">
                  <c:v>25314.668992320625</c:v>
                </c:pt>
                <c:pt idx="7">
                  <c:v>25536.421421027422</c:v>
                </c:pt>
                <c:pt idx="8">
                  <c:v>26043.40798276999</c:v>
                </c:pt>
                <c:pt idx="9">
                  <c:v>26548.107060912149</c:v>
                </c:pt>
                <c:pt idx="10">
                  <c:v>27016.434814013541</c:v>
                </c:pt>
                <c:pt idx="11">
                  <c:v>27427.520806158573</c:v>
                </c:pt>
                <c:pt idx="12">
                  <c:v>27787.990739075456</c:v>
                </c:pt>
                <c:pt idx="13">
                  <c:v>28117.122794787072</c:v>
                </c:pt>
                <c:pt idx="14">
                  <c:v>28380.171031247042</c:v>
                </c:pt>
                <c:pt idx="15">
                  <c:v>28561.399377594134</c:v>
                </c:pt>
                <c:pt idx="16">
                  <c:v>28656.029615814565</c:v>
                </c:pt>
                <c:pt idx="17">
                  <c:v>28066.606052457555</c:v>
                </c:pt>
                <c:pt idx="18">
                  <c:v>28171.238668644481</c:v>
                </c:pt>
                <c:pt idx="19">
                  <c:v>28243.911105708361</c:v>
                </c:pt>
                <c:pt idx="20">
                  <c:v>28284.668711128976</c:v>
                </c:pt>
              </c:numCache>
            </c:numRef>
          </c:val>
        </c:ser>
        <c:ser>
          <c:idx val="4"/>
          <c:order val="10"/>
          <c:tx>
            <c:strRef>
              <c:f>'5-22'!$A$18</c:f>
              <c:strCache>
                <c:ptCount val="1"/>
                <c:pt idx="0">
                  <c:v>11- Tocancipá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'5-22'!$B$18:$V$18</c:f>
              <c:numCache>
                <c:formatCode>#,##0.0</c:formatCode>
                <c:ptCount val="21"/>
                <c:pt idx="0">
                  <c:v>479.01891848869229</c:v>
                </c:pt>
                <c:pt idx="1">
                  <c:v>495.5818819765222</c:v>
                </c:pt>
                <c:pt idx="2">
                  <c:v>511.19686390327718</c:v>
                </c:pt>
                <c:pt idx="3">
                  <c:v>523.30160079336235</c:v>
                </c:pt>
                <c:pt idx="4">
                  <c:v>530.80925160712059</c:v>
                </c:pt>
                <c:pt idx="5">
                  <c:v>536.84899187491919</c:v>
                </c:pt>
                <c:pt idx="6">
                  <c:v>543.74564765293042</c:v>
                </c:pt>
                <c:pt idx="7">
                  <c:v>548.50877206914799</c:v>
                </c:pt>
                <c:pt idx="8">
                  <c:v>559.39857420125054</c:v>
                </c:pt>
                <c:pt idx="9">
                  <c:v>570.23924240028941</c:v>
                </c:pt>
                <c:pt idx="10">
                  <c:v>580.298673850932</c:v>
                </c:pt>
                <c:pt idx="11">
                  <c:v>589.12858267208856</c:v>
                </c:pt>
                <c:pt idx="12">
                  <c:v>596.87128541857749</c:v>
                </c:pt>
                <c:pt idx="13">
                  <c:v>603.94086720337361</c:v>
                </c:pt>
                <c:pt idx="14">
                  <c:v>609.59100364170808</c:v>
                </c:pt>
                <c:pt idx="15">
                  <c:v>613.48369228746765</c:v>
                </c:pt>
                <c:pt idx="16">
                  <c:v>615.51629955499016</c:v>
                </c:pt>
                <c:pt idx="17">
                  <c:v>602.85579440295055</c:v>
                </c:pt>
                <c:pt idx="18">
                  <c:v>605.10324743784668</c:v>
                </c:pt>
                <c:pt idx="19">
                  <c:v>606.66421279630367</c:v>
                </c:pt>
                <c:pt idx="20">
                  <c:v>607.53966451810709</c:v>
                </c:pt>
              </c:numCache>
            </c:numRef>
          </c:val>
        </c:ser>
        <c:ser>
          <c:idx val="5"/>
          <c:order val="11"/>
          <c:tx>
            <c:strRef>
              <c:f>'5-22'!$A$19</c:f>
              <c:strCache>
                <c:ptCount val="1"/>
                <c:pt idx="0">
                  <c:v>12 - Gualanday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'5-22'!$B$19:$V$19</c:f>
              <c:numCache>
                <c:formatCode>#,##0.0</c:formatCode>
                <c:ptCount val="21"/>
                <c:pt idx="0">
                  <c:v>4418.7648739485576</c:v>
                </c:pt>
                <c:pt idx="1">
                  <c:v>4571.5518275399181</c:v>
                </c:pt>
                <c:pt idx="2">
                  <c:v>4715.5940166521523</c:v>
                </c:pt>
                <c:pt idx="3">
                  <c:v>4827.2555484076265</c:v>
                </c:pt>
                <c:pt idx="4">
                  <c:v>4896.5107331639438</c:v>
                </c:pt>
                <c:pt idx="5">
                  <c:v>4952.225008974433</c:v>
                </c:pt>
                <c:pt idx="6">
                  <c:v>5015.8440000483934</c:v>
                </c:pt>
                <c:pt idx="7">
                  <c:v>5059.7819867296566</c:v>
                </c:pt>
                <c:pt idx="8">
                  <c:v>5160.2362136679194</c:v>
                </c:pt>
                <c:pt idx="9">
                  <c:v>5260.2371990135016</c:v>
                </c:pt>
                <c:pt idx="10">
                  <c:v>5353.0315765012092</c:v>
                </c:pt>
                <c:pt idx="11">
                  <c:v>5434.4840816803244</c:v>
                </c:pt>
                <c:pt idx="12">
                  <c:v>5505.9075299097885</c:v>
                </c:pt>
                <c:pt idx="13">
                  <c:v>5571.1216967379423</c:v>
                </c:pt>
                <c:pt idx="14">
                  <c:v>5623.2420274035858</c:v>
                </c:pt>
                <c:pt idx="15">
                  <c:v>5659.1505796323154</c:v>
                </c:pt>
                <c:pt idx="16">
                  <c:v>5677.900598158928</c:v>
                </c:pt>
                <c:pt idx="17">
                  <c:v>5561.1123184208736</c:v>
                </c:pt>
                <c:pt idx="18">
                  <c:v>5581.8442063341527</c:v>
                </c:pt>
                <c:pt idx="19">
                  <c:v>5596.2435100551047</c:v>
                </c:pt>
                <c:pt idx="20">
                  <c:v>5604.319214725283</c:v>
                </c:pt>
              </c:numCache>
            </c:numRef>
          </c:val>
        </c:ser>
        <c:ser>
          <c:idx val="6"/>
          <c:order val="12"/>
          <c:tx>
            <c:strRef>
              <c:f>'5-22'!$A$20</c:f>
              <c:strCache>
                <c:ptCount val="1"/>
                <c:pt idx="0">
                  <c:v>13- Neiva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'5-22'!$B$20:$V$20</c:f>
              <c:numCache>
                <c:formatCode>#,##0.0</c:formatCode>
                <c:ptCount val="21"/>
                <c:pt idx="0">
                  <c:v>4932.4354708028841</c:v>
                </c:pt>
                <c:pt idx="1">
                  <c:v>5102.9835336366768</c:v>
                </c:pt>
                <c:pt idx="2">
                  <c:v>5263.7702745329871</c:v>
                </c:pt>
                <c:pt idx="3">
                  <c:v>5388.4121859417573</c:v>
                </c:pt>
                <c:pt idx="4">
                  <c:v>5465.7181163484656</c:v>
                </c:pt>
                <c:pt idx="5">
                  <c:v>5527.9090403005212</c:v>
                </c:pt>
                <c:pt idx="6">
                  <c:v>5598.923583310022</c:v>
                </c:pt>
                <c:pt idx="7">
                  <c:v>5647.9692533568805</c:v>
                </c:pt>
                <c:pt idx="8">
                  <c:v>5760.1010382055301</c:v>
                </c:pt>
                <c:pt idx="9">
                  <c:v>5871.726893236153</c:v>
                </c:pt>
                <c:pt idx="10">
                  <c:v>5975.3083898914483</c:v>
                </c:pt>
                <c:pt idx="11">
                  <c:v>6066.2295493538713</c:v>
                </c:pt>
                <c:pt idx="12">
                  <c:v>6145.9557985532883</c:v>
                </c:pt>
                <c:pt idx="13">
                  <c:v>6218.7509525924779</c:v>
                </c:pt>
                <c:pt idx="14">
                  <c:v>6276.9301440766967</c:v>
                </c:pt>
                <c:pt idx="15">
                  <c:v>6317.0129775767045</c:v>
                </c:pt>
                <c:pt idx="16">
                  <c:v>6337.9426398459336</c:v>
                </c:pt>
                <c:pt idx="17">
                  <c:v>6207.5780085549104</c:v>
                </c:pt>
                <c:pt idx="18">
                  <c:v>6230.7199276742213</c:v>
                </c:pt>
                <c:pt idx="19">
                  <c:v>6246.7931151947469</c:v>
                </c:pt>
                <c:pt idx="20">
                  <c:v>6255.807600758747</c:v>
                </c:pt>
              </c:numCache>
            </c:numRef>
          </c:val>
        </c:ser>
        <c:ser>
          <c:idx val="13"/>
          <c:order val="13"/>
          <c:tx>
            <c:strRef>
              <c:f>'5-22'!$A$21</c:f>
              <c:strCache>
                <c:ptCount val="1"/>
                <c:pt idx="0">
                  <c:v>14- Manizales</c:v>
                </c:pt>
              </c:strCache>
            </c:strRef>
          </c:tx>
          <c:spPr>
            <a:solidFill>
              <a:srgbClr val="00FFCC"/>
            </a:solidFill>
            <a:ln w="25400"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'5-22'!$B$21:$V$21</c:f>
              <c:numCache>
                <c:formatCode>#,##0.0</c:formatCode>
                <c:ptCount val="21"/>
                <c:pt idx="0">
                  <c:v>1293.1085495099469</c:v>
                </c:pt>
                <c:pt idx="1">
                  <c:v>1337.8201649904106</c:v>
                </c:pt>
                <c:pt idx="2">
                  <c:v>1379.9727102252325</c:v>
                </c:pt>
                <c:pt idx="3">
                  <c:v>1412.649371121053</c:v>
                </c:pt>
                <c:pt idx="4">
                  <c:v>1432.9162271455198</c:v>
                </c:pt>
                <c:pt idx="5">
                  <c:v>1449.2204679086001</c:v>
                </c:pt>
                <c:pt idx="6">
                  <c:v>1467.8379466873296</c:v>
                </c:pt>
                <c:pt idx="7">
                  <c:v>1480.6959710100914</c:v>
                </c:pt>
                <c:pt idx="8">
                  <c:v>1510.0929231887678</c:v>
                </c:pt>
                <c:pt idx="9">
                  <c:v>1539.3572386250039</c:v>
                </c:pt>
                <c:pt idx="10">
                  <c:v>1566.5126103858427</c:v>
                </c:pt>
                <c:pt idx="11">
                  <c:v>1590.3488935624125</c:v>
                </c:pt>
                <c:pt idx="12">
                  <c:v>1611.2502707969225</c:v>
                </c:pt>
                <c:pt idx="13">
                  <c:v>1630.3345622404042</c:v>
                </c:pt>
                <c:pt idx="14">
                  <c:v>1645.5870699228963</c:v>
                </c:pt>
                <c:pt idx="15">
                  <c:v>1656.0953583727417</c:v>
                </c:pt>
                <c:pt idx="16">
                  <c:v>1661.5823688727066</c:v>
                </c:pt>
                <c:pt idx="17">
                  <c:v>1627.4054150587131</c:v>
                </c:pt>
                <c:pt idx="18">
                  <c:v>1633.4724003527706</c:v>
                </c:pt>
                <c:pt idx="19">
                  <c:v>1637.6862164936401</c:v>
                </c:pt>
                <c:pt idx="20">
                  <c:v>1640.0494928955807</c:v>
                </c:pt>
              </c:numCache>
            </c:numRef>
          </c:val>
        </c:ser>
        <c:ser>
          <c:idx val="14"/>
          <c:order val="14"/>
          <c:tx>
            <c:strRef>
              <c:f>'5-22'!$A$22</c:f>
              <c:strCache>
                <c:ptCount val="1"/>
                <c:pt idx="0">
                  <c:v>15- Pereira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'5-22'!$B$22:$V$22</c:f>
              <c:numCache>
                <c:formatCode>#,##0.0</c:formatCode>
                <c:ptCount val="21"/>
                <c:pt idx="0">
                  <c:v>3902.7529264989103</c:v>
                </c:pt>
                <c:pt idx="1">
                  <c:v>4037.6978143283222</c:v>
                </c:pt>
                <c:pt idx="2">
                  <c:v>4164.9191286850519</c:v>
                </c:pt>
                <c:pt idx="3">
                  <c:v>4263.5411152055995</c:v>
                </c:pt>
                <c:pt idx="4">
                  <c:v>4324.7088583857021</c:v>
                </c:pt>
                <c:pt idx="5">
                  <c:v>4373.9169649878659</c:v>
                </c:pt>
                <c:pt idx="6">
                  <c:v>4430.1066946244491</c:v>
                </c:pt>
                <c:pt idx="7">
                  <c:v>4468.9137167214494</c:v>
                </c:pt>
                <c:pt idx="8">
                  <c:v>4557.6371585306906</c:v>
                </c:pt>
                <c:pt idx="9">
                  <c:v>4645.960287129632</c:v>
                </c:pt>
                <c:pt idx="10">
                  <c:v>4727.9183769202709</c:v>
                </c:pt>
                <c:pt idx="11">
                  <c:v>4799.8590689522507</c:v>
                </c:pt>
                <c:pt idx="12">
                  <c:v>4862.9418713981504</c:v>
                </c:pt>
                <c:pt idx="13">
                  <c:v>4920.5404962850043</c:v>
                </c:pt>
                <c:pt idx="14">
                  <c:v>4966.5743493724758</c:v>
                </c:pt>
                <c:pt idx="15">
                  <c:v>4998.2895936307168</c:v>
                </c:pt>
                <c:pt idx="16">
                  <c:v>5014.850033428741</c:v>
                </c:pt>
                <c:pt idx="17">
                  <c:v>4911.6999873116292</c:v>
                </c:pt>
                <c:pt idx="18">
                  <c:v>4930.0108589088995</c:v>
                </c:pt>
                <c:pt idx="19">
                  <c:v>4942.7286491375235</c:v>
                </c:pt>
                <c:pt idx="20">
                  <c:v>4949.8612938774368</c:v>
                </c:pt>
              </c:numCache>
            </c:numRef>
          </c:val>
        </c:ser>
        <c:ser>
          <c:idx val="15"/>
          <c:order val="15"/>
          <c:tx>
            <c:strRef>
              <c:f>'5-22'!$A$23</c:f>
              <c:strCache>
                <c:ptCount val="1"/>
                <c:pt idx="0">
                  <c:v>16- Cartago</c:v>
                </c:pt>
              </c:strCache>
            </c:strRef>
          </c:tx>
          <c:spPr>
            <a:solidFill>
              <a:srgbClr val="E68900"/>
            </a:solidFill>
            <a:ln w="25400"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'5-22'!$B$23:$V$23</c:f>
              <c:numCache>
                <c:formatCode>#,##0.0</c:formatCode>
                <c:ptCount val="21"/>
                <c:pt idx="0">
                  <c:v>3481.517202467413</c:v>
                </c:pt>
                <c:pt idx="1">
                  <c:v>3601.8970874386591</c:v>
                </c:pt>
                <c:pt idx="2">
                  <c:v>3715.3870271799397</c:v>
                </c:pt>
                <c:pt idx="3">
                  <c:v>3803.3644495480057</c:v>
                </c:pt>
                <c:pt idx="4">
                  <c:v>3857.930176389616</c:v>
                </c:pt>
                <c:pt idx="5">
                  <c:v>3901.8271057783713</c:v>
                </c:pt>
                <c:pt idx="6">
                  <c:v>3951.9521108750305</c:v>
                </c:pt>
                <c:pt idx="7">
                  <c:v>3986.5705757257997</c:v>
                </c:pt>
                <c:pt idx="8">
                  <c:v>4065.717832736018</c:v>
                </c:pt>
                <c:pt idx="9">
                  <c:v>4144.5079835306287</c:v>
                </c:pt>
                <c:pt idx="10">
                  <c:v>4217.620093075172</c:v>
                </c:pt>
                <c:pt idx="11">
                  <c:v>4281.7960123772</c:v>
                </c:pt>
                <c:pt idx="12">
                  <c:v>4338.0701004456641</c:v>
                </c:pt>
                <c:pt idx="13">
                  <c:v>4389.4519345403842</c:v>
                </c:pt>
                <c:pt idx="14">
                  <c:v>4430.5172170315464</c:v>
                </c:pt>
                <c:pt idx="15">
                  <c:v>4458.809340705533</c:v>
                </c:pt>
                <c:pt idx="16">
                  <c:v>4473.5823630113464</c:v>
                </c:pt>
                <c:pt idx="17">
                  <c:v>4381.5656079783321</c:v>
                </c:pt>
                <c:pt idx="18">
                  <c:v>4397.9001327762562</c:v>
                </c:pt>
                <c:pt idx="19">
                  <c:v>4409.245254102716</c:v>
                </c:pt>
                <c:pt idx="20">
                  <c:v>4415.6080512945364</c:v>
                </c:pt>
              </c:numCache>
            </c:numRef>
          </c:val>
        </c:ser>
        <c:ser>
          <c:idx val="16"/>
          <c:order val="16"/>
          <c:tx>
            <c:strRef>
              <c:f>'5-22'!$A$24</c:f>
              <c:strCache>
                <c:ptCount val="1"/>
                <c:pt idx="0">
                  <c:v>17- Medellín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'5-22'!$B$24:$V$24</c:f>
              <c:numCache>
                <c:formatCode>#,##0.0</c:formatCode>
                <c:ptCount val="21"/>
                <c:pt idx="0">
                  <c:v>15307.720786996084</c:v>
                </c:pt>
                <c:pt idx="1">
                  <c:v>15837.013494843271</c:v>
                </c:pt>
                <c:pt idx="2">
                  <c:v>16336.012123504734</c:v>
                </c:pt>
                <c:pt idx="3">
                  <c:v>16722.835953131518</c:v>
                </c:pt>
                <c:pt idx="4">
                  <c:v>16962.753455316742</c:v>
                </c:pt>
                <c:pt idx="5">
                  <c:v>17155.761819030504</c:v>
                </c:pt>
                <c:pt idx="6">
                  <c:v>17376.154118664301</c:v>
                </c:pt>
                <c:pt idx="7">
                  <c:v>17528.366433925716</c:v>
                </c:pt>
                <c:pt idx="8">
                  <c:v>17876.365320879479</c:v>
                </c:pt>
                <c:pt idx="9">
                  <c:v>18222.794064151072</c:v>
                </c:pt>
                <c:pt idx="10">
                  <c:v>18544.257292384718</c:v>
                </c:pt>
                <c:pt idx="11">
                  <c:v>18826.429402069542</c:v>
                </c:pt>
                <c:pt idx="12">
                  <c:v>19073.858318142215</c:v>
                </c:pt>
                <c:pt idx="13">
                  <c:v>19299.776710643131</c:v>
                </c:pt>
                <c:pt idx="14">
                  <c:v>19480.33473803657</c:v>
                </c:pt>
                <c:pt idx="15">
                  <c:v>19604.731058515932</c:v>
                </c:pt>
                <c:pt idx="16">
                  <c:v>19669.685872031485</c:v>
                </c:pt>
                <c:pt idx="17">
                  <c:v>19265.101688798808</c:v>
                </c:pt>
                <c:pt idx="18">
                  <c:v>19336.922199873017</c:v>
                </c:pt>
                <c:pt idx="19">
                  <c:v>19386.805035275058</c:v>
                </c:pt>
                <c:pt idx="20">
                  <c:v>19414.781321811181</c:v>
                </c:pt>
              </c:numCache>
            </c:numRef>
          </c:val>
        </c:ser>
        <c:ser>
          <c:idx val="17"/>
          <c:order val="17"/>
          <c:tx>
            <c:strRef>
              <c:f>'5-22'!$A$25</c:f>
              <c:strCache>
                <c:ptCount val="1"/>
                <c:pt idx="0">
                  <c:v>18- Yumbo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'5-22'!$B$25:$V$25</c:f>
              <c:numCache>
                <c:formatCode>#,##0.0</c:formatCode>
                <c:ptCount val="21"/>
                <c:pt idx="0">
                  <c:v>17713.828352870281</c:v>
                </c:pt>
                <c:pt idx="1">
                  <c:v>18326.316672045516</c:v>
                </c:pt>
                <c:pt idx="2">
                  <c:v>18903.749209483467</c:v>
                </c:pt>
                <c:pt idx="3">
                  <c:v>19351.375019762792</c:v>
                </c:pt>
                <c:pt idx="4">
                  <c:v>19629.003382057501</c:v>
                </c:pt>
                <c:pt idx="5">
                  <c:v>19852.34930488086</c:v>
                </c:pt>
                <c:pt idx="6">
                  <c:v>20107.383442250539</c:v>
                </c:pt>
                <c:pt idx="7">
                  <c:v>20283.520887089759</c:v>
                </c:pt>
                <c:pt idx="8">
                  <c:v>20686.219148722903</c:v>
                </c:pt>
                <c:pt idx="9">
                  <c:v>21087.100467385742</c:v>
                </c:pt>
                <c:pt idx="10">
                  <c:v>21459.092126100062</c:v>
                </c:pt>
                <c:pt idx="11">
                  <c:v>21785.616785549715</c:v>
                </c:pt>
                <c:pt idx="12">
                  <c:v>22071.937225400652</c:v>
                </c:pt>
                <c:pt idx="13">
                  <c:v>22333.366061358858</c:v>
                </c:pt>
                <c:pt idx="14">
                  <c:v>22542.304671455353</c:v>
                </c:pt>
                <c:pt idx="15">
                  <c:v>22686.253930744955</c:v>
                </c:pt>
                <c:pt idx="16">
                  <c:v>22761.418511633088</c:v>
                </c:pt>
                <c:pt idx="17">
                  <c:v>22293.240728944627</c:v>
                </c:pt>
                <c:pt idx="18">
                  <c:v>22376.350175679825</c:v>
                </c:pt>
                <c:pt idx="19">
                  <c:v>22434.07372553819</c:v>
                </c:pt>
                <c:pt idx="20">
                  <c:v>22466.447397918775</c:v>
                </c:pt>
              </c:numCache>
            </c:numRef>
          </c:val>
        </c:ser>
        <c:ser>
          <c:idx val="18"/>
          <c:order val="18"/>
          <c:tx>
            <c:strRef>
              <c:f>'5-22'!$A$26</c:f>
              <c:strCache>
                <c:ptCount val="1"/>
                <c:pt idx="0">
                  <c:v>19- Buenaventura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'5-22'!$B$26:$V$26</c:f>
              <c:numCache>
                <c:formatCode>#,##0.0</c:formatCode>
                <c:ptCount val="21"/>
                <c:pt idx="0">
                  <c:v>792.50421626545779</c:v>
                </c:pt>
                <c:pt idx="1">
                  <c:v>819.90651269118018</c:v>
                </c:pt>
                <c:pt idx="2">
                  <c:v>845.74043810879243</c:v>
                </c:pt>
                <c:pt idx="3">
                  <c:v>865.76690189114743</c:v>
                </c:pt>
                <c:pt idx="4">
                  <c:v>878.18779946847883</c:v>
                </c:pt>
                <c:pt idx="5">
                  <c:v>888.1801388994146</c:v>
                </c:pt>
                <c:pt idx="6">
                  <c:v>899.59018675190725</c:v>
                </c:pt>
                <c:pt idx="7">
                  <c:v>907.47045209582927</c:v>
                </c:pt>
                <c:pt idx="8">
                  <c:v>925.48688896478677</c:v>
                </c:pt>
                <c:pt idx="9">
                  <c:v>943.42203708373518</c:v>
                </c:pt>
                <c:pt idx="10">
                  <c:v>960.06468214464394</c:v>
                </c:pt>
                <c:pt idx="11">
                  <c:v>974.67316565106569</c:v>
                </c:pt>
                <c:pt idx="12">
                  <c:v>987.48294066212827</c:v>
                </c:pt>
                <c:pt idx="13">
                  <c:v>999.17908282987571</c:v>
                </c:pt>
                <c:pt idx="14">
                  <c:v>1008.5268492270413</c:v>
                </c:pt>
                <c:pt idx="15">
                  <c:v>1014.9670377985203</c:v>
                </c:pt>
                <c:pt idx="16">
                  <c:v>1018.3298482582943</c:v>
                </c:pt>
                <c:pt idx="17">
                  <c:v>997.38390369164176</c:v>
                </c:pt>
                <c:pt idx="18">
                  <c:v>1001.1021618590503</c:v>
                </c:pt>
                <c:pt idx="19">
                  <c:v>1003.684672862842</c:v>
                </c:pt>
                <c:pt idx="20">
                  <c:v>1005.1330481855853</c:v>
                </c:pt>
              </c:numCache>
            </c:numRef>
          </c:val>
        </c:ser>
        <c:ser>
          <c:idx val="19"/>
          <c:order val="19"/>
          <c:tx>
            <c:strRef>
              <c:f>'5-22'!$A$27</c:f>
              <c:strCache>
                <c:ptCount val="1"/>
                <c:pt idx="0">
                  <c:v>23- Import3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'5-22'!$B$7:$V$7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'5-22'!$B$27:$V$27</c:f>
              <c:numCache>
                <c:formatCode>#,##0.0</c:formatCode>
                <c:ptCount val="21"/>
                <c:pt idx="0">
                  <c:v>161.27883746126233</c:v>
                </c:pt>
                <c:pt idx="1">
                  <c:v>166.85535102498207</c:v>
                </c:pt>
                <c:pt idx="2">
                  <c:v>172.11269271843986</c:v>
                </c:pt>
                <c:pt idx="3">
                  <c:v>176.18818497575344</c:v>
                </c:pt>
                <c:pt idx="4">
                  <c:v>178.71590392081765</c:v>
                </c:pt>
                <c:pt idx="5">
                  <c:v>180.74939832231598</c:v>
                </c:pt>
                <c:pt idx="6">
                  <c:v>183.07140395365388</c:v>
                </c:pt>
                <c:pt idx="7">
                  <c:v>184.67508000668863</c:v>
                </c:pt>
                <c:pt idx="8">
                  <c:v>188.34152105997686</c:v>
                </c:pt>
                <c:pt idx="9">
                  <c:v>191.99141941881496</c:v>
                </c:pt>
                <c:pt idx="10">
                  <c:v>195.37828650748759</c:v>
                </c:pt>
                <c:pt idx="11">
                  <c:v>198.35119086387093</c:v>
                </c:pt>
                <c:pt idx="12">
                  <c:v>200.95804844206765</c:v>
                </c:pt>
                <c:pt idx="13">
                  <c:v>203.33827579339336</c:v>
                </c:pt>
                <c:pt idx="14">
                  <c:v>205.24059614255009</c:v>
                </c:pt>
                <c:pt idx="15">
                  <c:v>206.55120888696425</c:v>
                </c:pt>
                <c:pt idx="16">
                  <c:v>207.23555876223767</c:v>
                </c:pt>
                <c:pt idx="17">
                  <c:v>202.97294725821735</c:v>
                </c:pt>
                <c:pt idx="18">
                  <c:v>203.72963263895429</c:v>
                </c:pt>
                <c:pt idx="19">
                  <c:v>204.2551874106187</c:v>
                </c:pt>
                <c:pt idx="20">
                  <c:v>204.5499395185133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overlap val="100"/>
        <c:axId val="735985288"/>
        <c:axId val="735982152"/>
      </c:barChart>
      <c:catAx>
        <c:axId val="735985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82152"/>
        <c:crosses val="autoZero"/>
        <c:auto val="1"/>
        <c:lblAlgn val="ctr"/>
        <c:lblOffset val="100"/>
        <c:noMultiLvlLbl val="0"/>
      </c:catAx>
      <c:valAx>
        <c:axId val="735982152"/>
        <c:scaling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3.4887205387205381E-3"/>
              <c:y val="0.32776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85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1540938853704352E-3"/>
          <c:y val="0.83029769625442129"/>
          <c:w val="0.99484590611462953"/>
          <c:h val="0.169702303745578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696917301611"/>
          <c:y val="2.1528333333333333E-2"/>
          <c:w val="0.85223023824666033"/>
          <c:h val="0.67521666666666669"/>
        </c:manualLayout>
      </c:layout>
      <c:barChart>
        <c:barDir val="col"/>
        <c:grouping val="stacked"/>
        <c:varyColors val="0"/>
        <c:ser>
          <c:idx val="7"/>
          <c:order val="0"/>
          <c:tx>
            <c:strRef>
              <c:f>'5-23'!$A$8</c:f>
              <c:strCache>
                <c:ptCount val="1"/>
                <c:pt idx="0">
                  <c:v>01- Mamonal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'5-23'!$B$8:$V$8</c:f>
              <c:numCache>
                <c:formatCode>#,##0.0</c:formatCode>
                <c:ptCount val="21"/>
                <c:pt idx="0">
                  <c:v>3128.286248387999</c:v>
                </c:pt>
                <c:pt idx="1">
                  <c:v>3313.0050343056964</c:v>
                </c:pt>
                <c:pt idx="2">
                  <c:v>3478.9864840101786</c:v>
                </c:pt>
                <c:pt idx="3">
                  <c:v>3623.9210519260114</c:v>
                </c:pt>
                <c:pt idx="4">
                  <c:v>3766.9115594200739</c:v>
                </c:pt>
                <c:pt idx="5">
                  <c:v>3896.9438798349283</c:v>
                </c:pt>
                <c:pt idx="6">
                  <c:v>4033.0234819665088</c:v>
                </c:pt>
                <c:pt idx="7">
                  <c:v>4111.8412209727258</c:v>
                </c:pt>
                <c:pt idx="8">
                  <c:v>4278.1487576706641</c:v>
                </c:pt>
                <c:pt idx="9">
                  <c:v>4441.0224990906281</c:v>
                </c:pt>
                <c:pt idx="10">
                  <c:v>4604.3718409232733</c:v>
                </c:pt>
                <c:pt idx="11">
                  <c:v>4762.6833525855227</c:v>
                </c:pt>
                <c:pt idx="12">
                  <c:v>4917.8138642956928</c:v>
                </c:pt>
                <c:pt idx="13">
                  <c:v>5069.0832677824446</c:v>
                </c:pt>
                <c:pt idx="14">
                  <c:v>5212.2849425724762</c:v>
                </c:pt>
                <c:pt idx="15">
                  <c:v>5347.5537286086546</c:v>
                </c:pt>
                <c:pt idx="16">
                  <c:v>5471.7077782809938</c:v>
                </c:pt>
                <c:pt idx="17">
                  <c:v>5500.3888638376784</c:v>
                </c:pt>
                <c:pt idx="18">
                  <c:v>5615.7525675512516</c:v>
                </c:pt>
                <c:pt idx="19">
                  <c:v>5726.5267764113114</c:v>
                </c:pt>
                <c:pt idx="20">
                  <c:v>5832.6870643213633</c:v>
                </c:pt>
              </c:numCache>
            </c:numRef>
          </c:val>
        </c:ser>
        <c:ser>
          <c:idx val="8"/>
          <c:order val="1"/>
          <c:tx>
            <c:strRef>
              <c:f>'5-23'!$A$9</c:f>
              <c:strCache>
                <c:ptCount val="1"/>
                <c:pt idx="0">
                  <c:v>02- Baranoa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'5-23'!$B$9:$V$9</c:f>
              <c:numCache>
                <c:formatCode>#,##0.0</c:formatCode>
                <c:ptCount val="21"/>
                <c:pt idx="0">
                  <c:v>2860.3017261696305</c:v>
                </c:pt>
                <c:pt idx="1">
                  <c:v>3029.19658433314</c:v>
                </c:pt>
                <c:pt idx="2">
                  <c:v>3180.9592394758752</c:v>
                </c:pt>
                <c:pt idx="3">
                  <c:v>3313.4779931560815</c:v>
                </c:pt>
                <c:pt idx="4">
                  <c:v>3444.2192242764413</c:v>
                </c:pt>
                <c:pt idx="5">
                  <c:v>3563.1123309197692</c:v>
                </c:pt>
                <c:pt idx="6">
                  <c:v>3687.5346791220813</c:v>
                </c:pt>
                <c:pt idx="7">
                  <c:v>3759.6004995208509</c:v>
                </c:pt>
                <c:pt idx="8">
                  <c:v>3911.6613074271772</c:v>
                </c:pt>
                <c:pt idx="9">
                  <c:v>4060.5824759971224</c:v>
                </c:pt>
                <c:pt idx="10">
                  <c:v>4209.9385026885257</c:v>
                </c:pt>
                <c:pt idx="11">
                  <c:v>4354.6882647390394</c:v>
                </c:pt>
                <c:pt idx="12">
                  <c:v>4496.5295270771094</c:v>
                </c:pt>
                <c:pt idx="13">
                  <c:v>4634.8404428805343</c:v>
                </c:pt>
                <c:pt idx="14">
                  <c:v>4765.7747516585041</c:v>
                </c:pt>
                <c:pt idx="15">
                  <c:v>4889.4557422953176</c:v>
                </c:pt>
                <c:pt idx="16">
                  <c:v>5002.9741400352095</c:v>
                </c:pt>
                <c:pt idx="17">
                  <c:v>5029.1982614909994</c:v>
                </c:pt>
                <c:pt idx="18">
                  <c:v>5134.679337923596</c:v>
                </c:pt>
                <c:pt idx="19">
                  <c:v>5235.964078404355</c:v>
                </c:pt>
                <c:pt idx="20">
                  <c:v>5333.0301492974058</c:v>
                </c:pt>
              </c:numCache>
            </c:numRef>
          </c:val>
        </c:ser>
        <c:ser>
          <c:idx val="9"/>
          <c:order val="2"/>
          <c:tx>
            <c:strRef>
              <c:f>'5-23'!$A$10</c:f>
              <c:strCache>
                <c:ptCount val="1"/>
                <c:pt idx="0">
                  <c:v>03- Galán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'5-23'!$B$10:$V$10</c:f>
              <c:numCache>
                <c:formatCode>#,##0.0</c:formatCode>
                <c:ptCount val="21"/>
                <c:pt idx="0">
                  <c:v>2416.6760578856192</c:v>
                </c:pt>
                <c:pt idx="1">
                  <c:v>2559.3757445268375</c:v>
                </c:pt>
                <c:pt idx="2">
                  <c:v>2687.6003901329314</c:v>
                </c:pt>
                <c:pt idx="3">
                  <c:v>2799.5658154269495</c:v>
                </c:pt>
                <c:pt idx="4">
                  <c:v>2910.0294074795893</c:v>
                </c:pt>
                <c:pt idx="5">
                  <c:v>3010.4824896295431</c:v>
                </c:pt>
                <c:pt idx="6">
                  <c:v>3115.6072417545929</c:v>
                </c:pt>
                <c:pt idx="7">
                  <c:v>3176.4958330371696</c:v>
                </c:pt>
                <c:pt idx="8">
                  <c:v>3304.9723886563829</c:v>
                </c:pt>
                <c:pt idx="9">
                  <c:v>3430.7962551745795</c:v>
                </c:pt>
                <c:pt idx="10">
                  <c:v>3556.9875344035017</c:v>
                </c:pt>
                <c:pt idx="11">
                  <c:v>3679.2869691559913</c:v>
                </c:pt>
                <c:pt idx="12">
                  <c:v>3799.1290052518566</c:v>
                </c:pt>
                <c:pt idx="13">
                  <c:v>3915.9882427610355</c:v>
                </c:pt>
                <c:pt idx="14">
                  <c:v>4026.6149666078454</c:v>
                </c:pt>
                <c:pt idx="15">
                  <c:v>4131.1133438779352</c:v>
                </c:pt>
                <c:pt idx="16">
                  <c:v>4227.0253210786459</c:v>
                </c:pt>
                <c:pt idx="17">
                  <c:v>4249.1821466615747</c:v>
                </c:pt>
                <c:pt idx="18">
                  <c:v>4338.3033710563268</c:v>
                </c:pt>
                <c:pt idx="19">
                  <c:v>4423.8791007457939</c:v>
                </c:pt>
                <c:pt idx="20">
                  <c:v>4505.8904659853615</c:v>
                </c:pt>
              </c:numCache>
            </c:numRef>
          </c:val>
        </c:ser>
        <c:ser>
          <c:idx val="10"/>
          <c:order val="3"/>
          <c:tx>
            <c:strRef>
              <c:f>'5-23'!$A$11</c:f>
              <c:strCache>
                <c:ptCount val="1"/>
                <c:pt idx="0">
                  <c:v>04- Lisama</c:v>
                </c:pt>
              </c:strCache>
            </c:strRef>
          </c:tx>
          <c:spPr>
            <a:solidFill>
              <a:srgbClr val="005305"/>
            </a:solidFill>
            <a:ln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'5-23'!$B$11:$V$11</c:f>
              <c:numCache>
                <c:formatCode>#,##0.0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1"/>
          <c:order val="4"/>
          <c:tx>
            <c:strRef>
              <c:f>'5-23'!$A$12</c:f>
              <c:strCache>
                <c:ptCount val="1"/>
                <c:pt idx="0">
                  <c:v>05- Ayacucho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'5-23'!$B$12:$V$12</c:f>
              <c:numCache>
                <c:formatCode>#,##0.0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2"/>
          <c:order val="5"/>
          <c:tx>
            <c:strRef>
              <c:f>'5-23'!$A$13</c:f>
              <c:strCache>
                <c:ptCount val="1"/>
                <c:pt idx="0">
                  <c:v>06- Chimitá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'5-23'!$B$13:$V$13</c:f>
              <c:numCache>
                <c:formatCode>#,##0.0</c:formatCode>
                <c:ptCount val="21"/>
                <c:pt idx="0">
                  <c:v>469.28534107751028</c:v>
                </c:pt>
                <c:pt idx="1">
                  <c:v>496.99566282235673</c:v>
                </c:pt>
                <c:pt idx="2">
                  <c:v>521.89513015123237</c:v>
                </c:pt>
                <c:pt idx="3">
                  <c:v>543.63727992200586</c:v>
                </c:pt>
                <c:pt idx="4">
                  <c:v>565.08779427783747</c:v>
                </c:pt>
                <c:pt idx="5">
                  <c:v>584.59440492397948</c:v>
                </c:pt>
                <c:pt idx="6">
                  <c:v>605.00818979833923</c:v>
                </c:pt>
                <c:pt idx="7">
                  <c:v>616.83191902118472</c:v>
                </c:pt>
                <c:pt idx="8">
                  <c:v>641.78030381917733</c:v>
                </c:pt>
                <c:pt idx="9">
                  <c:v>666.21357278048947</c:v>
                </c:pt>
                <c:pt idx="10">
                  <c:v>690.71818825045204</c:v>
                </c:pt>
                <c:pt idx="11">
                  <c:v>714.46706090722955</c:v>
                </c:pt>
                <c:pt idx="12">
                  <c:v>737.73874045284344</c:v>
                </c:pt>
                <c:pt idx="13">
                  <c:v>760.43120142774683</c:v>
                </c:pt>
                <c:pt idx="14">
                  <c:v>781.91339374033976</c:v>
                </c:pt>
                <c:pt idx="15">
                  <c:v>802.20554520980306</c:v>
                </c:pt>
                <c:pt idx="16">
                  <c:v>820.83033556479734</c:v>
                </c:pt>
                <c:pt idx="17">
                  <c:v>825.1328871694908</c:v>
                </c:pt>
                <c:pt idx="18">
                  <c:v>842.43900647781379</c:v>
                </c:pt>
                <c:pt idx="19">
                  <c:v>859.05663934765505</c:v>
                </c:pt>
                <c:pt idx="20">
                  <c:v>874.98212153344514</c:v>
                </c:pt>
              </c:numCache>
            </c:numRef>
          </c:val>
        </c:ser>
        <c:ser>
          <c:idx val="0"/>
          <c:order val="6"/>
          <c:tx>
            <c:strRef>
              <c:f>'5-23'!$A$14</c:f>
              <c:strCache>
                <c:ptCount val="1"/>
                <c:pt idx="0">
                  <c:v>07- Sebastopol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'5-23'!$B$14:$V$14</c:f>
              <c:numCache>
                <c:formatCode>#,##0.0</c:formatCode>
                <c:ptCount val="21"/>
                <c:pt idx="0">
                  <c:v>45.45583455379591</c:v>
                </c:pt>
                <c:pt idx="1">
                  <c:v>48.139906887643114</c:v>
                </c:pt>
                <c:pt idx="2">
                  <c:v>50.55171473312209</c:v>
                </c:pt>
                <c:pt idx="3">
                  <c:v>52.657699038011977</c:v>
                </c:pt>
                <c:pt idx="4">
                  <c:v>54.7354350043938</c:v>
                </c:pt>
                <c:pt idx="5">
                  <c:v>56.624880909949788</c:v>
                </c:pt>
                <c:pt idx="6">
                  <c:v>58.602197366788396</c:v>
                </c:pt>
                <c:pt idx="7">
                  <c:v>59.747465356895447</c:v>
                </c:pt>
                <c:pt idx="8">
                  <c:v>62.164011437704481</c:v>
                </c:pt>
                <c:pt idx="9">
                  <c:v>64.530662458517767</c:v>
                </c:pt>
                <c:pt idx="10">
                  <c:v>66.904224232361955</c:v>
                </c:pt>
                <c:pt idx="11">
                  <c:v>69.204583378136647</c:v>
                </c:pt>
                <c:pt idx="12">
                  <c:v>71.458720728315797</c:v>
                </c:pt>
                <c:pt idx="13">
                  <c:v>73.656753910697503</c:v>
                </c:pt>
                <c:pt idx="14">
                  <c:v>75.737558261781558</c:v>
                </c:pt>
                <c:pt idx="15">
                  <c:v>77.703093085048366</c:v>
                </c:pt>
                <c:pt idx="16">
                  <c:v>79.507124267935723</c:v>
                </c:pt>
                <c:pt idx="17">
                  <c:v>79.923877268259687</c:v>
                </c:pt>
                <c:pt idx="18">
                  <c:v>81.600179567072502</c:v>
                </c:pt>
                <c:pt idx="19">
                  <c:v>83.209793813008346</c:v>
                </c:pt>
                <c:pt idx="20">
                  <c:v>84.75236508055437</c:v>
                </c:pt>
              </c:numCache>
            </c:numRef>
          </c:val>
        </c:ser>
        <c:ser>
          <c:idx val="1"/>
          <c:order val="7"/>
          <c:tx>
            <c:strRef>
              <c:f>'5-23'!$A$15</c:f>
              <c:strCache>
                <c:ptCount val="1"/>
                <c:pt idx="0">
                  <c:v>08- Salgar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'5-23'!$B$15:$V$15</c:f>
              <c:numCache>
                <c:formatCode>#,##0.0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2"/>
          <c:order val="8"/>
          <c:tx>
            <c:strRef>
              <c:f>'5-23'!$A$16</c:f>
              <c:strCache>
                <c:ptCount val="1"/>
                <c:pt idx="0">
                  <c:v>09- Mansilla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'5-23'!$B$16:$V$16</c:f>
              <c:numCache>
                <c:formatCode>#,##0.0</c:formatCode>
                <c:ptCount val="21"/>
                <c:pt idx="0">
                  <c:v>11452.301251704077</c:v>
                </c:pt>
                <c:pt idx="1">
                  <c:v>12128.535782437508</c:v>
                </c:pt>
                <c:pt idx="2">
                  <c:v>12736.175049844644</c:v>
                </c:pt>
                <c:pt idx="3">
                  <c:v>13266.764069443791</c:v>
                </c:pt>
                <c:pt idx="4">
                  <c:v>13790.236104267935</c:v>
                </c:pt>
                <c:pt idx="5">
                  <c:v>14266.269685471185</c:v>
                </c:pt>
                <c:pt idx="6">
                  <c:v>14764.441679362712</c:v>
                </c:pt>
                <c:pt idx="7">
                  <c:v>15052.984485041863</c:v>
                </c:pt>
                <c:pt idx="8">
                  <c:v>15661.817519958364</c:v>
                </c:pt>
                <c:pt idx="9">
                  <c:v>16258.079819706272</c:v>
                </c:pt>
                <c:pt idx="10">
                  <c:v>16856.08323863861</c:v>
                </c:pt>
                <c:pt idx="11">
                  <c:v>17435.643732536184</c:v>
                </c:pt>
                <c:pt idx="12">
                  <c:v>18003.558946289839</c:v>
                </c:pt>
                <c:pt idx="13">
                  <c:v>18557.339080632897</c:v>
                </c:pt>
                <c:pt idx="14">
                  <c:v>19081.584174984186</c:v>
                </c:pt>
                <c:pt idx="15">
                  <c:v>19576.787863085578</c:v>
                </c:pt>
                <c:pt idx="16">
                  <c:v>20031.301761613675</c:v>
                </c:pt>
                <c:pt idx="17">
                  <c:v>20136.299963805148</c:v>
                </c:pt>
                <c:pt idx="18">
                  <c:v>20558.633402479751</c:v>
                </c:pt>
                <c:pt idx="19">
                  <c:v>20964.165220879782</c:v>
                </c:pt>
                <c:pt idx="20">
                  <c:v>21352.805997835549</c:v>
                </c:pt>
              </c:numCache>
            </c:numRef>
          </c:val>
        </c:ser>
        <c:ser>
          <c:idx val="3"/>
          <c:order val="9"/>
          <c:tx>
            <c:strRef>
              <c:f>'5-23'!$A$17</c:f>
              <c:strCache>
                <c:ptCount val="1"/>
                <c:pt idx="0">
                  <c:v>10- Puente Aranda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'5-23'!$B$17:$V$17</c:f>
              <c:numCache>
                <c:formatCode>#,##0.0</c:formatCode>
                <c:ptCount val="21"/>
                <c:pt idx="0">
                  <c:v>6998.2015091577759</c:v>
                </c:pt>
                <c:pt idx="1">
                  <c:v>7411.4307291644645</c:v>
                </c:pt>
                <c:pt idx="2">
                  <c:v>7782.7431793638862</c:v>
                </c:pt>
                <c:pt idx="3">
                  <c:v>8106.9722400645715</c:v>
                </c:pt>
                <c:pt idx="4">
                  <c:v>8426.8522976698587</c:v>
                </c:pt>
                <c:pt idx="5">
                  <c:v>8717.7439580591345</c:v>
                </c:pt>
                <c:pt idx="6">
                  <c:v>9022.1638229271721</c:v>
                </c:pt>
                <c:pt idx="7">
                  <c:v>9198.4847783211808</c:v>
                </c:pt>
                <c:pt idx="8">
                  <c:v>9570.5267085964406</c:v>
                </c:pt>
                <c:pt idx="9">
                  <c:v>9934.8869916730673</c:v>
                </c:pt>
                <c:pt idx="10">
                  <c:v>10300.311227106193</c:v>
                </c:pt>
                <c:pt idx="11">
                  <c:v>10654.465473829203</c:v>
                </c:pt>
                <c:pt idx="12">
                  <c:v>11001.50359469361</c:v>
                </c:pt>
                <c:pt idx="13">
                  <c:v>11339.904138542779</c:v>
                </c:pt>
                <c:pt idx="14">
                  <c:v>11660.256592588803</c:v>
                </c:pt>
                <c:pt idx="15">
                  <c:v>11962.862603489539</c:v>
                </c:pt>
                <c:pt idx="16">
                  <c:v>12240.604149114633</c:v>
                </c:pt>
                <c:pt idx="17">
                  <c:v>12304.765801946278</c:v>
                </c:pt>
                <c:pt idx="18">
                  <c:v>12562.84271093962</c:v>
                </c:pt>
                <c:pt idx="19">
                  <c:v>12810.652589597528</c:v>
                </c:pt>
                <c:pt idx="20">
                  <c:v>13048.14079498397</c:v>
                </c:pt>
              </c:numCache>
            </c:numRef>
          </c:val>
        </c:ser>
        <c:ser>
          <c:idx val="4"/>
          <c:order val="10"/>
          <c:tx>
            <c:strRef>
              <c:f>'5-23'!$A$18</c:f>
              <c:strCache>
                <c:ptCount val="1"/>
                <c:pt idx="0">
                  <c:v>11- Tocancipá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'5-23'!$B$18:$V$18</c:f>
              <c:numCache>
                <c:formatCode>#,##0.0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5"/>
          <c:order val="11"/>
          <c:tx>
            <c:strRef>
              <c:f>'5-23'!$A$19</c:f>
              <c:strCache>
                <c:ptCount val="1"/>
                <c:pt idx="0">
                  <c:v>12 - Gualanday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'5-23'!$B$19:$V$19</c:f>
              <c:numCache>
                <c:formatCode>#,##0.0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6"/>
          <c:order val="12"/>
          <c:tx>
            <c:strRef>
              <c:f>'5-23'!$A$20</c:f>
              <c:strCache>
                <c:ptCount val="1"/>
                <c:pt idx="0">
                  <c:v>13- Neiva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'5-23'!$B$20:$V$20</c:f>
              <c:numCache>
                <c:formatCode>#,##0.0</c:formatCode>
                <c:ptCount val="21"/>
                <c:pt idx="0">
                  <c:v>2.0022853426978391</c:v>
                </c:pt>
                <c:pt idx="1">
                  <c:v>2.1205161208929399</c:v>
                </c:pt>
                <c:pt idx="2">
                  <c:v>2.2267539129345986</c:v>
                </c:pt>
                <c:pt idx="3">
                  <c:v>2.3195204751817893</c:v>
                </c:pt>
                <c:pt idx="4">
                  <c:v>2.4110427255665874</c:v>
                </c:pt>
                <c:pt idx="5">
                  <c:v>2.4942709817333033</c:v>
                </c:pt>
                <c:pt idx="6">
                  <c:v>2.5813698503002769</c:v>
                </c:pt>
                <c:pt idx="7">
                  <c:v>2.6318177924085333</c:v>
                </c:pt>
                <c:pt idx="8">
                  <c:v>2.7382642991123416</c:v>
                </c:pt>
                <c:pt idx="9">
                  <c:v>2.8425129769063258</c:v>
                </c:pt>
                <c:pt idx="10">
                  <c:v>2.9470660666561477</c:v>
                </c:pt>
                <c:pt idx="11">
                  <c:v>3.0483946517704421</c:v>
                </c:pt>
                <c:pt idx="12">
                  <c:v>3.1476872117024337</c:v>
                </c:pt>
                <c:pt idx="13">
                  <c:v>3.2445084375593205</c:v>
                </c:pt>
                <c:pt idx="14">
                  <c:v>3.3361658473087052</c:v>
                </c:pt>
                <c:pt idx="15">
                  <c:v>3.4227457463650448</c:v>
                </c:pt>
                <c:pt idx="16">
                  <c:v>3.5022115669956229</c:v>
                </c:pt>
                <c:pt idx="17">
                  <c:v>3.5205691317013481</c:v>
                </c:pt>
                <c:pt idx="18">
                  <c:v>3.5944086191024938</c:v>
                </c:pt>
                <c:pt idx="19">
                  <c:v>3.6653105625751357</c:v>
                </c:pt>
                <c:pt idx="20">
                  <c:v>3.7332593279953117</c:v>
                </c:pt>
              </c:numCache>
            </c:numRef>
          </c:val>
        </c:ser>
        <c:ser>
          <c:idx val="13"/>
          <c:order val="13"/>
          <c:tx>
            <c:strRef>
              <c:f>'5-23'!$A$21</c:f>
              <c:strCache>
                <c:ptCount val="1"/>
                <c:pt idx="0">
                  <c:v>14- Manizales</c:v>
                </c:pt>
              </c:strCache>
            </c:strRef>
          </c:tx>
          <c:spPr>
            <a:solidFill>
              <a:srgbClr val="00FFCC"/>
            </a:solidFill>
            <a:ln w="25400"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'5-23'!$B$21:$V$21</c:f>
              <c:numCache>
                <c:formatCode>#,##0.0</c:formatCode>
                <c:ptCount val="21"/>
                <c:pt idx="0">
                  <c:v>22.53125326910207</c:v>
                </c:pt>
                <c:pt idx="1">
                  <c:v>23.861676836068593</c:v>
                </c:pt>
                <c:pt idx="2">
                  <c:v>25.057146107204353</c:v>
                </c:pt>
                <c:pt idx="3">
                  <c:v>26.101026749150797</c:v>
                </c:pt>
                <c:pt idx="4">
                  <c:v>27.130905437869366</c:v>
                </c:pt>
                <c:pt idx="5">
                  <c:v>28.067453730387619</c:v>
                </c:pt>
                <c:pt idx="6">
                  <c:v>29.047557127883678</c:v>
                </c:pt>
                <c:pt idx="7">
                  <c:v>29.615236137616936</c:v>
                </c:pt>
                <c:pt idx="8">
                  <c:v>30.813054026511409</c:v>
                </c:pt>
                <c:pt idx="9">
                  <c:v>31.986140255660189</c:v>
                </c:pt>
                <c:pt idx="10">
                  <c:v>33.162651962051825</c:v>
                </c:pt>
                <c:pt idx="11">
                  <c:v>34.302879064515544</c:v>
                </c:pt>
                <c:pt idx="12">
                  <c:v>35.420195247108609</c:v>
                </c:pt>
                <c:pt idx="13">
                  <c:v>36.509702079669815</c:v>
                </c:pt>
                <c:pt idx="14">
                  <c:v>37.541101685417665</c:v>
                </c:pt>
                <c:pt idx="15">
                  <c:v>38.51536523919431</c:v>
                </c:pt>
                <c:pt idx="16">
                  <c:v>39.409575715934928</c:v>
                </c:pt>
                <c:pt idx="17">
                  <c:v>39.616149140295775</c:v>
                </c:pt>
                <c:pt idx="18">
                  <c:v>40.447047792160376</c:v>
                </c:pt>
                <c:pt idx="19">
                  <c:v>41.244890942478399</c:v>
                </c:pt>
                <c:pt idx="20">
                  <c:v>42.00950266407348</c:v>
                </c:pt>
              </c:numCache>
            </c:numRef>
          </c:val>
        </c:ser>
        <c:ser>
          <c:idx val="14"/>
          <c:order val="14"/>
          <c:tx>
            <c:strRef>
              <c:f>'5-23'!$A$22</c:f>
              <c:strCache>
                <c:ptCount val="1"/>
                <c:pt idx="0">
                  <c:v>15- Pereira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'5-23'!$B$22:$V$22</c:f>
              <c:numCache>
                <c:formatCode>#,##0.0</c:formatCode>
                <c:ptCount val="21"/>
                <c:pt idx="0">
                  <c:v>1.466362546066672</c:v>
                </c:pt>
                <c:pt idx="1">
                  <c:v>1.5529481995899694</c:v>
                </c:pt>
                <c:pt idx="2">
                  <c:v>1.6307508563365893</c:v>
                </c:pt>
                <c:pt idx="3">
                  <c:v>1.6986879327891193</c:v>
                </c:pt>
                <c:pt idx="4">
                  <c:v>1.7657137443625981</c:v>
                </c:pt>
                <c:pt idx="5">
                  <c:v>1.8266654953517338</c:v>
                </c:pt>
                <c:pt idx="6">
                  <c:v>1.8904518678271516</c:v>
                </c:pt>
                <c:pt idx="7">
                  <c:v>1.9273971379423562</c:v>
                </c:pt>
                <c:pt idx="8">
                  <c:v>2.0053526457121866</c:v>
                </c:pt>
                <c:pt idx="9">
                  <c:v>2.0816985856910022</c:v>
                </c:pt>
                <c:pt idx="10">
                  <c:v>2.1582674600743683</c:v>
                </c:pt>
                <c:pt idx="11">
                  <c:v>2.2324748864031907</c:v>
                </c:pt>
                <c:pt idx="12">
                  <c:v>2.3051912410018689</c:v>
                </c:pt>
                <c:pt idx="13">
                  <c:v>2.3760977278213282</c:v>
                </c:pt>
                <c:pt idx="14">
                  <c:v>2.4432225226045192</c:v>
                </c:pt>
                <c:pt idx="15">
                  <c:v>2.5066288306422089</c:v>
                </c:pt>
                <c:pt idx="16">
                  <c:v>2.564825182870472</c:v>
                </c:pt>
                <c:pt idx="17">
                  <c:v>2.5782692433884402</c:v>
                </c:pt>
                <c:pt idx="18">
                  <c:v>2.6323451817359258</c:v>
                </c:pt>
                <c:pt idx="19">
                  <c:v>2.6842698261083076</c:v>
                </c:pt>
                <c:pt idx="20">
                  <c:v>2.7340317269417658</c:v>
                </c:pt>
              </c:numCache>
            </c:numRef>
          </c:val>
        </c:ser>
        <c:ser>
          <c:idx val="15"/>
          <c:order val="15"/>
          <c:tx>
            <c:strRef>
              <c:f>'5-23'!$A$23</c:f>
              <c:strCache>
                <c:ptCount val="1"/>
                <c:pt idx="0">
                  <c:v>16- Cartago</c:v>
                </c:pt>
              </c:strCache>
            </c:strRef>
          </c:tx>
          <c:spPr>
            <a:solidFill>
              <a:srgbClr val="E68900"/>
            </a:solidFill>
            <a:ln w="25400"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'5-23'!$B$23:$V$23</c:f>
              <c:numCache>
                <c:formatCode>#,##0.0</c:formatCode>
                <c:ptCount val="21"/>
                <c:pt idx="0">
                  <c:v>7.5299361421955764</c:v>
                </c:pt>
                <c:pt idx="1">
                  <c:v>7.9745631845389351</c:v>
                </c:pt>
                <c:pt idx="2">
                  <c:v>8.3740885533276241</c:v>
                </c:pt>
                <c:pt idx="3">
                  <c:v>8.7229530607764865</c:v>
                </c:pt>
                <c:pt idx="4">
                  <c:v>9.0671381208633814</c:v>
                </c:pt>
                <c:pt idx="5">
                  <c:v>9.3801321985792274</c:v>
                </c:pt>
                <c:pt idx="6">
                  <c:v>9.7076823755600561</c:v>
                </c:pt>
                <c:pt idx="7">
                  <c:v>9.8974004814063097</c:v>
                </c:pt>
                <c:pt idx="8">
                  <c:v>10.297710757343053</c:v>
                </c:pt>
                <c:pt idx="9">
                  <c:v>10.689755722142801</c:v>
                </c:pt>
                <c:pt idx="10">
                  <c:v>11.082945480114377</c:v>
                </c:pt>
                <c:pt idx="11">
                  <c:v>11.464008937464376</c:v>
                </c:pt>
                <c:pt idx="12">
                  <c:v>11.837415574240548</c:v>
                </c:pt>
                <c:pt idx="13">
                  <c:v>12.201528336974523</c:v>
                </c:pt>
                <c:pt idx="14">
                  <c:v>12.546221686945307</c:v>
                </c:pt>
                <c:pt idx="15">
                  <c:v>12.871820190410137</c:v>
                </c:pt>
                <c:pt idx="16">
                  <c:v>13.170664986441647</c:v>
                </c:pt>
                <c:pt idx="17">
                  <c:v>13.239701745095678</c:v>
                </c:pt>
                <c:pt idx="18">
                  <c:v>13.51738775370119</c:v>
                </c:pt>
                <c:pt idx="19">
                  <c:v>13.784026626454063</c:v>
                </c:pt>
                <c:pt idx="20">
                  <c:v>14.03955956855989</c:v>
                </c:pt>
              </c:numCache>
            </c:numRef>
          </c:val>
        </c:ser>
        <c:ser>
          <c:idx val="16"/>
          <c:order val="16"/>
          <c:tx>
            <c:strRef>
              <c:f>'5-23'!$A$24</c:f>
              <c:strCache>
                <c:ptCount val="1"/>
                <c:pt idx="0">
                  <c:v>17- Medellín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'5-23'!$B$24:$V$24</c:f>
              <c:numCache>
                <c:formatCode>#,##0.0</c:formatCode>
                <c:ptCount val="21"/>
                <c:pt idx="0">
                  <c:v>762.87041509779488</c:v>
                </c:pt>
                <c:pt idx="1">
                  <c:v>807.91632384799584</c:v>
                </c:pt>
                <c:pt idx="2">
                  <c:v>848.39290667344562</c:v>
                </c:pt>
                <c:pt idx="3">
                  <c:v>883.73695296874405</c:v>
                </c:pt>
                <c:pt idx="4">
                  <c:v>918.60691663119667</c:v>
                </c:pt>
                <c:pt idx="5">
                  <c:v>950.31686974118645</c:v>
                </c:pt>
                <c:pt idx="6">
                  <c:v>983.50152559483649</c:v>
                </c:pt>
                <c:pt idx="7">
                  <c:v>1002.7221839676839</c:v>
                </c:pt>
                <c:pt idx="8">
                  <c:v>1043.2782870480924</c:v>
                </c:pt>
                <c:pt idx="9">
                  <c:v>1082.9970176436718</c:v>
                </c:pt>
                <c:pt idx="10">
                  <c:v>1122.8317291487442</c:v>
                </c:pt>
                <c:pt idx="11">
                  <c:v>1161.4379048715616</c:v>
                </c:pt>
                <c:pt idx="12">
                  <c:v>1199.2683553054544</c:v>
                </c:pt>
                <c:pt idx="13">
                  <c:v>1236.1572278275898</c:v>
                </c:pt>
                <c:pt idx="14">
                  <c:v>1271.0786871876674</c:v>
                </c:pt>
                <c:pt idx="15">
                  <c:v>1304.0656157356443</c:v>
                </c:pt>
                <c:pt idx="16">
                  <c:v>1334.34208147097</c:v>
                </c:pt>
                <c:pt idx="17">
                  <c:v>1341.3363108690496</c:v>
                </c:pt>
                <c:pt idx="18">
                  <c:v>1369.4691444882692</c:v>
                </c:pt>
                <c:pt idx="19">
                  <c:v>1396.482774311547</c:v>
                </c:pt>
                <c:pt idx="20">
                  <c:v>1422.3712437400002</c:v>
                </c:pt>
              </c:numCache>
            </c:numRef>
          </c:val>
        </c:ser>
        <c:ser>
          <c:idx val="17"/>
          <c:order val="17"/>
          <c:tx>
            <c:strRef>
              <c:f>'5-23'!$A$25</c:f>
              <c:strCache>
                <c:ptCount val="1"/>
                <c:pt idx="0">
                  <c:v>18- Yumbo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'5-23'!$B$25:$V$25</c:f>
              <c:numCache>
                <c:formatCode>#,##0.0</c:formatCode>
                <c:ptCount val="21"/>
                <c:pt idx="0">
                  <c:v>1785.0023663008328</c:v>
                </c:pt>
                <c:pt idx="1">
                  <c:v>1890.4030373977355</c:v>
                </c:pt>
                <c:pt idx="2">
                  <c:v>1985.1121710766674</c:v>
                </c:pt>
                <c:pt idx="3">
                  <c:v>2067.8119389837325</c:v>
                </c:pt>
                <c:pt idx="4">
                  <c:v>2149.4024246264648</c:v>
                </c:pt>
                <c:pt idx="5">
                  <c:v>2223.5989594722478</c:v>
                </c:pt>
                <c:pt idx="6">
                  <c:v>2301.2460775821437</c:v>
                </c:pt>
                <c:pt idx="7">
                  <c:v>2346.2195357191913</c:v>
                </c:pt>
                <c:pt idx="8">
                  <c:v>2441.1147348693498</c:v>
                </c:pt>
                <c:pt idx="9">
                  <c:v>2534.0506079828538</c:v>
                </c:pt>
                <c:pt idx="10">
                  <c:v>2627.2578590313169</c:v>
                </c:pt>
                <c:pt idx="11">
                  <c:v>2717.5905205885492</c:v>
                </c:pt>
                <c:pt idx="12">
                  <c:v>2806.1081013025278</c:v>
                </c:pt>
                <c:pt idx="13">
                  <c:v>2892.4225309081644</c:v>
                </c:pt>
                <c:pt idx="14">
                  <c:v>2974.1335087607081</c:v>
                </c:pt>
                <c:pt idx="15">
                  <c:v>3051.317974627807</c:v>
                </c:pt>
                <c:pt idx="16">
                  <c:v>3122.1603639920013</c:v>
                </c:pt>
                <c:pt idx="17">
                  <c:v>3138.5258118832035</c:v>
                </c:pt>
                <c:pt idx="18">
                  <c:v>3204.3524235687769</c:v>
                </c:pt>
                <c:pt idx="19">
                  <c:v>3267.5602662149545</c:v>
                </c:pt>
                <c:pt idx="20">
                  <c:v>3328.1354022736409</c:v>
                </c:pt>
              </c:numCache>
            </c:numRef>
          </c:val>
        </c:ser>
        <c:ser>
          <c:idx val="18"/>
          <c:order val="18"/>
          <c:tx>
            <c:strRef>
              <c:f>'5-23'!$A$26</c:f>
              <c:strCache>
                <c:ptCount val="1"/>
                <c:pt idx="0">
                  <c:v>19- Buenaventura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'5-23'!$B$26:$V$26</c:f>
              <c:numCache>
                <c:formatCode>#,##0.0</c:formatCode>
                <c:ptCount val="21"/>
                <c:pt idx="0">
                  <c:v>0.34860610246159512</c:v>
                </c:pt>
                <c:pt idx="1">
                  <c:v>0.36919056657301985</c:v>
                </c:pt>
                <c:pt idx="2">
                  <c:v>0.38768700253447358</c:v>
                </c:pt>
                <c:pt idx="3">
                  <c:v>0.40383804205623386</c:v>
                </c:pt>
                <c:pt idx="4">
                  <c:v>0.41977244177179601</c:v>
                </c:pt>
                <c:pt idx="5">
                  <c:v>0.43426282302677804</c:v>
                </c:pt>
                <c:pt idx="6">
                  <c:v>0.44942709379901308</c:v>
                </c:pt>
                <c:pt idx="7">
                  <c:v>0.4582102877327367</c:v>
                </c:pt>
                <c:pt idx="8">
                  <c:v>0.47674306177415687</c:v>
                </c:pt>
                <c:pt idx="9">
                  <c:v>0.49489318477489236</c:v>
                </c:pt>
                <c:pt idx="10">
                  <c:v>0.51309630714749765</c:v>
                </c:pt>
                <c:pt idx="11">
                  <c:v>0.53073803001854847</c:v>
                </c:pt>
                <c:pt idx="12">
                  <c:v>0.54802527254247746</c:v>
                </c:pt>
                <c:pt idx="13">
                  <c:v>0.56488224565303613</c:v>
                </c:pt>
                <c:pt idx="14">
                  <c:v>0.58084017716913383</c:v>
                </c:pt>
                <c:pt idx="15">
                  <c:v>0.59591409321792332</c:v>
                </c:pt>
                <c:pt idx="16">
                  <c:v>0.60974941899202728</c:v>
                </c:pt>
                <c:pt idx="17">
                  <c:v>0.61294554641017374</c:v>
                </c:pt>
                <c:pt idx="18">
                  <c:v>0.6258013044591203</c:v>
                </c:pt>
                <c:pt idx="19">
                  <c:v>0.63814562404428343</c:v>
                </c:pt>
                <c:pt idx="20">
                  <c:v>0.6499757832004649</c:v>
                </c:pt>
              </c:numCache>
            </c:numRef>
          </c:val>
        </c:ser>
        <c:ser>
          <c:idx val="19"/>
          <c:order val="19"/>
          <c:tx>
            <c:strRef>
              <c:f>'5-23'!$A$27</c:f>
              <c:strCache>
                <c:ptCount val="1"/>
                <c:pt idx="0">
                  <c:v>20- Orito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'5-23'!$B$27:$V$27</c:f>
              <c:numCache>
                <c:formatCode>#,##0.0</c:formatCode>
                <c:ptCount val="21"/>
                <c:pt idx="0">
                  <c:v>54.23083757966095</c:v>
                </c:pt>
                <c:pt idx="1">
                  <c:v>57.433055561527794</c:v>
                </c:pt>
                <c:pt idx="2">
                  <c:v>60.310449868010714</c:v>
                </c:pt>
                <c:pt idx="3">
                  <c:v>62.822983053352075</c:v>
                </c:pt>
                <c:pt idx="4">
                  <c:v>65.301814711209374</c:v>
                </c:pt>
                <c:pt idx="5">
                  <c:v>67.55600793031077</c:v>
                </c:pt>
                <c:pt idx="6">
                  <c:v>69.915034635397419</c:v>
                </c:pt>
                <c:pt idx="7">
                  <c:v>71.281390417143683</c:v>
                </c:pt>
                <c:pt idx="8">
                  <c:v>74.164437649661764</c:v>
                </c:pt>
                <c:pt idx="9">
                  <c:v>76.987957850694926</c:v>
                </c:pt>
                <c:pt idx="10">
                  <c:v>79.819722888256791</c:v>
                </c:pt>
                <c:pt idx="11">
                  <c:v>82.564153926295617</c:v>
                </c:pt>
                <c:pt idx="12">
                  <c:v>85.253440301076395</c:v>
                </c:pt>
                <c:pt idx="13">
                  <c:v>87.875791901889613</c:v>
                </c:pt>
                <c:pt idx="14">
                  <c:v>90.358284279521428</c:v>
                </c:pt>
                <c:pt idx="15">
                  <c:v>92.70325497039282</c:v>
                </c:pt>
                <c:pt idx="16">
                  <c:v>94.85554461655525</c:v>
                </c:pt>
                <c:pt idx="17">
                  <c:v>95.352749529703601</c:v>
                </c:pt>
                <c:pt idx="18">
                  <c:v>97.352652921505651</c:v>
                </c:pt>
                <c:pt idx="19">
                  <c:v>99.272994492485921</c:v>
                </c:pt>
                <c:pt idx="20">
                  <c:v>101.11335080068078</c:v>
                </c:pt>
              </c:numCache>
            </c:numRef>
          </c:val>
        </c:ser>
        <c:ser>
          <c:idx val="20"/>
          <c:order val="20"/>
          <c:tx>
            <c:strRef>
              <c:f>'5-23'!$A$28</c:f>
              <c:strCache>
                <c:ptCount val="1"/>
                <c:pt idx="0">
                  <c:v>23- Import3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'5-23'!$B$7:$V$7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'5-23'!$B$28:$V$28</c:f>
              <c:numCache>
                <c:formatCode>#,##0.0</c:formatCode>
                <c:ptCount val="21"/>
                <c:pt idx="0">
                  <c:v>87.308777098315659</c:v>
                </c:pt>
                <c:pt idx="1">
                  <c:v>92.464178498641544</c:v>
                </c:pt>
                <c:pt idx="2">
                  <c:v>97.096630980306699</c:v>
                </c:pt>
                <c:pt idx="3">
                  <c:v>101.141676375537</c:v>
                </c:pt>
                <c:pt idx="4">
                  <c:v>105.13246409594056</c:v>
                </c:pt>
                <c:pt idx="5">
                  <c:v>108.76159582406405</c:v>
                </c:pt>
                <c:pt idx="6">
                  <c:v>112.55950391391863</c:v>
                </c:pt>
                <c:pt idx="7">
                  <c:v>114.75926437696226</c:v>
                </c:pt>
                <c:pt idx="8">
                  <c:v>119.40081777023387</c:v>
                </c:pt>
                <c:pt idx="9">
                  <c:v>123.94653579464166</c:v>
                </c:pt>
                <c:pt idx="10">
                  <c:v>128.50552756931449</c:v>
                </c:pt>
                <c:pt idx="11">
                  <c:v>132.92391622890059</c:v>
                </c:pt>
                <c:pt idx="12">
                  <c:v>137.2535249004313</c:v>
                </c:pt>
                <c:pt idx="13">
                  <c:v>141.47537212992495</c:v>
                </c:pt>
                <c:pt idx="14">
                  <c:v>145.47205341533834</c:v>
                </c:pt>
                <c:pt idx="15">
                  <c:v>149.24733206654176</c:v>
                </c:pt>
                <c:pt idx="16">
                  <c:v>152.7124044378061</c:v>
                </c:pt>
                <c:pt idx="17">
                  <c:v>153.51287802205584</c:v>
                </c:pt>
                <c:pt idx="18">
                  <c:v>156.73261659232085</c:v>
                </c:pt>
                <c:pt idx="19">
                  <c:v>159.82426484368821</c:v>
                </c:pt>
                <c:pt idx="20">
                  <c:v>162.78714105701678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overlap val="100"/>
        <c:axId val="735983720"/>
        <c:axId val="735985680"/>
      </c:barChart>
      <c:catAx>
        <c:axId val="735983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85680"/>
        <c:crosses val="autoZero"/>
        <c:auto val="1"/>
        <c:lblAlgn val="ctr"/>
        <c:lblOffset val="100"/>
        <c:noMultiLvlLbl val="0"/>
      </c:catAx>
      <c:valAx>
        <c:axId val="735985680"/>
        <c:scaling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CO" sz="1200" b="1">
                    <a:latin typeface="+mj-lt"/>
                  </a:rPr>
                  <a:t>BPD</a:t>
                </a:r>
              </a:p>
            </c:rich>
          </c:tx>
          <c:layout>
            <c:manualLayout>
              <c:xMode val="edge"/>
              <c:yMode val="edge"/>
              <c:x val="3.4887205387205381E-3"/>
              <c:y val="0.32776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35983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1540404040404031E-3"/>
          <c:y val="0.79551055555555572"/>
          <c:w val="0.98895041019510355"/>
          <c:h val="0.2009616666666666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9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435616</xdr:colOff>
      <xdr:row>1</xdr:row>
      <xdr:rowOff>189253</xdr:rowOff>
    </xdr:from>
    <xdr:to>
      <xdr:col>9</xdr:col>
      <xdr:colOff>191662</xdr:colOff>
      <xdr:row>20</xdr:row>
      <xdr:rowOff>76753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45236</xdr:colOff>
      <xdr:row>5</xdr:row>
      <xdr:rowOff>135764</xdr:rowOff>
    </xdr:from>
    <xdr:to>
      <xdr:col>10</xdr:col>
      <xdr:colOff>522525</xdr:colOff>
      <xdr:row>24</xdr:row>
      <xdr:rowOff>116264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6</xdr:row>
      <xdr:rowOff>47625</xdr:rowOff>
    </xdr:from>
    <xdr:to>
      <xdr:col>10</xdr:col>
      <xdr:colOff>378375</xdr:colOff>
      <xdr:row>28</xdr:row>
      <xdr:rowOff>85275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1287552</xdr:colOff>
      <xdr:row>26</xdr:row>
      <xdr:rowOff>26845</xdr:rowOff>
    </xdr:from>
    <xdr:to>
      <xdr:col>10</xdr:col>
      <xdr:colOff>328097</xdr:colOff>
      <xdr:row>51</xdr:row>
      <xdr:rowOff>54970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79927</xdr:colOff>
      <xdr:row>14</xdr:row>
      <xdr:rowOff>154884</xdr:rowOff>
    </xdr:from>
    <xdr:to>
      <xdr:col>7</xdr:col>
      <xdr:colOff>397041</xdr:colOff>
      <xdr:row>34</xdr:row>
      <xdr:rowOff>52884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79927</xdr:colOff>
      <xdr:row>12</xdr:row>
      <xdr:rowOff>154884</xdr:rowOff>
    </xdr:from>
    <xdr:to>
      <xdr:col>8</xdr:col>
      <xdr:colOff>168222</xdr:colOff>
      <xdr:row>32</xdr:row>
      <xdr:rowOff>52884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192459</xdr:colOff>
      <xdr:row>6</xdr:row>
      <xdr:rowOff>144975</xdr:rowOff>
    </xdr:from>
    <xdr:to>
      <xdr:col>13</xdr:col>
      <xdr:colOff>466059</xdr:colOff>
      <xdr:row>26</xdr:row>
      <xdr:rowOff>186975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57148</xdr:colOff>
      <xdr:row>17</xdr:row>
      <xdr:rowOff>176492</xdr:rowOff>
    </xdr:from>
    <xdr:to>
      <xdr:col>7</xdr:col>
      <xdr:colOff>275330</xdr:colOff>
      <xdr:row>35</xdr:row>
      <xdr:rowOff>23492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57148</xdr:colOff>
      <xdr:row>11</xdr:row>
      <xdr:rowOff>176493</xdr:rowOff>
    </xdr:from>
    <xdr:to>
      <xdr:col>7</xdr:col>
      <xdr:colOff>455330</xdr:colOff>
      <xdr:row>29</xdr:row>
      <xdr:rowOff>59493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285747</xdr:colOff>
      <xdr:row>5</xdr:row>
      <xdr:rowOff>180976</xdr:rowOff>
    </xdr:from>
    <xdr:to>
      <xdr:col>14</xdr:col>
      <xdr:colOff>291672</xdr:colOff>
      <xdr:row>25</xdr:row>
      <xdr:rowOff>78976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72117</xdr:colOff>
      <xdr:row>4</xdr:row>
      <xdr:rowOff>84364</xdr:rowOff>
    </xdr:from>
    <xdr:to>
      <xdr:col>12</xdr:col>
      <xdr:colOff>359571</xdr:colOff>
      <xdr:row>23</xdr:row>
      <xdr:rowOff>182887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16119</xdr:colOff>
      <xdr:row>3</xdr:row>
      <xdr:rowOff>76200</xdr:rowOff>
    </xdr:from>
    <xdr:to>
      <xdr:col>18</xdr:col>
      <xdr:colOff>469719</xdr:colOff>
      <xdr:row>21</xdr:row>
      <xdr:rowOff>175200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161243</xdr:colOff>
      <xdr:row>5</xdr:row>
      <xdr:rowOff>86590</xdr:rowOff>
    </xdr:from>
    <xdr:to>
      <xdr:col>20</xdr:col>
      <xdr:colOff>452773</xdr:colOff>
      <xdr:row>23</xdr:row>
      <xdr:rowOff>77590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5</xdr:colOff>
      <xdr:row>6</xdr:row>
      <xdr:rowOff>0</xdr:rowOff>
    </xdr:from>
    <xdr:to>
      <xdr:col>44</xdr:col>
      <xdr:colOff>622255</xdr:colOff>
      <xdr:row>24</xdr:row>
      <xdr:rowOff>63000</xdr:rowOff>
    </xdr:to>
    <xdr:graphicFrame macro="">
      <xdr:nvGraphicFramePr>
        <xdr:cNvPr id="3" name="Gráfico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294369</xdr:colOff>
      <xdr:row>73</xdr:row>
      <xdr:rowOff>94361</xdr:rowOff>
    </xdr:from>
    <xdr:to>
      <xdr:col>8</xdr:col>
      <xdr:colOff>343804</xdr:colOff>
      <xdr:row>97</xdr:row>
      <xdr:rowOff>102075</xdr:rowOff>
    </xdr:to>
    <xdr:graphicFrame macro="">
      <xdr:nvGraphicFramePr>
        <xdr:cNvPr id="18" name="Gráfico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630698</xdr:colOff>
      <xdr:row>96</xdr:row>
      <xdr:rowOff>40752</xdr:rowOff>
    </xdr:from>
    <xdr:to>
      <xdr:col>19</xdr:col>
      <xdr:colOff>587841</xdr:colOff>
      <xdr:row>120</xdr:row>
      <xdr:rowOff>48466</xdr:rowOff>
    </xdr:to>
    <xdr:graphicFrame macro="">
      <xdr:nvGraphicFramePr>
        <xdr:cNvPr id="21" name="Gráfico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630698</xdr:colOff>
      <xdr:row>72</xdr:row>
      <xdr:rowOff>42796</xdr:rowOff>
    </xdr:from>
    <xdr:to>
      <xdr:col>19</xdr:col>
      <xdr:colOff>587841</xdr:colOff>
      <xdr:row>96</xdr:row>
      <xdr:rowOff>50510</xdr:rowOff>
    </xdr:to>
    <xdr:graphicFrame macro="">
      <xdr:nvGraphicFramePr>
        <xdr:cNvPr id="22" name="Gráfico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630698</xdr:colOff>
      <xdr:row>48</xdr:row>
      <xdr:rowOff>74971</xdr:rowOff>
    </xdr:from>
    <xdr:to>
      <xdr:col>19</xdr:col>
      <xdr:colOff>587841</xdr:colOff>
      <xdr:row>72</xdr:row>
      <xdr:rowOff>82686</xdr:rowOff>
    </xdr:to>
    <xdr:graphicFrame macro="">
      <xdr:nvGraphicFramePr>
        <xdr:cNvPr id="25" name="Gráfico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292890</xdr:colOff>
      <xdr:row>50</xdr:row>
      <xdr:rowOff>24388</xdr:rowOff>
    </xdr:from>
    <xdr:to>
      <xdr:col>8</xdr:col>
      <xdr:colOff>345283</xdr:colOff>
      <xdr:row>74</xdr:row>
      <xdr:rowOff>32102</xdr:rowOff>
    </xdr:to>
    <xdr:graphicFrame macro="">
      <xdr:nvGraphicFramePr>
        <xdr:cNvPr id="26" name="Gráfico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294369</xdr:colOff>
      <xdr:row>97</xdr:row>
      <xdr:rowOff>21511</xdr:rowOff>
    </xdr:from>
    <xdr:to>
      <xdr:col>8</xdr:col>
      <xdr:colOff>343804</xdr:colOff>
      <xdr:row>121</xdr:row>
      <xdr:rowOff>29225</xdr:rowOff>
    </xdr:to>
    <xdr:graphicFrame macro="">
      <xdr:nvGraphicFramePr>
        <xdr:cNvPr id="27" name="Gráfico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268178</xdr:colOff>
      <xdr:row>33</xdr:row>
      <xdr:rowOff>115065</xdr:rowOff>
    </xdr:from>
    <xdr:to>
      <xdr:col>7</xdr:col>
      <xdr:colOff>408428</xdr:colOff>
      <xdr:row>57</xdr:row>
      <xdr:rowOff>146156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162791</xdr:colOff>
      <xdr:row>37</xdr:row>
      <xdr:rowOff>109105</xdr:rowOff>
    </xdr:from>
    <xdr:to>
      <xdr:col>7</xdr:col>
      <xdr:colOff>303041</xdr:colOff>
      <xdr:row>61</xdr:row>
      <xdr:rowOff>140196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270013</xdr:colOff>
      <xdr:row>23</xdr:row>
      <xdr:rowOff>59634</xdr:rowOff>
    </xdr:from>
    <xdr:to>
      <xdr:col>7</xdr:col>
      <xdr:colOff>410263</xdr:colOff>
      <xdr:row>47</xdr:row>
      <xdr:rowOff>90724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114265</xdr:colOff>
      <xdr:row>61</xdr:row>
      <xdr:rowOff>132876</xdr:rowOff>
    </xdr:from>
    <xdr:to>
      <xdr:col>7</xdr:col>
      <xdr:colOff>434515</xdr:colOff>
      <xdr:row>83</xdr:row>
      <xdr:rowOff>92376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96480</xdr:colOff>
      <xdr:row>56</xdr:row>
      <xdr:rowOff>131109</xdr:rowOff>
    </xdr:from>
    <xdr:to>
      <xdr:col>7</xdr:col>
      <xdr:colOff>113662</xdr:colOff>
      <xdr:row>81</xdr:row>
      <xdr:rowOff>50995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98999</xdr:colOff>
      <xdr:row>58</xdr:row>
      <xdr:rowOff>25978</xdr:rowOff>
    </xdr:from>
    <xdr:to>
      <xdr:col>7</xdr:col>
      <xdr:colOff>419249</xdr:colOff>
      <xdr:row>82</xdr:row>
      <xdr:rowOff>93069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ctorres\Downloads\bp-statistical-review-of-world-energy-2016-workbook%20(5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herrera\Documentos%20Bherrera\Beatriz%20Herrera\CONTRATOS%202015\RESULTADOS\CENIT\Soportes%20Tercer%20Informe\Resultados_Nov2015_vGC%20separad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herrera\Documentos%20Bherrera\Beatriz%20Herrera\PROGRAMA%202017\COMBUSTIBLES%20L&#205;QUIDOS\Graficas%20capitulo%203%20310720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jos%20en%20curso\CORES\BOLETIN\Datos%20Enero\D_4C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herrera\Documentos%20Bherrera\Descargas\Graficas%205_1%20y%205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Oil – Proved reserves"/>
      <sheetName val="Oil - Proved reserves history"/>
      <sheetName val="Oil Production – Barrels"/>
      <sheetName val="Oil Production – Tonnes"/>
      <sheetName val="Oil Consumption – Barrels"/>
      <sheetName val="Oil Consumption – Tonnes"/>
      <sheetName val="Oil - Regional Consumption "/>
      <sheetName val="Oil –  Spot crude prices"/>
      <sheetName val="Oil - Crude prices since 1861"/>
      <sheetName val="Oil - Refinery throughput"/>
      <sheetName val="Oil - Refinery capacities"/>
      <sheetName val="Oil - Regional refining margins"/>
      <sheetName val="Oil - Trade movements"/>
      <sheetName val="Oil - Inter-area movements "/>
      <sheetName val="Oil - Trade 2014 - 2015"/>
      <sheetName val="Gas – Proved reserves"/>
      <sheetName val="Gas - Proved reserves history "/>
      <sheetName val="Gas Production – Bcm"/>
      <sheetName val="Gas Production – Bcf"/>
      <sheetName val="Gas Production – tonnes"/>
      <sheetName val="Gas Consumption – Bcm"/>
      <sheetName val="Gas Consumption – Bcf"/>
      <sheetName val="Gas Consumption – tonnes"/>
      <sheetName val="Gas - Trade - pipeline"/>
      <sheetName val="Gas – Trade movements LNG"/>
      <sheetName val="Gas - Trade 2014-2015"/>
      <sheetName val="Gas - Prices "/>
      <sheetName val="Coal - Reserves"/>
      <sheetName val="Coal - Prices"/>
      <sheetName val="Coal Production - Tonnes"/>
      <sheetName val=" Coal Production - Mtoe"/>
      <sheetName val="Coal Consumption -  Mtoe"/>
      <sheetName val="Nuclear Consumption - TWh"/>
      <sheetName val="Nuclear Consumption - Mtoe"/>
      <sheetName val="Hydro Consumption - TWh"/>
      <sheetName val=" Hydro Consumption - Mtoe"/>
      <sheetName val="Other renewables -TWh"/>
      <sheetName val="Other renewables - Mtoe"/>
      <sheetName val="Solar Consumption - TWh"/>
      <sheetName val="Solar Consumption - Mtoe"/>
      <sheetName val="Wind Consumption - TWh "/>
      <sheetName val="Wind Consumption - Mtoe"/>
      <sheetName val="Geo Biomass Other - TWh"/>
      <sheetName val="Geo Biomass Other - Mtoe"/>
      <sheetName val="Biofuels Production - Kboed"/>
      <sheetName val="Biofuels Production - Ktoe"/>
      <sheetName val="Primary Energy Consumption "/>
      <sheetName val="Primary Energy - Cons by fuel"/>
      <sheetName val="Electricity Generation "/>
      <sheetName val="Carbon Dioxide Emissions"/>
      <sheetName val="Geothermal capacity"/>
      <sheetName val="Solar capacity"/>
      <sheetName val="Wind capacity"/>
      <sheetName val="Approximate conversion factors"/>
      <sheetName val="Definitions"/>
      <sheetName val="Hoja2"/>
      <sheetName val="GRAF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U"/>
      <sheetName val="BAU BAJO"/>
      <sheetName val="BAU ALTO"/>
      <sheetName val="BASE"/>
      <sheetName val="VERDE"/>
      <sheetName val="PESIMISTA"/>
      <sheetName val="Escenarios OTROS diesel"/>
      <sheetName val="Resumen unidades reales"/>
      <sheetName val="Resumen Regionalización"/>
      <sheetName val="Resumen en energía"/>
      <sheetName val="Hist"/>
      <sheetName val="Balance ECP"/>
      <sheetName val="Escenarios Otros"/>
      <sheetName val="factores"/>
    </sheetNames>
    <sheetDataSet>
      <sheetData sheetId="0">
        <row r="44">
          <cell r="E44">
            <v>97396.647103975003</v>
          </cell>
        </row>
      </sheetData>
      <sheetData sheetId="1">
        <row r="44">
          <cell r="E44">
            <v>97396.647103975003</v>
          </cell>
        </row>
      </sheetData>
      <sheetData sheetId="2">
        <row r="44">
          <cell r="E44">
            <v>97396.647103975003</v>
          </cell>
        </row>
      </sheetData>
      <sheetData sheetId="3">
        <row r="44">
          <cell r="E44">
            <v>97396.647103975003</v>
          </cell>
        </row>
      </sheetData>
      <sheetData sheetId="4">
        <row r="44">
          <cell r="E44">
            <v>97396.647103975003</v>
          </cell>
        </row>
      </sheetData>
      <sheetData sheetId="5">
        <row r="44">
          <cell r="E44">
            <v>97396.647103975003</v>
          </cell>
        </row>
      </sheetData>
      <sheetData sheetId="6">
        <row r="3">
          <cell r="AB3" t="str">
            <v>BAU-Bajo</v>
          </cell>
          <cell r="AC3" t="str">
            <v>BAU</v>
          </cell>
          <cell r="AD3" t="str">
            <v>BAU-Alto</v>
          </cell>
          <cell r="AE3" t="str">
            <v>BASE</v>
          </cell>
          <cell r="AF3" t="str">
            <v>VERDE</v>
          </cell>
          <cell r="AG3" t="str">
            <v>PESIMISTA</v>
          </cell>
        </row>
        <row r="9">
          <cell r="Q9">
            <v>2015</v>
          </cell>
          <cell r="R9">
            <v>25581.271688325091</v>
          </cell>
          <cell r="S9">
            <v>25581.610796481626</v>
          </cell>
          <cell r="T9">
            <v>25581.708402361168</v>
          </cell>
          <cell r="U9">
            <v>25581.610796481626</v>
          </cell>
          <cell r="V9">
            <v>25581.708402361168</v>
          </cell>
          <cell r="W9">
            <v>25581.271688325091</v>
          </cell>
        </row>
        <row r="10">
          <cell r="Q10">
            <v>2016</v>
          </cell>
          <cell r="R10">
            <v>25667.3272319362</v>
          </cell>
          <cell r="S10">
            <v>25668.232307967872</v>
          </cell>
          <cell r="T10">
            <v>25668.473622449073</v>
          </cell>
          <cell r="U10">
            <v>25668.232307967872</v>
          </cell>
          <cell r="V10">
            <v>25668.473622449073</v>
          </cell>
          <cell r="W10">
            <v>25667.3272319362</v>
          </cell>
        </row>
        <row r="11">
          <cell r="Q11">
            <v>2017</v>
          </cell>
          <cell r="R11">
            <v>25827.587878230232</v>
          </cell>
          <cell r="S11">
            <v>25829.825249215937</v>
          </cell>
          <cell r="T11">
            <v>25831.367253911234</v>
          </cell>
          <cell r="U11">
            <v>25829.825249215937</v>
          </cell>
          <cell r="V11">
            <v>25831.367253911234</v>
          </cell>
          <cell r="W11">
            <v>25827.587878230232</v>
          </cell>
        </row>
        <row r="12">
          <cell r="Q12">
            <v>2018</v>
          </cell>
          <cell r="R12">
            <v>25999.855902967382</v>
          </cell>
          <cell r="S12">
            <v>26003.44692148258</v>
          </cell>
          <cell r="T12">
            <v>26007.159769845799</v>
          </cell>
          <cell r="U12">
            <v>26003.44692148258</v>
          </cell>
          <cell r="V12">
            <v>26007.159769845799</v>
          </cell>
          <cell r="W12">
            <v>25999.855902967382</v>
          </cell>
        </row>
        <row r="13">
          <cell r="Q13">
            <v>2019</v>
          </cell>
          <cell r="R13">
            <v>26174.806906606907</v>
          </cell>
          <cell r="S13">
            <v>26179.714730808118</v>
          </cell>
          <cell r="T13">
            <v>26185.762573108495</v>
          </cell>
          <cell r="U13">
            <v>26179.714730808118</v>
          </cell>
          <cell r="V13">
            <v>26185.762573108495</v>
          </cell>
          <cell r="W13">
            <v>26174.806906606907</v>
          </cell>
        </row>
        <row r="14">
          <cell r="Q14">
            <v>2020</v>
          </cell>
          <cell r="R14">
            <v>26351.152633659869</v>
          </cell>
          <cell r="S14">
            <v>26357.314885805488</v>
          </cell>
          <cell r="T14">
            <v>26365.77499770412</v>
          </cell>
          <cell r="U14">
            <v>26357.314885805488</v>
          </cell>
          <cell r="V14">
            <v>26365.77499770412</v>
          </cell>
          <cell r="W14">
            <v>26351.152633659869</v>
          </cell>
        </row>
        <row r="15">
          <cell r="Q15">
            <v>2021</v>
          </cell>
          <cell r="R15">
            <v>26528.633986689751</v>
          </cell>
          <cell r="S15">
            <v>26536.13715708661</v>
          </cell>
          <cell r="T15">
            <v>26546.935633744299</v>
          </cell>
          <cell r="U15">
            <v>26536.13715708661</v>
          </cell>
          <cell r="V15">
            <v>26546.935633744299</v>
          </cell>
          <cell r="W15">
            <v>26528.633986689751</v>
          </cell>
        </row>
        <row r="16">
          <cell r="Q16">
            <v>2022</v>
          </cell>
          <cell r="R16">
            <v>26707.103741520987</v>
          </cell>
          <cell r="S16">
            <v>26716.142817296091</v>
          </cell>
          <cell r="T16">
            <v>26729.088044235916</v>
          </cell>
          <cell r="U16">
            <v>26716.142817296091</v>
          </cell>
          <cell r="V16">
            <v>26729.088044235916</v>
          </cell>
          <cell r="W16">
            <v>26707.103741520987</v>
          </cell>
        </row>
        <row r="17">
          <cell r="Q17">
            <v>2023</v>
          </cell>
          <cell r="R17">
            <v>26886.634641290333</v>
          </cell>
          <cell r="S17">
            <v>26897.386982720323</v>
          </cell>
          <cell r="T17">
            <v>26912.306314656882</v>
          </cell>
          <cell r="U17">
            <v>26897.386982720323</v>
          </cell>
          <cell r="V17">
            <v>26912.306314656882</v>
          </cell>
          <cell r="W17">
            <v>26886.634641290333</v>
          </cell>
        </row>
        <row r="18">
          <cell r="Q18">
            <v>2024</v>
          </cell>
          <cell r="R18">
            <v>27067.335725324272</v>
          </cell>
          <cell r="S18">
            <v>27079.862185463044</v>
          </cell>
          <cell r="T18">
            <v>27096.693003331085</v>
          </cell>
          <cell r="U18">
            <v>27079.862185463044</v>
          </cell>
          <cell r="V18">
            <v>27096.693003331085</v>
          </cell>
          <cell r="W18">
            <v>27067.335725324272</v>
          </cell>
        </row>
        <row r="19">
          <cell r="Q19">
            <v>2025</v>
          </cell>
          <cell r="R19">
            <v>27249.259718216854</v>
          </cell>
          <cell r="S19">
            <v>27263.58967895346</v>
          </cell>
          <cell r="T19">
            <v>27282.310293711314</v>
          </cell>
          <cell r="U19">
            <v>27263.58967895346</v>
          </cell>
          <cell r="V19">
            <v>27282.310293711314</v>
          </cell>
          <cell r="W19">
            <v>27249.259718216854</v>
          </cell>
        </row>
        <row r="20">
          <cell r="Q20">
            <v>2026</v>
          </cell>
          <cell r="R20">
            <v>27432.42379084952</v>
          </cell>
          <cell r="S20">
            <v>27448.570853957361</v>
          </cell>
          <cell r="T20">
            <v>27469.164395934276</v>
          </cell>
          <cell r="U20">
            <v>27448.570853957361</v>
          </cell>
          <cell r="V20">
            <v>27469.164395934276</v>
          </cell>
          <cell r="W20">
            <v>27432.42379084952</v>
          </cell>
        </row>
        <row r="21">
          <cell r="Q21">
            <v>2027</v>
          </cell>
          <cell r="R21">
            <v>27616.846362952754</v>
          </cell>
          <cell r="S21">
            <v>27634.811230839809</v>
          </cell>
          <cell r="T21">
            <v>27657.277027902906</v>
          </cell>
          <cell r="U21">
            <v>27634.811230839809</v>
          </cell>
          <cell r="V21">
            <v>27657.277027902906</v>
          </cell>
          <cell r="W21">
            <v>27616.846362952754</v>
          </cell>
        </row>
        <row r="22">
          <cell r="Q22">
            <v>2028</v>
          </cell>
          <cell r="R22">
            <v>27802.533980588374</v>
          </cell>
          <cell r="S22">
            <v>27822.312486465882</v>
          </cell>
          <cell r="T22">
            <v>27846.651227235881</v>
          </cell>
          <cell r="U22">
            <v>27822.312486465882</v>
          </cell>
          <cell r="V22">
            <v>27846.651227235881</v>
          </cell>
          <cell r="W22">
            <v>27802.533980588374</v>
          </cell>
        </row>
        <row r="23">
          <cell r="Q23">
            <v>2029</v>
          </cell>
          <cell r="R23">
            <v>27989.505205893518</v>
          </cell>
          <cell r="S23">
            <v>28011.109083420259</v>
          </cell>
          <cell r="T23">
            <v>28037.315999750539</v>
          </cell>
          <cell r="U23">
            <v>28011.109083420259</v>
          </cell>
          <cell r="V23">
            <v>28037.315999750539</v>
          </cell>
          <cell r="W23">
            <v>27989.505205893518</v>
          </cell>
        </row>
        <row r="24">
          <cell r="Q24">
            <v>2030</v>
          </cell>
          <cell r="R24">
            <v>28177.75944385249</v>
          </cell>
          <cell r="S24">
            <v>28201.192800697685</v>
          </cell>
          <cell r="T24">
            <v>28229.260302551986</v>
          </cell>
          <cell r="U24">
            <v>28201.192800697685</v>
          </cell>
          <cell r="V24">
            <v>28229.260302551986</v>
          </cell>
          <cell r="W24">
            <v>28177.75944385249</v>
          </cell>
        </row>
        <row r="25">
          <cell r="Q25">
            <v>2031</v>
          </cell>
          <cell r="R25">
            <v>28367.308885171016</v>
          </cell>
          <cell r="S25">
            <v>28392.575536851509</v>
          </cell>
          <cell r="T25">
            <v>28422.499808725137</v>
          </cell>
          <cell r="U25">
            <v>28392.575536851509</v>
          </cell>
          <cell r="V25">
            <v>28422.499808725137</v>
          </cell>
          <cell r="W25">
            <v>28367.308885171016</v>
          </cell>
        </row>
        <row r="26">
          <cell r="Q26">
            <v>2032</v>
          </cell>
          <cell r="R26">
            <v>28558.159411938908</v>
          </cell>
          <cell r="S26">
            <v>28585.262864937991</v>
          </cell>
          <cell r="T26">
            <v>28617.036917896254</v>
          </cell>
          <cell r="U26">
            <v>28585.262864937991</v>
          </cell>
          <cell r="V26">
            <v>28617.036917896254</v>
          </cell>
          <cell r="W26">
            <v>28558.159411938908</v>
          </cell>
        </row>
        <row r="27">
          <cell r="Q27">
            <v>2033</v>
          </cell>
          <cell r="R27">
            <v>28750.329708209596</v>
          </cell>
          <cell r="S27">
            <v>28779.278978788185</v>
          </cell>
          <cell r="T27">
            <v>28812.900761476649</v>
          </cell>
          <cell r="U27">
            <v>28779.278978788185</v>
          </cell>
          <cell r="V27">
            <v>28812.900761476649</v>
          </cell>
          <cell r="W27">
            <v>28750.329708209596</v>
          </cell>
        </row>
        <row r="28">
          <cell r="Q28">
            <v>2034</v>
          </cell>
          <cell r="R28">
            <v>28943.819413681114</v>
          </cell>
          <cell r="S28">
            <v>28974.616073833178</v>
          </cell>
          <cell r="T28">
            <v>29010.080531804786</v>
          </cell>
          <cell r="U28">
            <v>28974.616073833178</v>
          </cell>
          <cell r="V28">
            <v>29010.080531804786</v>
          </cell>
          <cell r="W28">
            <v>28943.819413681114</v>
          </cell>
        </row>
        <row r="29">
          <cell r="Q29">
            <v>2035</v>
          </cell>
          <cell r="R29">
            <v>29138.640971215184</v>
          </cell>
          <cell r="S29">
            <v>29171.291674596439</v>
          </cell>
          <cell r="T29">
            <v>29208.592154195481</v>
          </cell>
          <cell r="U29">
            <v>29171.291674596439</v>
          </cell>
          <cell r="V29">
            <v>29208.592154195481</v>
          </cell>
          <cell r="W29">
            <v>29138.640971215184</v>
          </cell>
        </row>
        <row r="30">
          <cell r="Q30">
            <v>2036</v>
          </cell>
          <cell r="R30">
            <v>29334.800519073047</v>
          </cell>
          <cell r="S30">
            <v>29369.309702303144</v>
          </cell>
          <cell r="T30">
            <v>29408.438284456857</v>
          </cell>
          <cell r="U30">
            <v>29369.309702303144</v>
          </cell>
          <cell r="V30">
            <v>29408.438284456857</v>
          </cell>
          <cell r="W30">
            <v>29334.800519073047</v>
          </cell>
        </row>
        <row r="31">
          <cell r="Q31">
            <v>2037</v>
          </cell>
          <cell r="R31">
            <v>29532.316999589952</v>
          </cell>
          <cell r="S31">
            <v>29568.694264073689</v>
          </cell>
          <cell r="T31">
            <v>29609.648312283509</v>
          </cell>
          <cell r="U31">
            <v>29568.694264073689</v>
          </cell>
          <cell r="V31">
            <v>29609.648312283509</v>
          </cell>
          <cell r="W31">
            <v>29532.316999589952</v>
          </cell>
        </row>
        <row r="32">
          <cell r="Q32">
            <v>2038</v>
          </cell>
          <cell r="R32">
            <v>29731.190312598636</v>
          </cell>
          <cell r="S32">
            <v>29769.439697031376</v>
          </cell>
          <cell r="T32">
            <v>29812.211690148815</v>
          </cell>
          <cell r="U32">
            <v>29769.439697031376</v>
          </cell>
          <cell r="V32">
            <v>29812.211690148815</v>
          </cell>
          <cell r="W32">
            <v>29731.190312598636</v>
          </cell>
        </row>
        <row r="33">
          <cell r="Q33">
            <v>2039</v>
          </cell>
          <cell r="R33">
            <v>29931.4331629228</v>
          </cell>
          <cell r="S33">
            <v>29971.560942736629</v>
          </cell>
          <cell r="T33">
            <v>30016.144605329609</v>
          </cell>
          <cell r="U33">
            <v>29971.560942736629</v>
          </cell>
          <cell r="V33">
            <v>30016.144605329609</v>
          </cell>
          <cell r="W33">
            <v>29931.4331629228</v>
          </cell>
        </row>
        <row r="34">
          <cell r="Q34">
            <v>2040</v>
          </cell>
          <cell r="R34">
            <v>30133.051952620317</v>
          </cell>
          <cell r="S34">
            <v>30175.061500820608</v>
          </cell>
          <cell r="T34">
            <v>30221.449977430631</v>
          </cell>
          <cell r="U34">
            <v>30175.061500820608</v>
          </cell>
          <cell r="V34">
            <v>30221.449977430631</v>
          </cell>
          <cell r="W34">
            <v>30133.051952620317</v>
          </cell>
        </row>
        <row r="35">
          <cell r="Q35">
            <v>2041</v>
          </cell>
          <cell r="R35">
            <v>30336.06588966975</v>
          </cell>
          <cell r="S35">
            <v>30379.968618890533</v>
          </cell>
          <cell r="T35">
            <v>30428.157461789815</v>
          </cell>
          <cell r="U35">
            <v>30379.968618890533</v>
          </cell>
          <cell r="V35">
            <v>30428.157461789815</v>
          </cell>
          <cell r="W35">
            <v>30336.06588966975</v>
          </cell>
        </row>
        <row r="36">
          <cell r="Q36">
            <v>2042</v>
          </cell>
          <cell r="R36">
            <v>30540.475141406692</v>
          </cell>
          <cell r="S36">
            <v>30586.275591337137</v>
          </cell>
          <cell r="T36">
            <v>30636.256778383384</v>
          </cell>
          <cell r="U36">
            <v>30586.275591337137</v>
          </cell>
          <cell r="V36">
            <v>30636.256778383384</v>
          </cell>
          <cell r="W36">
            <v>30540.475141406692</v>
          </cell>
        </row>
        <row r="37">
          <cell r="Q37">
            <v>2043</v>
          </cell>
          <cell r="R37">
            <v>30746.292682030216</v>
          </cell>
          <cell r="S37">
            <v>30793.997013490462</v>
          </cell>
          <cell r="T37">
            <v>30845.764383863534</v>
          </cell>
          <cell r="U37">
            <v>30793.997013490462</v>
          </cell>
          <cell r="V37">
            <v>30845.764383863534</v>
          </cell>
          <cell r="W37">
            <v>30746.292682030216</v>
          </cell>
        </row>
        <row r="38">
          <cell r="Q38">
            <v>2044</v>
          </cell>
          <cell r="R38">
            <v>30953.525184859187</v>
          </cell>
          <cell r="S38">
            <v>31003.137934379745</v>
          </cell>
          <cell r="T38">
            <v>31056.683469096013</v>
          </cell>
          <cell r="U38">
            <v>31003.137934379745</v>
          </cell>
          <cell r="V38">
            <v>31056.683469096013</v>
          </cell>
          <cell r="W38">
            <v>30953.525184859187</v>
          </cell>
        </row>
        <row r="39">
          <cell r="Q39">
            <v>2045</v>
          </cell>
          <cell r="R39">
            <v>31162.192131031999</v>
          </cell>
          <cell r="S39">
            <v>31213.7246740708</v>
          </cell>
          <cell r="T39">
            <v>31269.043962578569</v>
          </cell>
          <cell r="U39">
            <v>31213.7246740708</v>
          </cell>
          <cell r="V39">
            <v>31269.043962578569</v>
          </cell>
          <cell r="W39">
            <v>31162.192131031999</v>
          </cell>
        </row>
        <row r="40">
          <cell r="Q40">
            <v>2046</v>
          </cell>
          <cell r="R40">
            <v>31372.293962956177</v>
          </cell>
          <cell r="S40">
            <v>31425.750563803522</v>
          </cell>
          <cell r="T40">
            <v>31482.835859359377</v>
          </cell>
          <cell r="U40">
            <v>31425.750563803522</v>
          </cell>
          <cell r="V40">
            <v>31482.835859359377</v>
          </cell>
          <cell r="W40">
            <v>31372.293962956177</v>
          </cell>
        </row>
        <row r="41">
          <cell r="Q41">
            <v>2047</v>
          </cell>
          <cell r="R41">
            <v>31583.843931828251</v>
          </cell>
          <cell r="S41">
            <v>31639.231645784665</v>
          </cell>
          <cell r="T41">
            <v>31698.075893088077</v>
          </cell>
          <cell r="U41">
            <v>31639.231645784665</v>
          </cell>
          <cell r="V41">
            <v>31698.075893088077</v>
          </cell>
          <cell r="W41">
            <v>31583.843931828251</v>
          </cell>
        </row>
        <row r="42">
          <cell r="Q42">
            <v>2048</v>
          </cell>
          <cell r="R42">
            <v>31796.848989903512</v>
          </cell>
          <cell r="S42">
            <v>31854.172470927639</v>
          </cell>
          <cell r="T42">
            <v>31914.767533566846</v>
          </cell>
          <cell r="U42">
            <v>31854.172470927639</v>
          </cell>
          <cell r="V42">
            <v>31914.767533566846</v>
          </cell>
          <cell r="W42">
            <v>31796.848989903512</v>
          </cell>
        </row>
        <row r="43">
          <cell r="Q43">
            <v>2049</v>
          </cell>
          <cell r="R43">
            <v>32011.328899209337</v>
          </cell>
          <cell r="S43">
            <v>32070.599573416395</v>
          </cell>
          <cell r="T43">
            <v>32132.940990182418</v>
          </cell>
          <cell r="U43">
            <v>32070.599573416395</v>
          </cell>
          <cell r="V43">
            <v>32132.940990182418</v>
          </cell>
          <cell r="W43">
            <v>32011.328899209337</v>
          </cell>
        </row>
        <row r="44">
          <cell r="Q44">
            <v>2050</v>
          </cell>
          <cell r="R44">
            <v>32227.284385008457</v>
          </cell>
          <cell r="S44">
            <v>32288.506995096548</v>
          </cell>
          <cell r="T44">
            <v>32352.586540838165</v>
          </cell>
          <cell r="U44">
            <v>32288.506995096548</v>
          </cell>
          <cell r="V44">
            <v>32352.586540838165</v>
          </cell>
          <cell r="W44">
            <v>32227.284385008457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O (2)"/>
      <sheetName val="PIB"/>
      <sheetName val="Exportaciones"/>
      <sheetName val="Importaciones"/>
      <sheetName val="Balanza comercial"/>
      <sheetName val="Inv Extranjera Directa"/>
      <sheetName val="IED"/>
      <sheetName val=" balanza comercial refineria"/>
      <sheetName val="CONSUMO"/>
      <sheetName val="escenarios oil"/>
      <sheetName val="REFINERIA"/>
      <sheetName val="BIOS"/>
      <sheetName val="Macroeconomicos"/>
      <sheetName val="Demanda Regional"/>
      <sheetName val="Reg. ACPM"/>
      <sheetName val="Reg. GM"/>
      <sheetName val="JET"/>
      <sheetName val="Consumo y Participacion Nodal"/>
      <sheetName val="ACPM Consumo &amp; Proyeccion"/>
      <sheetName val="Nodos-Combusti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70">
          <cell r="CW70" t="str">
            <v>01- Mamonal</v>
          </cell>
        </row>
        <row r="567">
          <cell r="A567" t="str">
            <v>01- Mamonal</v>
          </cell>
          <cell r="B567">
            <v>12704.975422427036</v>
          </cell>
          <cell r="C567">
            <v>14082.330782312925</v>
          </cell>
          <cell r="D567">
            <v>14735.733486943165</v>
          </cell>
          <cell r="E567">
            <v>15741.461111111112</v>
          </cell>
          <cell r="F567">
            <v>14091.890168970813</v>
          </cell>
          <cell r="G567">
            <v>13339.261111111111</v>
          </cell>
          <cell r="H567">
            <v>14174.587557603687</v>
          </cell>
          <cell r="I567">
            <v>14117.83256528418</v>
          </cell>
          <cell r="J567">
            <v>14535.795238095237</v>
          </cell>
          <cell r="K567">
            <v>14867.717357910908</v>
          </cell>
          <cell r="L567">
            <v>14950.61746031746</v>
          </cell>
          <cell r="M567">
            <v>14007.879416282642</v>
          </cell>
          <cell r="N567">
            <v>16540.873271889403</v>
          </cell>
          <cell r="O567">
            <v>15645.440886699507</v>
          </cell>
          <cell r="P567">
            <v>15862.143625192013</v>
          </cell>
          <cell r="Q567">
            <v>15710.053968253967</v>
          </cell>
          <cell r="R567">
            <v>13608.821044546852</v>
          </cell>
          <cell r="S567">
            <v>13815.720634920634</v>
          </cell>
          <cell r="T567">
            <v>12902.042242703534</v>
          </cell>
          <cell r="U567">
            <v>13906.601382488481</v>
          </cell>
          <cell r="V567">
            <v>14567.606349206351</v>
          </cell>
          <cell r="W567">
            <v>15157.346382488478</v>
          </cell>
          <cell r="X567">
            <v>13901.08650793651</v>
          </cell>
          <cell r="Y567">
            <v>12695.069124423962</v>
          </cell>
          <cell r="Z567">
            <v>13047.325115207374</v>
          </cell>
          <cell r="AA567">
            <v>13303.95493197279</v>
          </cell>
          <cell r="AB567">
            <v>13811.891520737328</v>
          </cell>
          <cell r="AC567">
            <v>14159.21507936508</v>
          </cell>
          <cell r="AD567">
            <v>12450.312596006144</v>
          </cell>
          <cell r="AE567">
            <v>13189.803968253967</v>
          </cell>
          <cell r="AF567">
            <v>12801.493087557603</v>
          </cell>
          <cell r="AG567">
            <v>10937.654362519203</v>
          </cell>
          <cell r="AH567">
            <v>13130.257134920636</v>
          </cell>
          <cell r="AI567">
            <v>13772.560514592933</v>
          </cell>
          <cell r="AJ567">
            <v>12938.233333333334</v>
          </cell>
          <cell r="AK567">
            <v>13120.936635944699</v>
          </cell>
          <cell r="AL567">
            <v>12006.096006144393</v>
          </cell>
          <cell r="AM567">
            <v>13120.316326530612</v>
          </cell>
          <cell r="AN567">
            <v>12900.622119815667</v>
          </cell>
          <cell r="AO567">
            <v>13287.329365079366</v>
          </cell>
          <cell r="AP567">
            <v>14482.599846390169</v>
          </cell>
          <cell r="AQ567">
            <v>12213.191269841269</v>
          </cell>
          <cell r="AR567">
            <v>13316.477726574502</v>
          </cell>
          <cell r="AS567">
            <v>12678.288018433181</v>
          </cell>
          <cell r="AT567">
            <v>13969.277777777777</v>
          </cell>
          <cell r="AU567">
            <v>14829.772350230414</v>
          </cell>
          <cell r="AV567">
            <v>12853.630634920635</v>
          </cell>
          <cell r="AW567">
            <v>13087.325522273422</v>
          </cell>
          <cell r="AX567">
            <v>13653.716820276497</v>
          </cell>
          <cell r="AY567">
            <v>14495.414430272111</v>
          </cell>
          <cell r="AZ567">
            <v>14106.831582181258</v>
          </cell>
          <cell r="BA567">
            <v>14247.611468253968</v>
          </cell>
          <cell r="BB567">
            <v>13465.820230414743</v>
          </cell>
          <cell r="BC567">
            <v>14582.062801587303</v>
          </cell>
          <cell r="BD567">
            <v>14352.922357910906</v>
          </cell>
          <cell r="BE567">
            <v>14107.910138248848</v>
          </cell>
          <cell r="BF567">
            <v>18984.94158730159</v>
          </cell>
          <cell r="BG567">
            <v>20629.436958525344</v>
          </cell>
          <cell r="BH567">
            <v>21738.360317460316</v>
          </cell>
          <cell r="BI567">
            <v>22134.756820276496</v>
          </cell>
          <cell r="BJ567">
            <v>20259.12008448541</v>
          </cell>
          <cell r="BK567">
            <v>28269.343004926108</v>
          </cell>
          <cell r="BL567">
            <v>29319.231459293394</v>
          </cell>
          <cell r="BM567">
            <v>16077.305904761904</v>
          </cell>
          <cell r="BN567">
            <v>12254.911267281104</v>
          </cell>
          <cell r="BO567">
            <v>12029.571507936507</v>
          </cell>
          <cell r="BP567">
            <v>11542.499270353304</v>
          </cell>
          <cell r="BQ567">
            <v>13636.306804915517</v>
          </cell>
          <cell r="BR567">
            <v>13187.109111111113</v>
          </cell>
          <cell r="BS567">
            <v>13150.7457296467</v>
          </cell>
          <cell r="BT567">
            <v>13160.645269841269</v>
          </cell>
          <cell r="BU567">
            <v>13952.683978494626</v>
          </cell>
        </row>
        <row r="568">
          <cell r="A568" t="str">
            <v>02- Baranoa</v>
          </cell>
          <cell r="B568">
            <v>8966.3956835637473</v>
          </cell>
          <cell r="C568">
            <v>9442.8754251700684</v>
          </cell>
          <cell r="D568">
            <v>9757.7841781874049</v>
          </cell>
          <cell r="E568">
            <v>8998.7841269841265</v>
          </cell>
          <cell r="F568">
            <v>9349.1597542242707</v>
          </cell>
          <cell r="G568">
            <v>9475.4841269841254</v>
          </cell>
          <cell r="H568">
            <v>9063.6013824884794</v>
          </cell>
          <cell r="I568">
            <v>9634.3087557603685</v>
          </cell>
          <cell r="J568">
            <v>9994.5420634920629</v>
          </cell>
          <cell r="K568">
            <v>7654.6129032258068</v>
          </cell>
          <cell r="L568">
            <v>9707.1865079365089</v>
          </cell>
          <cell r="M568">
            <v>10434.215053763441</v>
          </cell>
          <cell r="N568">
            <v>8133.1528417818745</v>
          </cell>
          <cell r="O568">
            <v>8930.6403940886703</v>
          </cell>
          <cell r="P568">
            <v>10266.42396313364</v>
          </cell>
          <cell r="Q568">
            <v>8917.8190476190466</v>
          </cell>
          <cell r="R568">
            <v>8520.5107526881711</v>
          </cell>
          <cell r="S568">
            <v>9972.0904761904749</v>
          </cell>
          <cell r="T568">
            <v>9206.5522273425504</v>
          </cell>
          <cell r="U568">
            <v>8401.5199692780334</v>
          </cell>
          <cell r="V568">
            <v>9656.6634920634915</v>
          </cell>
          <cell r="W568">
            <v>8574.3817204301067</v>
          </cell>
          <cell r="X568">
            <v>10250.742063492064</v>
          </cell>
          <cell r="Y568">
            <v>8935.9447235023054</v>
          </cell>
          <cell r="Z568">
            <v>9623.0284178187394</v>
          </cell>
          <cell r="AA568">
            <v>9943.6020408163276</v>
          </cell>
          <cell r="AB568">
            <v>9544.9923195084484</v>
          </cell>
          <cell r="AC568">
            <v>9157.9087301587297</v>
          </cell>
          <cell r="AD568">
            <v>8388.7511520737335</v>
          </cell>
          <cell r="AE568">
            <v>8234.9888888888891</v>
          </cell>
          <cell r="AF568">
            <v>8293.5898617511521</v>
          </cell>
          <cell r="AG568">
            <v>7904.3425499231953</v>
          </cell>
          <cell r="AH568">
            <v>8230.8182539682548</v>
          </cell>
          <cell r="AI568">
            <v>9239.6766513056846</v>
          </cell>
          <cell r="AJ568">
            <v>8911.0680952380953</v>
          </cell>
          <cell r="AK568">
            <v>7840.3443701996921</v>
          </cell>
          <cell r="AL568">
            <v>7164.715821812596</v>
          </cell>
          <cell r="AM568">
            <v>8576.2117431972783</v>
          </cell>
          <cell r="AN568">
            <v>7341.0637480798769</v>
          </cell>
          <cell r="AO568">
            <v>7764.1222301587295</v>
          </cell>
          <cell r="AP568">
            <v>7434.9761904761899</v>
          </cell>
          <cell r="AQ568">
            <v>7052.8325396825394</v>
          </cell>
          <cell r="AR568">
            <v>7881.8364055299544</v>
          </cell>
          <cell r="AS568">
            <v>7840.6036866359445</v>
          </cell>
          <cell r="AT568">
            <v>8179.4666666666662</v>
          </cell>
          <cell r="AU568">
            <v>8475.6136712749612</v>
          </cell>
          <cell r="AV568">
            <v>8225.3190476190466</v>
          </cell>
          <cell r="AW568">
            <v>7800.1359447004606</v>
          </cell>
          <cell r="AX568">
            <v>7881.0291858678956</v>
          </cell>
          <cell r="AY568">
            <v>8128.3903061224491</v>
          </cell>
          <cell r="AZ568">
            <v>8306.8648233486947</v>
          </cell>
          <cell r="BA568">
            <v>8009.6134920634922</v>
          </cell>
          <cell r="BB568">
            <v>7671.7980030721974</v>
          </cell>
          <cell r="BC568">
            <v>7690.0904761904767</v>
          </cell>
          <cell r="BD568">
            <v>8044.5099846390167</v>
          </cell>
          <cell r="BE568">
            <v>7669.5783410138256</v>
          </cell>
          <cell r="BF568">
            <v>8561.5174603174601</v>
          </cell>
          <cell r="BG568">
            <v>12053.7910906298</v>
          </cell>
          <cell r="BH568">
            <v>10171.114285714286</v>
          </cell>
          <cell r="BI568">
            <v>10688.059761904762</v>
          </cell>
          <cell r="BJ568">
            <v>8173.8003072196625</v>
          </cell>
          <cell r="BK568">
            <v>8859.2110016420356</v>
          </cell>
          <cell r="BL568">
            <v>9228.1113671274961</v>
          </cell>
          <cell r="BM568">
            <v>9324.0936507936512</v>
          </cell>
          <cell r="BN568">
            <v>8444.2580645161288</v>
          </cell>
          <cell r="BO568">
            <v>8923.592063492064</v>
          </cell>
          <cell r="BP568">
            <v>8512.1947004608301</v>
          </cell>
          <cell r="BQ568">
            <v>9128.4600614439314</v>
          </cell>
          <cell r="BR568">
            <v>9597.0960317460322</v>
          </cell>
          <cell r="BS568">
            <v>9132.5030721966214</v>
          </cell>
          <cell r="BT568">
            <v>9580.6501507936518</v>
          </cell>
          <cell r="BU568">
            <v>8637.2365591397847</v>
          </cell>
        </row>
        <row r="569">
          <cell r="A569" t="str">
            <v>03- Galán</v>
          </cell>
          <cell r="B569">
            <v>130.64132104454686</v>
          </cell>
          <cell r="C569">
            <v>158.59438775510202</v>
          </cell>
          <cell r="D569">
            <v>174.4047619047619</v>
          </cell>
          <cell r="E569">
            <v>214.97380952380951</v>
          </cell>
          <cell r="F569">
            <v>207.21735791090632</v>
          </cell>
          <cell r="G569">
            <v>196.80793650793652</v>
          </cell>
          <cell r="H569">
            <v>226.79339477726575</v>
          </cell>
          <cell r="I569">
            <v>249.06221198156683</v>
          </cell>
          <cell r="J569">
            <v>232.67380952380952</v>
          </cell>
          <cell r="K569">
            <v>241.88248847926269</v>
          </cell>
          <cell r="L569">
            <v>245.59603174603174</v>
          </cell>
          <cell r="M569">
            <v>210.70583717357911</v>
          </cell>
          <cell r="N569">
            <v>183.31643625192012</v>
          </cell>
          <cell r="O569">
            <v>191.18472906403943</v>
          </cell>
          <cell r="P569">
            <v>139.75268817204301</v>
          </cell>
          <cell r="Q569">
            <v>178.07698412698412</v>
          </cell>
          <cell r="R569">
            <v>175.53763440860217</v>
          </cell>
          <cell r="S569">
            <v>155.29365079365078</v>
          </cell>
          <cell r="T569">
            <v>129.75960061443934</v>
          </cell>
          <cell r="U569">
            <v>193.83486943164363</v>
          </cell>
          <cell r="V569">
            <v>0</v>
          </cell>
          <cell r="W569">
            <v>0</v>
          </cell>
          <cell r="X569">
            <v>2.3809523809523809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135.47849462365591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17.460317460317462</v>
          </cell>
          <cell r="BP569">
            <v>112.90322580645162</v>
          </cell>
          <cell r="BQ569">
            <v>79.140552995391701</v>
          </cell>
          <cell r="BR569">
            <v>166.92539682539683</v>
          </cell>
          <cell r="BS569">
            <v>80.784946236559151</v>
          </cell>
          <cell r="BT569">
            <v>0</v>
          </cell>
          <cell r="BU569">
            <v>0</v>
          </cell>
        </row>
        <row r="570">
          <cell r="A570" t="str">
            <v>04- Lisama</v>
          </cell>
          <cell r="B570">
            <v>5694.9009216589866</v>
          </cell>
          <cell r="C570">
            <v>5904.5493197278911</v>
          </cell>
          <cell r="D570">
            <v>5267.4861674347158</v>
          </cell>
          <cell r="E570">
            <v>4767.1928571428571</v>
          </cell>
          <cell r="F570">
            <v>5164.2273425499234</v>
          </cell>
          <cell r="G570">
            <v>5510.3912698412705</v>
          </cell>
          <cell r="H570">
            <v>5801.6996927803375</v>
          </cell>
          <cell r="I570">
            <v>5939.8709677419356</v>
          </cell>
          <cell r="J570">
            <v>5720.2769841269846</v>
          </cell>
          <cell r="K570">
            <v>6720.2580645161288</v>
          </cell>
          <cell r="L570">
            <v>5627.2190476190472</v>
          </cell>
          <cell r="M570">
            <v>5738.6658986175116</v>
          </cell>
          <cell r="N570">
            <v>6879.903993855607</v>
          </cell>
          <cell r="O570">
            <v>5454.8825944170767</v>
          </cell>
          <cell r="P570">
            <v>5504.7319508448536</v>
          </cell>
          <cell r="Q570">
            <v>5079.6976190476189</v>
          </cell>
          <cell r="R570">
            <v>5100.7596006144395</v>
          </cell>
          <cell r="S570">
            <v>5531.3444444444449</v>
          </cell>
          <cell r="T570">
            <v>5630.8533026113664</v>
          </cell>
          <cell r="U570">
            <v>6153.7304147465438</v>
          </cell>
          <cell r="V570">
            <v>6056.9285714285706</v>
          </cell>
          <cell r="W570">
            <v>5577.029953917051</v>
          </cell>
          <cell r="X570">
            <v>6001.2530317460323</v>
          </cell>
          <cell r="Y570">
            <v>5894.9470046082943</v>
          </cell>
          <cell r="Z570">
            <v>5695.7219662058369</v>
          </cell>
          <cell r="AA570">
            <v>6087.9676870748299</v>
          </cell>
          <cell r="AB570">
            <v>5437.0261136712752</v>
          </cell>
          <cell r="AC570">
            <v>6246.0936507936512</v>
          </cell>
          <cell r="AD570">
            <v>5753.0714285714284</v>
          </cell>
          <cell r="AE570">
            <v>6263.0619047619048</v>
          </cell>
          <cell r="AF570">
            <v>6833.9961904761903</v>
          </cell>
          <cell r="AG570">
            <v>6410.8486943164362</v>
          </cell>
          <cell r="AH570">
            <v>6265.7650793650791</v>
          </cell>
          <cell r="AI570">
            <v>6716.2319508448536</v>
          </cell>
          <cell r="AJ570">
            <v>6789.0206349206355</v>
          </cell>
          <cell r="AK570">
            <v>5982.2373271889401</v>
          </cell>
          <cell r="AL570">
            <v>5979.8018433179723</v>
          </cell>
          <cell r="AM570">
            <v>6353.0765306122457</v>
          </cell>
          <cell r="AN570">
            <v>5874.9784946236559</v>
          </cell>
          <cell r="AO570">
            <v>6007.1230158730159</v>
          </cell>
          <cell r="AP570">
            <v>5517.794930875576</v>
          </cell>
          <cell r="AQ570">
            <v>6071.3206349206348</v>
          </cell>
          <cell r="AR570">
            <v>6459.8809523809523</v>
          </cell>
          <cell r="AS570">
            <v>6199.2043010752695</v>
          </cell>
          <cell r="AT570">
            <v>6757.596111111111</v>
          </cell>
          <cell r="AU570">
            <v>7229.3878648233485</v>
          </cell>
          <cell r="AV570">
            <v>7188.7920634920629</v>
          </cell>
          <cell r="AW570">
            <v>6973.1228878648235</v>
          </cell>
          <cell r="AX570">
            <v>6313.0975422427036</v>
          </cell>
          <cell r="AY570">
            <v>7041.3545918367354</v>
          </cell>
          <cell r="AZ570">
            <v>6530.4854070660531</v>
          </cell>
          <cell r="BA570">
            <v>6646.7865079365083</v>
          </cell>
          <cell r="BB570">
            <v>6713.7826420890933</v>
          </cell>
          <cell r="BC570">
            <v>6888.0817460317458</v>
          </cell>
          <cell r="BD570">
            <v>7455.7119815668202</v>
          </cell>
          <cell r="BE570">
            <v>6983.224270353302</v>
          </cell>
          <cell r="BF570">
            <v>8314.8253968253957</v>
          </cell>
          <cell r="BG570">
            <v>8869.3333333333321</v>
          </cell>
          <cell r="BH570">
            <v>7873.3527777777781</v>
          </cell>
          <cell r="BI570">
            <v>7719.7081413210444</v>
          </cell>
          <cell r="BJ570">
            <v>7056.7035330261142</v>
          </cell>
          <cell r="BK570">
            <v>7307.3399014778324</v>
          </cell>
          <cell r="BL570">
            <v>6536.1328725038402</v>
          </cell>
          <cell r="BM570">
            <v>6864.330317460317</v>
          </cell>
          <cell r="BN570">
            <v>6321.2450153609834</v>
          </cell>
          <cell r="BO570">
            <v>6447.554761904762</v>
          </cell>
          <cell r="BP570">
            <v>5813.0998463901688</v>
          </cell>
          <cell r="BQ570">
            <v>6827.3149001536094</v>
          </cell>
          <cell r="BR570">
            <v>7065.034920634921</v>
          </cell>
          <cell r="BS570">
            <v>6790.3809523809523</v>
          </cell>
          <cell r="BT570">
            <v>7080.200952380952</v>
          </cell>
          <cell r="BU570">
            <v>6902.1397849462364</v>
          </cell>
        </row>
        <row r="571">
          <cell r="A571" t="str">
            <v>05- Ayacucho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</row>
        <row r="572">
          <cell r="A572" t="str">
            <v>06- Chimitá</v>
          </cell>
          <cell r="B572">
            <v>3913.7135176651309</v>
          </cell>
          <cell r="C572">
            <v>4616.0323129251701</v>
          </cell>
          <cell r="D572">
            <v>5308.5399385560677</v>
          </cell>
          <cell r="E572">
            <v>5306.7825396825392</v>
          </cell>
          <cell r="F572">
            <v>5606.0460829493086</v>
          </cell>
          <cell r="G572">
            <v>5946.2880952380956</v>
          </cell>
          <cell r="H572">
            <v>6031.6351766513053</v>
          </cell>
          <cell r="I572">
            <v>6331.2857142857138</v>
          </cell>
          <cell r="J572">
            <v>6319.7158730158726</v>
          </cell>
          <cell r="K572">
            <v>5945.098310291859</v>
          </cell>
          <cell r="L572">
            <v>6188.6365079365078</v>
          </cell>
          <cell r="M572">
            <v>5761.1167434715826</v>
          </cell>
          <cell r="N572">
            <v>6216.6152073732719</v>
          </cell>
          <cell r="O572">
            <v>6600.7397372742198</v>
          </cell>
          <cell r="P572">
            <v>6628.4984639016893</v>
          </cell>
          <cell r="Q572">
            <v>6329.1714285714288</v>
          </cell>
          <cell r="R572">
            <v>6239.8625192012296</v>
          </cell>
          <cell r="S572">
            <v>6223.1277777777777</v>
          </cell>
          <cell r="T572">
            <v>6087.0798771121354</v>
          </cell>
          <cell r="U572">
            <v>6353.3102918586792</v>
          </cell>
          <cell r="V572">
            <v>6249.8682539682541</v>
          </cell>
          <cell r="W572">
            <v>6206.7235023041476</v>
          </cell>
          <cell r="X572">
            <v>6124.870634920635</v>
          </cell>
          <cell r="Y572">
            <v>5522.4462365591398</v>
          </cell>
          <cell r="Z572">
            <v>5766.3156682027648</v>
          </cell>
          <cell r="AA572">
            <v>6266.6318027210882</v>
          </cell>
          <cell r="AB572">
            <v>5768.34178187404</v>
          </cell>
          <cell r="AC572">
            <v>6586.1746031746034</v>
          </cell>
          <cell r="AD572">
            <v>6288.8394777265748</v>
          </cell>
          <cell r="AE572">
            <v>6054.7285714285708</v>
          </cell>
          <cell r="AF572">
            <v>6442.4608218125959</v>
          </cell>
          <cell r="AG572">
            <v>6038.4715821812597</v>
          </cell>
          <cell r="AH572">
            <v>6406.9261904761906</v>
          </cell>
          <cell r="AI572">
            <v>6775.2365514592939</v>
          </cell>
          <cell r="AJ572">
            <v>6713.7722063492074</v>
          </cell>
          <cell r="AK572">
            <v>5760.8363978494626</v>
          </cell>
          <cell r="AL572">
            <v>6237.4354838709678</v>
          </cell>
          <cell r="AM572">
            <v>6708.7023809523807</v>
          </cell>
          <cell r="AN572">
            <v>6013.4109062980033</v>
          </cell>
          <cell r="AO572">
            <v>6081.7912698412702</v>
          </cell>
          <cell r="AP572">
            <v>6326.0360983102919</v>
          </cell>
          <cell r="AQ572">
            <v>5836.9269841269843</v>
          </cell>
          <cell r="AR572">
            <v>6359.5129493087561</v>
          </cell>
          <cell r="AS572">
            <v>6466.4308755760367</v>
          </cell>
          <cell r="AT572">
            <v>7199.9587301587298</v>
          </cell>
          <cell r="AU572">
            <v>6989.6006067588332</v>
          </cell>
          <cell r="AV572">
            <v>6803.5015873015882</v>
          </cell>
          <cell r="AW572">
            <v>6757.2834101382487</v>
          </cell>
          <cell r="AX572">
            <v>6524.9400921658989</v>
          </cell>
          <cell r="AY572">
            <v>7188.0654761904761</v>
          </cell>
          <cell r="AZ572">
            <v>6724.0875576036869</v>
          </cell>
          <cell r="BA572">
            <v>7105.0619047619048</v>
          </cell>
          <cell r="BB572">
            <v>6889.1996927803375</v>
          </cell>
          <cell r="BC572">
            <v>7051.1277777777777</v>
          </cell>
          <cell r="BD572">
            <v>7023.2473118279568</v>
          </cell>
          <cell r="BE572">
            <v>6980.7311827956983</v>
          </cell>
          <cell r="BF572">
            <v>8920.4896825396827</v>
          </cell>
          <cell r="BG572">
            <v>9884.8440092165893</v>
          </cell>
          <cell r="BH572">
            <v>9821.8436507936512</v>
          </cell>
          <cell r="BI572">
            <v>9063.1881720430101</v>
          </cell>
          <cell r="BJ572">
            <v>8327.0791090629791</v>
          </cell>
          <cell r="BK572">
            <v>8993.2118226600996</v>
          </cell>
          <cell r="BL572">
            <v>8456.0975422427036</v>
          </cell>
          <cell r="BM572">
            <v>9088.2904761904756</v>
          </cell>
          <cell r="BN572">
            <v>8202.1843317972343</v>
          </cell>
          <cell r="BO572">
            <v>8031.6992063492062</v>
          </cell>
          <cell r="BP572">
            <v>6825.5130568356371</v>
          </cell>
          <cell r="BQ572">
            <v>8429.9370199692785</v>
          </cell>
          <cell r="BR572">
            <v>8729.4222380952378</v>
          </cell>
          <cell r="BS572">
            <v>8184.5775729646693</v>
          </cell>
          <cell r="BT572">
            <v>8463.3650793650795</v>
          </cell>
          <cell r="BU572">
            <v>8342.7281105990787</v>
          </cell>
        </row>
        <row r="573">
          <cell r="A573" t="str">
            <v>07- Sebastopol</v>
          </cell>
          <cell r="B573">
            <v>833.03917050691246</v>
          </cell>
          <cell r="C573">
            <v>905.35034013605434</v>
          </cell>
          <cell r="D573">
            <v>926.96466973886334</v>
          </cell>
          <cell r="E573">
            <v>793.52936507936511</v>
          </cell>
          <cell r="F573">
            <v>1048.331797235023</v>
          </cell>
          <cell r="G573">
            <v>874.34761904761911</v>
          </cell>
          <cell r="H573">
            <v>897.46390168970822</v>
          </cell>
          <cell r="I573">
            <v>953.57142857142856</v>
          </cell>
          <cell r="J573">
            <v>1001.5896825396826</v>
          </cell>
          <cell r="K573">
            <v>1352.0768049155147</v>
          </cell>
          <cell r="L573">
            <v>964.63095238095241</v>
          </cell>
          <cell r="M573">
            <v>808.04838709677415</v>
          </cell>
          <cell r="N573">
            <v>1079.3379416282642</v>
          </cell>
          <cell r="O573">
            <v>1911.9244663382594</v>
          </cell>
          <cell r="P573">
            <v>875.15975422427039</v>
          </cell>
          <cell r="Q573">
            <v>935.45079365079368</v>
          </cell>
          <cell r="R573">
            <v>1447.5130568356376</v>
          </cell>
          <cell r="S573">
            <v>1451.8388888888887</v>
          </cell>
          <cell r="T573">
            <v>1054.6774193548388</v>
          </cell>
          <cell r="U573">
            <v>855.47542242703537</v>
          </cell>
          <cell r="V573">
            <v>883.16825396825391</v>
          </cell>
          <cell r="W573">
            <v>933.94162826420893</v>
          </cell>
          <cell r="X573">
            <v>851.51349206349209</v>
          </cell>
          <cell r="Y573">
            <v>995.11751152073737</v>
          </cell>
          <cell r="Z573">
            <v>852.81259600614442</v>
          </cell>
          <cell r="AA573">
            <v>806.91326530612241</v>
          </cell>
          <cell r="AB573">
            <v>745.5599078341013</v>
          </cell>
          <cell r="AC573">
            <v>860.6484126984127</v>
          </cell>
          <cell r="AD573">
            <v>797.48847926267285</v>
          </cell>
          <cell r="AE573">
            <v>912.37619047619046</v>
          </cell>
          <cell r="AF573">
            <v>746.87480798771116</v>
          </cell>
          <cell r="AG573">
            <v>697.78725038402467</v>
          </cell>
          <cell r="AH573">
            <v>961.25793650793651</v>
          </cell>
          <cell r="AI573">
            <v>819.78264208909366</v>
          </cell>
          <cell r="AJ573">
            <v>761.69841269841277</v>
          </cell>
          <cell r="AK573">
            <v>712.07296466973889</v>
          </cell>
          <cell r="AL573">
            <v>632.46543778801845</v>
          </cell>
          <cell r="AM573">
            <v>734.50255102040808</v>
          </cell>
          <cell r="AN573">
            <v>895.71658986175112</v>
          </cell>
          <cell r="AO573">
            <v>696.50555555555559</v>
          </cell>
          <cell r="AP573">
            <v>943.10061443932409</v>
          </cell>
          <cell r="AQ573">
            <v>603.37936507936513</v>
          </cell>
          <cell r="AR573">
            <v>711.86175115207379</v>
          </cell>
          <cell r="AS573">
            <v>644.39938556067591</v>
          </cell>
          <cell r="AT573">
            <v>695.69603174603185</v>
          </cell>
          <cell r="AU573">
            <v>1171.8909370199692</v>
          </cell>
          <cell r="AV573">
            <v>848.568253968254</v>
          </cell>
          <cell r="AW573">
            <v>1085.6075268817206</v>
          </cell>
          <cell r="AX573">
            <v>870.0184331797235</v>
          </cell>
          <cell r="AY573">
            <v>1015.3537414965987</v>
          </cell>
          <cell r="AZ573">
            <v>954.3394777265745</v>
          </cell>
          <cell r="BA573">
            <v>977.16349206349207</v>
          </cell>
          <cell r="BB573">
            <v>983.38018433179718</v>
          </cell>
          <cell r="BC573">
            <v>1075.1357142857144</v>
          </cell>
          <cell r="BD573">
            <v>1215.9178187403993</v>
          </cell>
          <cell r="BE573">
            <v>1136.5015360983102</v>
          </cell>
          <cell r="BF573">
            <v>1659.3468253968254</v>
          </cell>
          <cell r="BG573">
            <v>2738.9546850998463</v>
          </cell>
          <cell r="BH573">
            <v>1792.1341269841271</v>
          </cell>
          <cell r="BI573">
            <v>1483.3026113671276</v>
          </cell>
          <cell r="BJ573">
            <v>2433.2672811059906</v>
          </cell>
          <cell r="BK573">
            <v>1946.6518883415436</v>
          </cell>
          <cell r="BL573">
            <v>1638.36866359447</v>
          </cell>
          <cell r="BM573">
            <v>1407.9880952380952</v>
          </cell>
          <cell r="BN573">
            <v>1338.3095238095239</v>
          </cell>
          <cell r="BO573">
            <v>1422.1698412698413</v>
          </cell>
          <cell r="BP573">
            <v>1224.6589861751152</v>
          </cell>
          <cell r="BQ573">
            <v>1601.2826420890938</v>
          </cell>
          <cell r="BR573">
            <v>1612.4150793650795</v>
          </cell>
          <cell r="BS573">
            <v>1575.1321044546851</v>
          </cell>
          <cell r="BT573">
            <v>1679.8678571428572</v>
          </cell>
          <cell r="BU573">
            <v>1722.1943164362519</v>
          </cell>
        </row>
        <row r="574">
          <cell r="A574" t="str">
            <v>08- Salgar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50.691244239631331</v>
          </cell>
          <cell r="Z574">
            <v>333.71735791090629</v>
          </cell>
          <cell r="AA574">
            <v>480.20408163265307</v>
          </cell>
          <cell r="AB574">
            <v>401.25960061443931</v>
          </cell>
          <cell r="AC574">
            <v>463.28571428571433</v>
          </cell>
          <cell r="AD574">
            <v>710.04608294930881</v>
          </cell>
          <cell r="AE574">
            <v>759.64444444444439</v>
          </cell>
          <cell r="AF574">
            <v>1017.3763440860215</v>
          </cell>
          <cell r="AG574">
            <v>1093.189708141321</v>
          </cell>
          <cell r="AH574">
            <v>1107.7642857142857</v>
          </cell>
          <cell r="AI574">
            <v>1061.7649769585253</v>
          </cell>
          <cell r="AJ574">
            <v>1133.3428571428572</v>
          </cell>
          <cell r="AK574">
            <v>947.11367127496158</v>
          </cell>
          <cell r="AL574">
            <v>1038.6328725038402</v>
          </cell>
          <cell r="AM574">
            <v>1118.6887755102041</v>
          </cell>
          <cell r="AN574">
            <v>1076.9431643625192</v>
          </cell>
          <cell r="AO574">
            <v>1086.5190476190476</v>
          </cell>
          <cell r="AP574">
            <v>976.37941628264207</v>
          </cell>
          <cell r="AQ574">
            <v>983.7460317460318</v>
          </cell>
          <cell r="AR574">
            <v>1208.815668202765</v>
          </cell>
          <cell r="AS574">
            <v>1083.2096774193549</v>
          </cell>
          <cell r="AT574">
            <v>1060.3015873015872</v>
          </cell>
          <cell r="AU574">
            <v>986.83870967741939</v>
          </cell>
          <cell r="AV574">
            <v>767.06190476190466</v>
          </cell>
          <cell r="AW574">
            <v>635.56298003072197</v>
          </cell>
          <cell r="AX574">
            <v>604.47772657450071</v>
          </cell>
          <cell r="AY574">
            <v>660.2380952380953</v>
          </cell>
          <cell r="AZ574">
            <v>603.48694316436251</v>
          </cell>
          <cell r="BA574">
            <v>653.97222222222229</v>
          </cell>
          <cell r="BB574">
            <v>624.37788018433184</v>
          </cell>
          <cell r="BC574">
            <v>689.16666666666663</v>
          </cell>
          <cell r="BD574">
            <v>645.97542242703537</v>
          </cell>
          <cell r="BE574">
            <v>647.28110599078343</v>
          </cell>
          <cell r="BF574">
            <v>777.13650793650788</v>
          </cell>
          <cell r="BG574">
            <v>866.35944700460834</v>
          </cell>
          <cell r="BH574">
            <v>737.16666666666663</v>
          </cell>
          <cell r="BI574">
            <v>609.61443932411669</v>
          </cell>
          <cell r="BJ574">
            <v>615.58141321044548</v>
          </cell>
          <cell r="BK574">
            <v>683.44745484400653</v>
          </cell>
          <cell r="BL574">
            <v>519.81105990783408</v>
          </cell>
          <cell r="BM574">
            <v>620.39761904761906</v>
          </cell>
          <cell r="BN574">
            <v>570.7380952380953</v>
          </cell>
          <cell r="BO574">
            <v>641.88095238095241</v>
          </cell>
          <cell r="BP574">
            <v>530.43394777265746</v>
          </cell>
          <cell r="BQ574">
            <v>709.45622119815675</v>
          </cell>
          <cell r="BR574">
            <v>673.36428571428576</v>
          </cell>
          <cell r="BS574">
            <v>600.95007680491551</v>
          </cell>
          <cell r="BT574">
            <v>701.20158730158732</v>
          </cell>
          <cell r="BU574">
            <v>655.35714285714278</v>
          </cell>
        </row>
        <row r="575">
          <cell r="A575" t="str">
            <v>09- Mansilla</v>
          </cell>
          <cell r="B575">
            <v>15901.409370199694</v>
          </cell>
          <cell r="C575">
            <v>17968.708333333332</v>
          </cell>
          <cell r="D575">
            <v>17589.616743471583</v>
          </cell>
          <cell r="E575">
            <v>17666.212698412699</v>
          </cell>
          <cell r="F575">
            <v>19238.938341013825</v>
          </cell>
          <cell r="G575">
            <v>18178.096825396828</v>
          </cell>
          <cell r="H575">
            <v>17759.17050691244</v>
          </cell>
          <cell r="I575">
            <v>19879.609062980031</v>
          </cell>
          <cell r="J575">
            <v>19890.538095238098</v>
          </cell>
          <cell r="K575">
            <v>20237.241167434717</v>
          </cell>
          <cell r="L575">
            <v>19894.532539682539</v>
          </cell>
          <cell r="M575">
            <v>18451.421658986175</v>
          </cell>
          <cell r="N575">
            <v>18660.814900153611</v>
          </cell>
          <cell r="O575">
            <v>21202.272577996715</v>
          </cell>
          <cell r="P575">
            <v>21642.448540706606</v>
          </cell>
          <cell r="Q575">
            <v>21121.503968253968</v>
          </cell>
          <cell r="R575">
            <v>22728.276497695853</v>
          </cell>
          <cell r="S575">
            <v>21946.35658730159</v>
          </cell>
          <cell r="T575">
            <v>20025.079109062979</v>
          </cell>
          <cell r="U575">
            <v>21106.750384024577</v>
          </cell>
          <cell r="V575">
            <v>24888.920634920632</v>
          </cell>
          <cell r="W575">
            <v>23823.893233486942</v>
          </cell>
          <cell r="X575">
            <v>24896.152833333334</v>
          </cell>
          <cell r="Y575">
            <v>24174.672811059907</v>
          </cell>
          <cell r="Z575">
            <v>22715.428571428572</v>
          </cell>
          <cell r="AA575">
            <v>24907.549319727892</v>
          </cell>
          <cell r="AB575">
            <v>18409.642857142859</v>
          </cell>
          <cell r="AC575">
            <v>25936.436507936509</v>
          </cell>
          <cell r="AD575">
            <v>23822.629800307215</v>
          </cell>
          <cell r="AE575">
            <v>23721.355166666664</v>
          </cell>
          <cell r="AF575">
            <v>21009.965437788022</v>
          </cell>
          <cell r="AG575">
            <v>20802.884024577572</v>
          </cell>
          <cell r="AH575">
            <v>24681.569047619047</v>
          </cell>
          <cell r="AI575">
            <v>23465.106820276495</v>
          </cell>
          <cell r="AJ575">
            <v>22606.969047619048</v>
          </cell>
          <cell r="AK575">
            <v>24188.880230414747</v>
          </cell>
          <cell r="AL575">
            <v>24073.023079877112</v>
          </cell>
          <cell r="AM575">
            <v>22739.140306122448</v>
          </cell>
          <cell r="AN575">
            <v>21799.813748079876</v>
          </cell>
          <cell r="AO575">
            <v>21550.366825396824</v>
          </cell>
          <cell r="AP575">
            <v>22803.55529953917</v>
          </cell>
          <cell r="AQ575">
            <v>19327.096714285712</v>
          </cell>
          <cell r="AR575">
            <v>22891.457757296466</v>
          </cell>
          <cell r="AS575">
            <v>21566.664400921662</v>
          </cell>
          <cell r="AT575">
            <v>23034.559285714284</v>
          </cell>
          <cell r="AU575">
            <v>22885.441927803378</v>
          </cell>
          <cell r="AV575">
            <v>21804.684126984128</v>
          </cell>
          <cell r="AW575">
            <v>22984.625960061443</v>
          </cell>
          <cell r="AX575">
            <v>20161.241167434717</v>
          </cell>
          <cell r="AY575">
            <v>22630.827380952382</v>
          </cell>
          <cell r="AZ575">
            <v>19684.837941628262</v>
          </cell>
          <cell r="BA575">
            <v>19803.149166666666</v>
          </cell>
          <cell r="BB575">
            <v>19315.627265745006</v>
          </cell>
          <cell r="BC575">
            <v>19229.490746031748</v>
          </cell>
          <cell r="BD575">
            <v>21208.366006144392</v>
          </cell>
          <cell r="BE575">
            <v>20447.040860215053</v>
          </cell>
          <cell r="BF575">
            <v>23195.245476190474</v>
          </cell>
          <cell r="BG575">
            <v>22601.279416282643</v>
          </cell>
          <cell r="BH575">
            <v>19432.426587301587</v>
          </cell>
          <cell r="BI575">
            <v>19889.559754224269</v>
          </cell>
          <cell r="BJ575">
            <v>19395.857450076805</v>
          </cell>
          <cell r="BK575">
            <v>19706.328653530378</v>
          </cell>
          <cell r="BL575">
            <v>18256.685407066052</v>
          </cell>
          <cell r="BM575">
            <v>18935.459634920633</v>
          </cell>
          <cell r="BN575">
            <v>17738.944393241167</v>
          </cell>
          <cell r="BO575">
            <v>16777.363571428574</v>
          </cell>
          <cell r="BP575">
            <v>15018.95768049155</v>
          </cell>
          <cell r="BQ575">
            <v>18071.517173579108</v>
          </cell>
          <cell r="BR575">
            <v>17202.989603174603</v>
          </cell>
          <cell r="BS575">
            <v>18241.871735791094</v>
          </cell>
          <cell r="BT575">
            <v>17319.516158730163</v>
          </cell>
          <cell r="BU575">
            <v>16987.882135176653</v>
          </cell>
        </row>
        <row r="576">
          <cell r="A576" t="str">
            <v>10- Puente Aranda</v>
          </cell>
          <cell r="B576">
            <v>17809.470046082952</v>
          </cell>
          <cell r="C576">
            <v>18700.68537414966</v>
          </cell>
          <cell r="D576">
            <v>20076.098310291858</v>
          </cell>
          <cell r="E576">
            <v>16792.666666666668</v>
          </cell>
          <cell r="F576">
            <v>18410.991551459294</v>
          </cell>
          <cell r="G576">
            <v>18043.497619047619</v>
          </cell>
          <cell r="H576">
            <v>18271.442396313367</v>
          </cell>
          <cell r="I576">
            <v>19348.660522273425</v>
          </cell>
          <cell r="J576">
            <v>19544.115079365081</v>
          </cell>
          <cell r="K576">
            <v>18726.797235023041</v>
          </cell>
          <cell r="L576">
            <v>18582.037301587301</v>
          </cell>
          <cell r="M576">
            <v>18641.847158218126</v>
          </cell>
          <cell r="N576">
            <v>18621.099846390171</v>
          </cell>
          <cell r="O576">
            <v>20364.853037766832</v>
          </cell>
          <cell r="P576">
            <v>19774.271121351765</v>
          </cell>
          <cell r="Q576">
            <v>16757.539682539682</v>
          </cell>
          <cell r="R576">
            <v>16778.38940092166</v>
          </cell>
          <cell r="S576">
            <v>17591.153174603176</v>
          </cell>
          <cell r="T576">
            <v>19003.970837173583</v>
          </cell>
          <cell r="U576">
            <v>19401.572211981565</v>
          </cell>
          <cell r="V576">
            <v>17897.376190476189</v>
          </cell>
          <cell r="W576">
            <v>17577.642089093701</v>
          </cell>
          <cell r="X576">
            <v>18350.697619047616</v>
          </cell>
          <cell r="Y576">
            <v>16731.188924731185</v>
          </cell>
          <cell r="Z576">
            <v>17386.192780337944</v>
          </cell>
          <cell r="AA576">
            <v>18579.556972789116</v>
          </cell>
          <cell r="AB576">
            <v>16497.511520737327</v>
          </cell>
          <cell r="AC576">
            <v>18836.653174603176</v>
          </cell>
          <cell r="AD576">
            <v>17876.155145929337</v>
          </cell>
          <cell r="AE576">
            <v>17374.724603174604</v>
          </cell>
          <cell r="AF576">
            <v>18036.775729646695</v>
          </cell>
          <cell r="AG576">
            <v>16773.923963133639</v>
          </cell>
          <cell r="AH576">
            <v>18505.396825396823</v>
          </cell>
          <cell r="AI576">
            <v>18614.852534562211</v>
          </cell>
          <cell r="AJ576">
            <v>18412.180769841267</v>
          </cell>
          <cell r="AK576">
            <v>16107.599846390171</v>
          </cell>
          <cell r="AL576">
            <v>15962.482334869432</v>
          </cell>
          <cell r="AM576">
            <v>17781.877551020407</v>
          </cell>
          <cell r="AN576">
            <v>17766.304147465435</v>
          </cell>
          <cell r="AO576">
            <v>17313.772222222222</v>
          </cell>
          <cell r="AP576">
            <v>18203.13748079877</v>
          </cell>
          <cell r="AQ576">
            <v>16523.873658730161</v>
          </cell>
          <cell r="AR576">
            <v>17922.581413210446</v>
          </cell>
          <cell r="AS576">
            <v>17277.930107526881</v>
          </cell>
          <cell r="AT576">
            <v>19136.975396825397</v>
          </cell>
          <cell r="AU576">
            <v>17999.614439324116</v>
          </cell>
          <cell r="AV576">
            <v>17663.179365079366</v>
          </cell>
          <cell r="AW576">
            <v>17761.836405529953</v>
          </cell>
          <cell r="AX576">
            <v>15985.946236559139</v>
          </cell>
          <cell r="AY576">
            <v>18056.636054421768</v>
          </cell>
          <cell r="AZ576">
            <v>16869.12826420891</v>
          </cell>
          <cell r="BA576">
            <v>16949.765873015873</v>
          </cell>
          <cell r="BB576">
            <v>16755.669738863286</v>
          </cell>
          <cell r="BC576">
            <v>16123.171436507933</v>
          </cell>
          <cell r="BD576">
            <v>17502.96697388633</v>
          </cell>
          <cell r="BE576">
            <v>16570.616743471583</v>
          </cell>
          <cell r="BF576">
            <v>18305.051587301587</v>
          </cell>
          <cell r="BG576">
            <v>17555.291635944701</v>
          </cell>
          <cell r="BH576">
            <v>16668.691269841271</v>
          </cell>
          <cell r="BI576">
            <v>16422.141321044546</v>
          </cell>
          <cell r="BJ576">
            <v>14591.856374807989</v>
          </cell>
          <cell r="BK576">
            <v>16747.018062397372</v>
          </cell>
          <cell r="BL576">
            <v>15840.294162826422</v>
          </cell>
          <cell r="BM576">
            <v>16760.69761904762</v>
          </cell>
          <cell r="BN576">
            <v>15631.378648233487</v>
          </cell>
          <cell r="BO576">
            <v>15485.301587301588</v>
          </cell>
          <cell r="BP576">
            <v>14166.357142857143</v>
          </cell>
          <cell r="BQ576">
            <v>16732.092933947773</v>
          </cell>
          <cell r="BR576">
            <v>16877.353968253967</v>
          </cell>
          <cell r="BS576">
            <v>16075.577572964668</v>
          </cell>
          <cell r="BT576">
            <v>15851.95</v>
          </cell>
          <cell r="BU576">
            <v>15884.715821812595</v>
          </cell>
        </row>
        <row r="577">
          <cell r="A577" t="str">
            <v>11- Tocancipá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110.06144393241168</v>
          </cell>
          <cell r="BH577">
            <v>469.68571428571431</v>
          </cell>
          <cell r="BI577">
            <v>173.20890937019971</v>
          </cell>
          <cell r="BJ577">
            <v>176.75883256528417</v>
          </cell>
          <cell r="BK577">
            <v>384.16091954022988</v>
          </cell>
          <cell r="BL577">
            <v>555.47619047619048</v>
          </cell>
          <cell r="BM577">
            <v>863.15158730158726</v>
          </cell>
          <cell r="BN577">
            <v>636.55760368663596</v>
          </cell>
          <cell r="BO577">
            <v>1498.3992063492065</v>
          </cell>
          <cell r="BP577">
            <v>1546.2043010752689</v>
          </cell>
          <cell r="BQ577">
            <v>2229.9385560675883</v>
          </cell>
          <cell r="BR577">
            <v>3272.511904761905</v>
          </cell>
          <cell r="BS577">
            <v>168.75192012288787</v>
          </cell>
          <cell r="BT577">
            <v>1088.2944444444445</v>
          </cell>
          <cell r="BU577">
            <v>1120.5906298003074</v>
          </cell>
        </row>
        <row r="578">
          <cell r="A578" t="str">
            <v>12- Gualanday</v>
          </cell>
          <cell r="B578">
            <v>5023.019201228879</v>
          </cell>
          <cell r="C578">
            <v>5119.2593537414959</v>
          </cell>
          <cell r="D578">
            <v>5662.0207373271896</v>
          </cell>
          <cell r="E578">
            <v>5403.2912698412702</v>
          </cell>
          <cell r="F578">
            <v>6041.3763440860212</v>
          </cell>
          <cell r="G578">
            <v>5518.3603174603177</v>
          </cell>
          <cell r="H578">
            <v>5637.4178187403986</v>
          </cell>
          <cell r="I578">
            <v>5959.9961597542242</v>
          </cell>
          <cell r="J578">
            <v>6312.75873015873</v>
          </cell>
          <cell r="K578">
            <v>5690.9623655913983</v>
          </cell>
          <cell r="L578">
            <v>5718.3753968253968</v>
          </cell>
          <cell r="M578">
            <v>5615.7910906298002</v>
          </cell>
          <cell r="N578">
            <v>5509.8471582181255</v>
          </cell>
          <cell r="O578">
            <v>6035.0656814449922</v>
          </cell>
          <cell r="P578">
            <v>5770.6843317972352</v>
          </cell>
          <cell r="Q578">
            <v>5388.4992063492064</v>
          </cell>
          <cell r="R578">
            <v>5748.6098310291864</v>
          </cell>
          <cell r="S578">
            <v>5806.7753968253965</v>
          </cell>
          <cell r="T578">
            <v>5805.4708141321044</v>
          </cell>
          <cell r="U578">
            <v>6093.0199692780343</v>
          </cell>
          <cell r="V578">
            <v>6038.2705952380957</v>
          </cell>
          <cell r="W578">
            <v>5906.8517127496152</v>
          </cell>
          <cell r="X578">
            <v>6131.9889047619045</v>
          </cell>
          <cell r="Y578">
            <v>5590.0207373271896</v>
          </cell>
          <cell r="Z578">
            <v>5649.7488325652848</v>
          </cell>
          <cell r="AA578">
            <v>5754.3384013605446</v>
          </cell>
          <cell r="AB578">
            <v>5136.7173502304149</v>
          </cell>
          <cell r="AC578">
            <v>6078.5079285714291</v>
          </cell>
          <cell r="AD578">
            <v>5155.7864746543773</v>
          </cell>
          <cell r="AE578">
            <v>5301.6840714285709</v>
          </cell>
          <cell r="AF578">
            <v>5553.3740168970817</v>
          </cell>
          <cell r="AG578">
            <v>5051.4485253456223</v>
          </cell>
          <cell r="AH578">
            <v>5506.7769523809529</v>
          </cell>
          <cell r="AI578">
            <v>5862.0605990783415</v>
          </cell>
          <cell r="AJ578">
            <v>5383.9817857142862</v>
          </cell>
          <cell r="AK578">
            <v>4949.0061443932409</v>
          </cell>
          <cell r="AL578">
            <v>5085.1428571428578</v>
          </cell>
          <cell r="AM578">
            <v>5658.5476190476193</v>
          </cell>
          <cell r="AN578">
            <v>5470.7181259600611</v>
          </cell>
          <cell r="AO578">
            <v>5276.8666984126985</v>
          </cell>
          <cell r="AP578">
            <v>5209.0721966205838</v>
          </cell>
          <cell r="AQ578">
            <v>4888.2920634920629</v>
          </cell>
          <cell r="AR578">
            <v>5688.2802841781868</v>
          </cell>
          <cell r="AS578">
            <v>5372.8724731182792</v>
          </cell>
          <cell r="AT578">
            <v>5540.5674682539684</v>
          </cell>
          <cell r="AU578">
            <v>5355.6735791090632</v>
          </cell>
          <cell r="AV578">
            <v>5049.3087301587302</v>
          </cell>
          <cell r="AW578">
            <v>5022.2411674347159</v>
          </cell>
          <cell r="AX578">
            <v>4612.8963133640555</v>
          </cell>
          <cell r="AY578">
            <v>5272.0034013605446</v>
          </cell>
          <cell r="AZ578">
            <v>4905.9616282642091</v>
          </cell>
          <cell r="BA578">
            <v>5024.6603333333333</v>
          </cell>
          <cell r="BB578">
            <v>4968.8955299539175</v>
          </cell>
          <cell r="BC578">
            <v>5057.6198412698413</v>
          </cell>
          <cell r="BD578">
            <v>5464.9500768049156</v>
          </cell>
          <cell r="BE578">
            <v>5037.2865130568352</v>
          </cell>
          <cell r="BF578">
            <v>5516.2547619047618</v>
          </cell>
          <cell r="BG578">
            <v>5464.6013748079886</v>
          </cell>
          <cell r="BH578">
            <v>4940.9642857142862</v>
          </cell>
          <cell r="BI578">
            <v>5089.6497695852531</v>
          </cell>
          <cell r="BJ578">
            <v>4517.9822964669738</v>
          </cell>
          <cell r="BK578">
            <v>5163.7422003284073</v>
          </cell>
          <cell r="BL578">
            <v>4941.7595622119816</v>
          </cell>
          <cell r="BM578">
            <v>5111.6055634920631</v>
          </cell>
          <cell r="BN578">
            <v>4904.9223963133636</v>
          </cell>
          <cell r="BO578">
            <v>5058.9515873015871</v>
          </cell>
          <cell r="BP578">
            <v>4537.2357910906294</v>
          </cell>
          <cell r="BQ578">
            <v>5589.450844854071</v>
          </cell>
          <cell r="BR578">
            <v>5456.8206666666665</v>
          </cell>
          <cell r="BS578">
            <v>5013.9999999999991</v>
          </cell>
          <cell r="BT578">
            <v>5106.1619047619042</v>
          </cell>
          <cell r="BU578">
            <v>5596.6244239631333</v>
          </cell>
        </row>
        <row r="579">
          <cell r="A579" t="str">
            <v>13- Neiva</v>
          </cell>
          <cell r="B579">
            <v>3282.0391705069128</v>
          </cell>
          <cell r="C579">
            <v>3323.3886054421773</v>
          </cell>
          <cell r="D579">
            <v>3295.3333333333335</v>
          </cell>
          <cell r="E579">
            <v>3111.2349206349204</v>
          </cell>
          <cell r="F579">
            <v>3122.8218125960066</v>
          </cell>
          <cell r="G579">
            <v>3370.5119047619046</v>
          </cell>
          <cell r="H579">
            <v>3077.0552995391699</v>
          </cell>
          <cell r="I579">
            <v>3251.8525345622124</v>
          </cell>
          <cell r="J579">
            <v>3296.023015873016</v>
          </cell>
          <cell r="K579">
            <v>3293.8586789554533</v>
          </cell>
          <cell r="L579">
            <v>3349.1777777777779</v>
          </cell>
          <cell r="M579">
            <v>3370.2411674347159</v>
          </cell>
          <cell r="N579">
            <v>3087.7181259600616</v>
          </cell>
          <cell r="O579">
            <v>3450.4729064039411</v>
          </cell>
          <cell r="P579">
            <v>3365.8079877112132</v>
          </cell>
          <cell r="Q579">
            <v>3081.2198412698413</v>
          </cell>
          <cell r="R579">
            <v>3272.4354838709673</v>
          </cell>
          <cell r="S579">
            <v>3561.6476190476187</v>
          </cell>
          <cell r="T579">
            <v>3373.6981566820277</v>
          </cell>
          <cell r="U579">
            <v>3502.3233486943168</v>
          </cell>
          <cell r="V579">
            <v>3377.9753968253967</v>
          </cell>
          <cell r="W579">
            <v>3425.9861751152071</v>
          </cell>
          <cell r="X579">
            <v>3751.9047619047619</v>
          </cell>
          <cell r="Y579">
            <v>3661.2526881720432</v>
          </cell>
          <cell r="Z579">
            <v>3915.1858678955459</v>
          </cell>
          <cell r="AA579">
            <v>3856.079081632653</v>
          </cell>
          <cell r="AB579">
            <v>3204.6551459293396</v>
          </cell>
          <cell r="AC579">
            <v>4255.5761904761903</v>
          </cell>
          <cell r="AD579">
            <v>3928.3248847926266</v>
          </cell>
          <cell r="AE579">
            <v>4060.2111111111112</v>
          </cell>
          <cell r="AF579">
            <v>4037.8778801843318</v>
          </cell>
          <cell r="AG579">
            <v>3837.8225806451615</v>
          </cell>
          <cell r="AH579">
            <v>3322.9896825396822</v>
          </cell>
          <cell r="AI579">
            <v>4340.1720430107516</v>
          </cell>
          <cell r="AJ579">
            <v>4508.1161428571422</v>
          </cell>
          <cell r="AK579">
            <v>4351.7910906298002</v>
          </cell>
          <cell r="AL579">
            <v>4461.34178187404</v>
          </cell>
          <cell r="AM579">
            <v>4969.1462585034014</v>
          </cell>
          <cell r="AN579">
            <v>4086.8725038402458</v>
          </cell>
          <cell r="AO579">
            <v>4186.6062698412707</v>
          </cell>
          <cell r="AP579">
            <v>3439.2242703533029</v>
          </cell>
          <cell r="AQ579">
            <v>3818.0380952380951</v>
          </cell>
          <cell r="AR579">
            <v>4132.7879416282649</v>
          </cell>
          <cell r="AS579">
            <v>3917.0022273425498</v>
          </cell>
          <cell r="AT579">
            <v>3954.6467460317463</v>
          </cell>
          <cell r="AU579">
            <v>4148.6305069124428</v>
          </cell>
          <cell r="AV579">
            <v>3975.0650793650793</v>
          </cell>
          <cell r="AW579">
            <v>4055.5622119815666</v>
          </cell>
          <cell r="AX579">
            <v>3735.9032258064512</v>
          </cell>
          <cell r="AY579">
            <v>3901.8724489795918</v>
          </cell>
          <cell r="AZ579">
            <v>3726.3486943164362</v>
          </cell>
          <cell r="BA579">
            <v>3521.9206349206347</v>
          </cell>
          <cell r="BB579">
            <v>3458.6574500768047</v>
          </cell>
          <cell r="BC579">
            <v>3469.4793650793649</v>
          </cell>
          <cell r="BD579">
            <v>3613.7857142857147</v>
          </cell>
          <cell r="BE579">
            <v>3578.6728110599079</v>
          </cell>
          <cell r="BF579">
            <v>3699.0658730158734</v>
          </cell>
          <cell r="BG579">
            <v>3808.9270353302609</v>
          </cell>
          <cell r="BH579">
            <v>3525.4904761904763</v>
          </cell>
          <cell r="BI579">
            <v>3675.584485407066</v>
          </cell>
          <cell r="BJ579">
            <v>3186.7526881720428</v>
          </cell>
          <cell r="BK579">
            <v>3387.1100164203613</v>
          </cell>
          <cell r="BL579">
            <v>3200.5222734254999</v>
          </cell>
          <cell r="BM579">
            <v>3407.5801587301585</v>
          </cell>
          <cell r="BN579">
            <v>3275.1290322580644</v>
          </cell>
          <cell r="BO579">
            <v>3323.7063492063494</v>
          </cell>
          <cell r="BP579">
            <v>2994.6712749615976</v>
          </cell>
          <cell r="BQ579">
            <v>3381.6566820276498</v>
          </cell>
          <cell r="BR579">
            <v>3584.0880952380953</v>
          </cell>
          <cell r="BS579">
            <v>3604.7918586789556</v>
          </cell>
          <cell r="BT579">
            <v>3676.9833412698408</v>
          </cell>
          <cell r="BU579">
            <v>3921.2004608294933</v>
          </cell>
        </row>
        <row r="580">
          <cell r="A580" t="str">
            <v>14- Manizales</v>
          </cell>
          <cell r="B580">
            <v>706.99385560675876</v>
          </cell>
          <cell r="C580">
            <v>728.30442176870747</v>
          </cell>
          <cell r="D580">
            <v>781.46466973886334</v>
          </cell>
          <cell r="E580">
            <v>735.26507936507937</v>
          </cell>
          <cell r="F580">
            <v>763.7434715821812</v>
          </cell>
          <cell r="G580">
            <v>762.20396825396824</v>
          </cell>
          <cell r="H580">
            <v>749.34639016897086</v>
          </cell>
          <cell r="I580">
            <v>819.26728110599072</v>
          </cell>
          <cell r="J580">
            <v>874.87380952380954</v>
          </cell>
          <cell r="K580">
            <v>813.06682027649765</v>
          </cell>
          <cell r="L580">
            <v>881.36111111111109</v>
          </cell>
          <cell r="M580">
            <v>811.56221198156686</v>
          </cell>
          <cell r="N580">
            <v>783.81566820276498</v>
          </cell>
          <cell r="O580">
            <v>838.02955665024626</v>
          </cell>
          <cell r="P580">
            <v>768.72580645161293</v>
          </cell>
          <cell r="Q580">
            <v>716.67460317460313</v>
          </cell>
          <cell r="R580">
            <v>774.58678955453149</v>
          </cell>
          <cell r="S580">
            <v>775.0468253968254</v>
          </cell>
          <cell r="T580">
            <v>782.77880184331798</v>
          </cell>
          <cell r="U580">
            <v>794.60522273425499</v>
          </cell>
          <cell r="V580">
            <v>806.06190476190466</v>
          </cell>
          <cell r="W580">
            <v>743.1605222734255</v>
          </cell>
          <cell r="X580">
            <v>799.65317460317453</v>
          </cell>
          <cell r="Y580">
            <v>729.72119815668202</v>
          </cell>
          <cell r="Z580">
            <v>743.81336405529953</v>
          </cell>
          <cell r="AA580">
            <v>752.8197278911565</v>
          </cell>
          <cell r="AB580">
            <v>736.02380952380952</v>
          </cell>
          <cell r="AC580">
            <v>806.04444444444437</v>
          </cell>
          <cell r="AD580">
            <v>812.73041474654383</v>
          </cell>
          <cell r="AE580">
            <v>761.29047619047617</v>
          </cell>
          <cell r="AF580">
            <v>790.62519201228884</v>
          </cell>
          <cell r="AG580">
            <v>720.25960061443925</v>
          </cell>
          <cell r="AH580">
            <v>795.47142857142865</v>
          </cell>
          <cell r="AI580">
            <v>807.56374807987709</v>
          </cell>
          <cell r="AJ580">
            <v>813.58023809523797</v>
          </cell>
          <cell r="AK580">
            <v>803.57834101382491</v>
          </cell>
          <cell r="AL580">
            <v>794.43164362519212</v>
          </cell>
          <cell r="AM580">
            <v>858.74914965986397</v>
          </cell>
          <cell r="AN580">
            <v>841.29262672811058</v>
          </cell>
          <cell r="AO580">
            <v>834.19761904761913</v>
          </cell>
          <cell r="AP580">
            <v>840.2565284178188</v>
          </cell>
          <cell r="AQ580">
            <v>758.50238095238092</v>
          </cell>
          <cell r="AR580">
            <v>879.78725038402467</v>
          </cell>
          <cell r="AS580">
            <v>830.91781874039941</v>
          </cell>
          <cell r="AT580">
            <v>879.20713492063487</v>
          </cell>
          <cell r="AU580">
            <v>856.58218125960059</v>
          </cell>
          <cell r="AV580">
            <v>836.04681746031747</v>
          </cell>
          <cell r="AW580">
            <v>833.9516052227342</v>
          </cell>
          <cell r="AX580">
            <v>794.75879416282635</v>
          </cell>
          <cell r="AY580">
            <v>863.8902976190476</v>
          </cell>
          <cell r="AZ580">
            <v>775.33256528417814</v>
          </cell>
          <cell r="BA580">
            <v>863.59761904761911</v>
          </cell>
          <cell r="BB580">
            <v>872.58755760368661</v>
          </cell>
          <cell r="BC580">
            <v>877.76903968253976</v>
          </cell>
          <cell r="BD580">
            <v>920.76036866359448</v>
          </cell>
          <cell r="BE580">
            <v>897.83870967741939</v>
          </cell>
          <cell r="BF580">
            <v>972.68253968253964</v>
          </cell>
          <cell r="BG580">
            <v>939.96626728110607</v>
          </cell>
          <cell r="BH580">
            <v>867.36031746031745</v>
          </cell>
          <cell r="BI580">
            <v>896.67584485407065</v>
          </cell>
          <cell r="BJ580">
            <v>799.18894009216581</v>
          </cell>
          <cell r="BK580">
            <v>885.86617405582922</v>
          </cell>
          <cell r="BL580">
            <v>875.75576036866357</v>
          </cell>
          <cell r="BM580">
            <v>882.8436507936508</v>
          </cell>
          <cell r="BN580">
            <v>866.94623655913972</v>
          </cell>
          <cell r="BO580">
            <v>841.36349206349212</v>
          </cell>
          <cell r="BP580">
            <v>804.82488479262668</v>
          </cell>
          <cell r="BQ580">
            <v>957.70430107526875</v>
          </cell>
          <cell r="BR580">
            <v>970.5373015873015</v>
          </cell>
          <cell r="BS580">
            <v>946.72734254992315</v>
          </cell>
          <cell r="BT580">
            <v>944.22380952380956</v>
          </cell>
          <cell r="BU580">
            <v>947.25345622119812</v>
          </cell>
        </row>
        <row r="581">
          <cell r="A581" t="str">
            <v>15- Pereira</v>
          </cell>
          <cell r="B581">
            <v>1832.7058371735791</v>
          </cell>
          <cell r="C581">
            <v>2211.067176870748</v>
          </cell>
          <cell r="D581">
            <v>2297.7718894009213</v>
          </cell>
          <cell r="E581">
            <v>2599.9785714285717</v>
          </cell>
          <cell r="F581">
            <v>2717.2473118279572</v>
          </cell>
          <cell r="G581">
            <v>2744.6920634920639</v>
          </cell>
          <cell r="H581">
            <v>2771.6098310291859</v>
          </cell>
          <cell r="I581">
            <v>2936.324884792627</v>
          </cell>
          <cell r="J581">
            <v>2906.7277777777776</v>
          </cell>
          <cell r="K581">
            <v>2913.8725038402458</v>
          </cell>
          <cell r="L581">
            <v>2934.5484126984129</v>
          </cell>
          <cell r="M581">
            <v>2878.0384024577575</v>
          </cell>
          <cell r="N581">
            <v>2650.1858678955455</v>
          </cell>
          <cell r="O581">
            <v>3212.1338259441704</v>
          </cell>
          <cell r="P581">
            <v>3059.6397849462364</v>
          </cell>
          <cell r="Q581">
            <v>2673.4619047619049</v>
          </cell>
          <cell r="R581">
            <v>3241.038402457757</v>
          </cell>
          <cell r="S581">
            <v>3348.0496825396822</v>
          </cell>
          <cell r="T581">
            <v>3280.9109062980028</v>
          </cell>
          <cell r="U581">
            <v>3249.0506912442393</v>
          </cell>
          <cell r="V581">
            <v>3424.7412698412695</v>
          </cell>
          <cell r="W581">
            <v>3380.6337557603692</v>
          </cell>
          <cell r="X581">
            <v>3486.2944444444443</v>
          </cell>
          <cell r="Y581">
            <v>2833.0814132104456</v>
          </cell>
          <cell r="Z581">
            <v>3284.3433179723502</v>
          </cell>
          <cell r="AA581">
            <v>2939.8044217687079</v>
          </cell>
          <cell r="AB581">
            <v>2913.6105990783408</v>
          </cell>
          <cell r="AC581">
            <v>3437.0666666666671</v>
          </cell>
          <cell r="AD581">
            <v>3304.3102918586787</v>
          </cell>
          <cell r="AE581">
            <v>3321.7603174603173</v>
          </cell>
          <cell r="AF581">
            <v>3014.1351843317975</v>
          </cell>
          <cell r="AG581">
            <v>3324.745775729647</v>
          </cell>
          <cell r="AH581">
            <v>3332.1857142857143</v>
          </cell>
          <cell r="AI581">
            <v>3590.0468509984639</v>
          </cell>
          <cell r="AJ581">
            <v>3280.1603174603174</v>
          </cell>
          <cell r="AK581">
            <v>2832.1497695852536</v>
          </cell>
          <cell r="AL581">
            <v>2754.437019969278</v>
          </cell>
          <cell r="AM581">
            <v>3197.3095238095239</v>
          </cell>
          <cell r="AN581">
            <v>3123.9685099846392</v>
          </cell>
          <cell r="AO581">
            <v>3102.6579365079365</v>
          </cell>
          <cell r="AP581">
            <v>3048.278801843318</v>
          </cell>
          <cell r="AQ581">
            <v>3010.425396825397</v>
          </cell>
          <cell r="AR581">
            <v>3254.1674347158219</v>
          </cell>
          <cell r="AS581">
            <v>3197.6843317972352</v>
          </cell>
          <cell r="AT581">
            <v>3416.9904761904763</v>
          </cell>
          <cell r="AU581">
            <v>3374.7162058371737</v>
          </cell>
          <cell r="AV581">
            <v>3301.3166666666666</v>
          </cell>
          <cell r="AW581">
            <v>3201.8694316436254</v>
          </cell>
          <cell r="AX581">
            <v>2913.7926267281109</v>
          </cell>
          <cell r="AY581">
            <v>3283.1437074829932</v>
          </cell>
          <cell r="AZ581">
            <v>3150.540706605223</v>
          </cell>
          <cell r="BA581">
            <v>3206.0158730158728</v>
          </cell>
          <cell r="BB581">
            <v>3465.7219662058369</v>
          </cell>
          <cell r="BC581">
            <v>3676.8587301587304</v>
          </cell>
          <cell r="BD581">
            <v>3878.7196620583718</v>
          </cell>
          <cell r="BE581">
            <v>3832.5652841781875</v>
          </cell>
          <cell r="BF581">
            <v>4115.7761904761901</v>
          </cell>
          <cell r="BG581">
            <v>3996.1774193548385</v>
          </cell>
          <cell r="BH581">
            <v>3494.7174603174603</v>
          </cell>
          <cell r="BI581">
            <v>3597.1804915514595</v>
          </cell>
          <cell r="BJ581">
            <v>3231.5192012288785</v>
          </cell>
          <cell r="BK581">
            <v>3683.1012315270932</v>
          </cell>
          <cell r="BL581">
            <v>3372.92089093702</v>
          </cell>
          <cell r="BM581">
            <v>3402.4214285714284</v>
          </cell>
          <cell r="BN581">
            <v>3277.5583717357908</v>
          </cell>
          <cell r="BO581">
            <v>3388.6952380952384</v>
          </cell>
          <cell r="BP581">
            <v>3153.5591397849462</v>
          </cell>
          <cell r="BQ581">
            <v>3994.6021505376343</v>
          </cell>
          <cell r="BR581">
            <v>3686.9119047619047</v>
          </cell>
          <cell r="BS581">
            <v>3531.6605222734252</v>
          </cell>
          <cell r="BT581">
            <v>3580.6817460317461</v>
          </cell>
          <cell r="BU581">
            <v>3502.1466973886331</v>
          </cell>
        </row>
        <row r="582">
          <cell r="A582" t="str">
            <v>16- Cartago</v>
          </cell>
          <cell r="B582">
            <v>3718.9677419354839</v>
          </cell>
          <cell r="C582">
            <v>3640.8052721088434</v>
          </cell>
          <cell r="D582">
            <v>4251.7995391705072</v>
          </cell>
          <cell r="E582">
            <v>3383.7134920634921</v>
          </cell>
          <cell r="F582">
            <v>3446.7903225806454</v>
          </cell>
          <cell r="G582">
            <v>3477.7849206349206</v>
          </cell>
          <cell r="H582">
            <v>3646.4915514592931</v>
          </cell>
          <cell r="I582">
            <v>3801.2473118279572</v>
          </cell>
          <cell r="J582">
            <v>3979.738095238095</v>
          </cell>
          <cell r="K582">
            <v>3572.3832565284179</v>
          </cell>
          <cell r="L582">
            <v>3926.8230158730157</v>
          </cell>
          <cell r="M582">
            <v>3493.754224270353</v>
          </cell>
          <cell r="N582">
            <v>3340.2795698924733</v>
          </cell>
          <cell r="O582">
            <v>3572.5977011494251</v>
          </cell>
          <cell r="P582">
            <v>3664.0299539170505</v>
          </cell>
          <cell r="Q582">
            <v>3157.4706349206349</v>
          </cell>
          <cell r="R582">
            <v>3008.5491551459295</v>
          </cell>
          <cell r="S582">
            <v>3544.7468253968254</v>
          </cell>
          <cell r="T582">
            <v>3462.3677188940087</v>
          </cell>
          <cell r="U582">
            <v>3600.6651305683567</v>
          </cell>
          <cell r="V582">
            <v>3499.2801587301587</v>
          </cell>
          <cell r="W582">
            <v>3353.2764976958529</v>
          </cell>
          <cell r="X582">
            <v>3464.4277777777775</v>
          </cell>
          <cell r="Y582">
            <v>3375.3725038402458</v>
          </cell>
          <cell r="Z582">
            <v>3416.191244239631</v>
          </cell>
          <cell r="AA582">
            <v>3364.3061139455785</v>
          </cell>
          <cell r="AB582">
            <v>3263.2281105990787</v>
          </cell>
          <cell r="AC582">
            <v>3413.7809523809524</v>
          </cell>
          <cell r="AD582">
            <v>3266.903993855607</v>
          </cell>
          <cell r="AE582">
            <v>3320.063492063492</v>
          </cell>
          <cell r="AF582">
            <v>3388.0967741935483</v>
          </cell>
          <cell r="AG582">
            <v>3244.8533026113673</v>
          </cell>
          <cell r="AH582">
            <v>3539.7761904761905</v>
          </cell>
          <cell r="AI582">
            <v>3549.9854070660522</v>
          </cell>
          <cell r="AJ582">
            <v>3400.7009920634923</v>
          </cell>
          <cell r="AK582">
            <v>3235.1797235023046</v>
          </cell>
          <cell r="AL582">
            <v>3204.6344086021509</v>
          </cell>
          <cell r="AM582">
            <v>3536.5221088435378</v>
          </cell>
          <cell r="AN582">
            <v>3437.426267281106</v>
          </cell>
          <cell r="AO582">
            <v>3560.9730158730158</v>
          </cell>
          <cell r="AP582">
            <v>3445.9001536098312</v>
          </cell>
          <cell r="AQ582">
            <v>3241.3722222222223</v>
          </cell>
          <cell r="AR582">
            <v>3709.8195084485405</v>
          </cell>
          <cell r="AS582">
            <v>3514.9470046082952</v>
          </cell>
          <cell r="AT582">
            <v>3456.0785714285716</v>
          </cell>
          <cell r="AU582">
            <v>3265.9470046082952</v>
          </cell>
          <cell r="AV582">
            <v>3155.6317460317459</v>
          </cell>
          <cell r="AW582">
            <v>3158.0775729646698</v>
          </cell>
          <cell r="AX582">
            <v>3076.3317972350228</v>
          </cell>
          <cell r="AY582">
            <v>3359.4957482993195</v>
          </cell>
          <cell r="AZ582">
            <v>3031.505376344086</v>
          </cell>
          <cell r="BA582">
            <v>3151.3634920634918</v>
          </cell>
          <cell r="BB582">
            <v>3101.9078341013824</v>
          </cell>
          <cell r="BC582">
            <v>3423.0166666666664</v>
          </cell>
          <cell r="BD582">
            <v>3619.3164362519201</v>
          </cell>
          <cell r="BE582">
            <v>3425.1889400921659</v>
          </cell>
          <cell r="BF582">
            <v>3649.4007936507937</v>
          </cell>
          <cell r="BG582">
            <v>3691.3287250384024</v>
          </cell>
          <cell r="BH582">
            <v>3415.5436507936511</v>
          </cell>
          <cell r="BI582">
            <v>3634.3817204301072</v>
          </cell>
          <cell r="BJ582">
            <v>3260.0506912442393</v>
          </cell>
          <cell r="BK582">
            <v>3565.3431855500817</v>
          </cell>
          <cell r="BL582">
            <v>3423.6589861751154</v>
          </cell>
          <cell r="BM582">
            <v>3510.8349206349203</v>
          </cell>
          <cell r="BN582">
            <v>3306.0322580645156</v>
          </cell>
          <cell r="BO582">
            <v>3377.2674603174605</v>
          </cell>
          <cell r="BP582">
            <v>3095.8103225806449</v>
          </cell>
          <cell r="BQ582">
            <v>3942.9393241167431</v>
          </cell>
          <cell r="BR582">
            <v>3627.5071428571428</v>
          </cell>
          <cell r="BS582">
            <v>3691.2096774193546</v>
          </cell>
          <cell r="BT582">
            <v>3668.9555555555553</v>
          </cell>
          <cell r="BU582">
            <v>3489.0821812596005</v>
          </cell>
        </row>
        <row r="583">
          <cell r="A583" t="str">
            <v>17- Medellín</v>
          </cell>
          <cell r="B583">
            <v>9579.4024577572964</v>
          </cell>
          <cell r="C583">
            <v>10434.322278911564</v>
          </cell>
          <cell r="D583">
            <v>10487.115975422428</v>
          </cell>
          <cell r="E583">
            <v>9882.6134920634904</v>
          </cell>
          <cell r="F583">
            <v>10528.354070660524</v>
          </cell>
          <cell r="G583">
            <v>10238.656349206349</v>
          </cell>
          <cell r="H583">
            <v>10286.31643625192</v>
          </cell>
          <cell r="I583">
            <v>10831.39247311828</v>
          </cell>
          <cell r="J583">
            <v>11192.174603174604</v>
          </cell>
          <cell r="K583">
            <v>10547.274193548386</v>
          </cell>
          <cell r="L583">
            <v>11094.492857142857</v>
          </cell>
          <cell r="M583">
            <v>10930.465437788018</v>
          </cell>
          <cell r="N583">
            <v>10339.289554531491</v>
          </cell>
          <cell r="O583">
            <v>11085.82512315271</v>
          </cell>
          <cell r="P583">
            <v>10971.837173579108</v>
          </cell>
          <cell r="Q583">
            <v>10251.299999999999</v>
          </cell>
          <cell r="R583">
            <v>10635.003072196621</v>
          </cell>
          <cell r="S583">
            <v>11022.985714285714</v>
          </cell>
          <cell r="T583">
            <v>10950.36866359447</v>
          </cell>
          <cell r="U583">
            <v>11255.890937019969</v>
          </cell>
          <cell r="V583">
            <v>11020.757912698413</v>
          </cell>
          <cell r="W583">
            <v>12001.390937019969</v>
          </cell>
          <cell r="X583">
            <v>11788.79365079365</v>
          </cell>
          <cell r="Y583">
            <v>10457.662826420892</v>
          </cell>
          <cell r="Z583">
            <v>10178.257296466974</v>
          </cell>
          <cell r="AA583">
            <v>10656.437925170068</v>
          </cell>
          <cell r="AB583">
            <v>9735.677419354839</v>
          </cell>
          <cell r="AC583">
            <v>11228.062698412698</v>
          </cell>
          <cell r="AD583">
            <v>10799.192780337942</v>
          </cell>
          <cell r="AE583">
            <v>10496.471404761904</v>
          </cell>
          <cell r="AF583">
            <v>10768.938556067589</v>
          </cell>
          <cell r="AG583">
            <v>10087.69124423963</v>
          </cell>
          <cell r="AH583">
            <v>11103.971428571429</v>
          </cell>
          <cell r="AI583">
            <v>11321.863287250386</v>
          </cell>
          <cell r="AJ583">
            <v>11212.359523809524</v>
          </cell>
          <cell r="AK583">
            <v>10591.84178187404</v>
          </cell>
          <cell r="AL583">
            <v>10362.136712749616</v>
          </cell>
          <cell r="AM583">
            <v>11322.804421768707</v>
          </cell>
          <cell r="AN583">
            <v>10961.291858678956</v>
          </cell>
          <cell r="AO583">
            <v>10968.943650793652</v>
          </cell>
          <cell r="AP583">
            <v>11327.935483870968</v>
          </cell>
          <cell r="AQ583">
            <v>10465.490793650793</v>
          </cell>
          <cell r="AR583">
            <v>11868.197619047618</v>
          </cell>
          <cell r="AS583">
            <v>11204.885622119817</v>
          </cell>
          <cell r="AT583">
            <v>11848.249206349206</v>
          </cell>
          <cell r="AU583">
            <v>11679.418586789554</v>
          </cell>
          <cell r="AV583">
            <v>11290.272222222222</v>
          </cell>
          <cell r="AW583">
            <v>11570.701996927804</v>
          </cell>
          <cell r="AX583">
            <v>10674.120583717358</v>
          </cell>
          <cell r="AY583">
            <v>11886.002551020409</v>
          </cell>
          <cell r="AZ583">
            <v>11060.437242703532</v>
          </cell>
          <cell r="BA583">
            <v>11574.393650793651</v>
          </cell>
          <cell r="BB583">
            <v>11319.831029185867</v>
          </cell>
          <cell r="BC583">
            <v>11529.726190476191</v>
          </cell>
          <cell r="BD583">
            <v>12120.396313364055</v>
          </cell>
          <cell r="BE583">
            <v>11707.66282642089</v>
          </cell>
          <cell r="BF583">
            <v>12474.733333333332</v>
          </cell>
          <cell r="BG583">
            <v>12496.483102918586</v>
          </cell>
          <cell r="BH583">
            <v>11925.37061904762</v>
          </cell>
          <cell r="BI583">
            <v>12134.327089093702</v>
          </cell>
          <cell r="BJ583">
            <v>10901.999231950846</v>
          </cell>
          <cell r="BK583">
            <v>12112.920689655173</v>
          </cell>
          <cell r="BL583">
            <v>11504.930107526881</v>
          </cell>
          <cell r="BM583">
            <v>12250.42619047619</v>
          </cell>
          <cell r="BN583">
            <v>11542.73579109063</v>
          </cell>
          <cell r="BO583">
            <v>11483.904761904761</v>
          </cell>
          <cell r="BP583">
            <v>10540.86866359447</v>
          </cell>
          <cell r="BQ583">
            <v>12501.946236559139</v>
          </cell>
          <cell r="BR583">
            <v>12231.992063492064</v>
          </cell>
          <cell r="BS583">
            <v>11843.205837173578</v>
          </cell>
          <cell r="BT583">
            <v>12263.93015873016</v>
          </cell>
          <cell r="BU583">
            <v>11630.403993855605</v>
          </cell>
        </row>
        <row r="584">
          <cell r="A584" t="str">
            <v>18- Yumbo</v>
          </cell>
          <cell r="B584">
            <v>10316.596774193549</v>
          </cell>
          <cell r="C584">
            <v>10815.065476190475</v>
          </cell>
          <cell r="D584">
            <v>11758.00460829493</v>
          </cell>
          <cell r="E584">
            <v>10885.477777777776</v>
          </cell>
          <cell r="F584">
            <v>11556.379416282642</v>
          </cell>
          <cell r="G584">
            <v>11642.514285714286</v>
          </cell>
          <cell r="H584">
            <v>11597.856528417817</v>
          </cell>
          <cell r="I584">
            <v>12265.727956989249</v>
          </cell>
          <cell r="J584">
            <v>12702.922063492064</v>
          </cell>
          <cell r="K584">
            <v>11634.538709677419</v>
          </cell>
          <cell r="L584">
            <v>12001.139682539682</v>
          </cell>
          <cell r="M584">
            <v>12252.733486943165</v>
          </cell>
          <cell r="N584">
            <v>11173.757296466974</v>
          </cell>
          <cell r="O584">
            <v>12785.765188834153</v>
          </cell>
          <cell r="P584">
            <v>12213.009216589862</v>
          </cell>
          <cell r="Q584">
            <v>11126.561904761904</v>
          </cell>
          <cell r="R584">
            <v>11618.033794162826</v>
          </cell>
          <cell r="S584">
            <v>12552.910317460317</v>
          </cell>
          <cell r="T584">
            <v>12564.555299539172</v>
          </cell>
          <cell r="U584">
            <v>12774.444447004609</v>
          </cell>
          <cell r="V584">
            <v>12465.288095238095</v>
          </cell>
          <cell r="W584">
            <v>11612.969278033794</v>
          </cell>
          <cell r="X584">
            <v>11359.627896825397</v>
          </cell>
          <cell r="Y584">
            <v>11273.36619815668</v>
          </cell>
          <cell r="Z584">
            <v>11471.05222734255</v>
          </cell>
          <cell r="AA584">
            <v>11971.374149659865</v>
          </cell>
          <cell r="AB584">
            <v>11100.544623655915</v>
          </cell>
          <cell r="AC584">
            <v>13007.832539682538</v>
          </cell>
          <cell r="AD584">
            <v>11821.252688172042</v>
          </cell>
          <cell r="AE584">
            <v>12553.679365079364</v>
          </cell>
          <cell r="AF584">
            <v>13462.276497695853</v>
          </cell>
          <cell r="AG584">
            <v>12293.954685099847</v>
          </cell>
          <cell r="AH584">
            <v>13404.647015873017</v>
          </cell>
          <cell r="AI584">
            <v>13528.527204301077</v>
          </cell>
          <cell r="AJ584">
            <v>13068.363730158731</v>
          </cell>
          <cell r="AK584">
            <v>12600.236559139785</v>
          </cell>
          <cell r="AL584">
            <v>12276.011520737327</v>
          </cell>
          <cell r="AM584">
            <v>13677.849489795919</v>
          </cell>
          <cell r="AN584">
            <v>12841.838709677419</v>
          </cell>
          <cell r="AO584">
            <v>13593.821428571429</v>
          </cell>
          <cell r="AP584">
            <v>12648.862519201228</v>
          </cell>
          <cell r="AQ584">
            <v>12481.18888888889</v>
          </cell>
          <cell r="AR584">
            <v>13590.638248847927</v>
          </cell>
          <cell r="AS584">
            <v>13301.864055299538</v>
          </cell>
          <cell r="AT584">
            <v>14763.712706349204</v>
          </cell>
          <cell r="AU584">
            <v>13139.55529953917</v>
          </cell>
          <cell r="AV584">
            <v>12912.560317460318</v>
          </cell>
          <cell r="AW584">
            <v>13555.218125960062</v>
          </cell>
          <cell r="AX584">
            <v>12842.200460829494</v>
          </cell>
          <cell r="AY584">
            <v>14543.410714285714</v>
          </cell>
          <cell r="AZ584">
            <v>13124.008448540708</v>
          </cell>
          <cell r="BA584">
            <v>13609.760317460317</v>
          </cell>
          <cell r="BB584">
            <v>13079.335637480799</v>
          </cell>
          <cell r="BC584">
            <v>14009.303968253969</v>
          </cell>
          <cell r="BD584">
            <v>13902.823356374805</v>
          </cell>
          <cell r="BE584">
            <v>13533.469969278034</v>
          </cell>
          <cell r="BF584">
            <v>14654.888730158729</v>
          </cell>
          <cell r="BG584">
            <v>15245.411367127497</v>
          </cell>
          <cell r="BH584">
            <v>16678.201746031747</v>
          </cell>
          <cell r="BI584">
            <v>17519.646543778803</v>
          </cell>
          <cell r="BJ584">
            <v>12740.283410138249</v>
          </cell>
          <cell r="BK584">
            <v>13938.916748768474</v>
          </cell>
          <cell r="BL584">
            <v>13173.66505376344</v>
          </cell>
          <cell r="BM584">
            <v>13629.820793650795</v>
          </cell>
          <cell r="BN584">
            <v>13041.905529953916</v>
          </cell>
          <cell r="BO584">
            <v>12728.896031746031</v>
          </cell>
          <cell r="BP584">
            <v>12254.50360983103</v>
          </cell>
          <cell r="BQ584">
            <v>14625.791397849462</v>
          </cell>
          <cell r="BR584">
            <v>14373.84007936508</v>
          </cell>
          <cell r="BS584">
            <v>13396.86897081413</v>
          </cell>
          <cell r="BT584">
            <v>13768.995793650793</v>
          </cell>
          <cell r="BU584">
            <v>13670.592933947773</v>
          </cell>
        </row>
        <row r="585">
          <cell r="A585" t="str">
            <v>19- Buenaventura</v>
          </cell>
          <cell r="B585">
            <v>1145.9967741935484</v>
          </cell>
          <cell r="C585">
            <v>1397.7304421768708</v>
          </cell>
          <cell r="D585">
            <v>1613.226574500768</v>
          </cell>
          <cell r="E585">
            <v>1420.4269841269841</v>
          </cell>
          <cell r="F585">
            <v>1360.8279569892472</v>
          </cell>
          <cell r="G585">
            <v>1397.5111111111112</v>
          </cell>
          <cell r="H585">
            <v>1319.9639016897081</v>
          </cell>
          <cell r="I585">
            <v>1325.4623655913979</v>
          </cell>
          <cell r="J585">
            <v>1282.1285714285716</v>
          </cell>
          <cell r="K585">
            <v>1236.7250384024578</v>
          </cell>
          <cell r="L585">
            <v>1169.6492063492065</v>
          </cell>
          <cell r="M585">
            <v>1279.1758832565286</v>
          </cell>
          <cell r="N585">
            <v>1118.9846390168971</v>
          </cell>
          <cell r="O585">
            <v>1343.9950738916257</v>
          </cell>
          <cell r="P585">
            <v>1106.7603686635944</v>
          </cell>
          <cell r="Q585">
            <v>1070.4222222222222</v>
          </cell>
          <cell r="R585">
            <v>1276.4254992319509</v>
          </cell>
          <cell r="S585">
            <v>1331.5444444444445</v>
          </cell>
          <cell r="T585">
            <v>1211.7150537634409</v>
          </cell>
          <cell r="U585">
            <v>1198.4109062980031</v>
          </cell>
          <cell r="V585">
            <v>1261.5595238095239</v>
          </cell>
          <cell r="W585">
            <v>1226.8824884792625</v>
          </cell>
          <cell r="X585">
            <v>1328.4507936507937</v>
          </cell>
          <cell r="Y585">
            <v>1224.294930875576</v>
          </cell>
          <cell r="Z585">
            <v>1296.5176651305685</v>
          </cell>
          <cell r="AA585">
            <v>1253.1267006802721</v>
          </cell>
          <cell r="AB585">
            <v>1179.321044546851</v>
          </cell>
          <cell r="AC585">
            <v>1288.3928571428571</v>
          </cell>
          <cell r="AD585">
            <v>1277.0061443932411</v>
          </cell>
          <cell r="AE585">
            <v>1204.8182539682537</v>
          </cell>
          <cell r="AF585">
            <v>1204.2419354838712</v>
          </cell>
          <cell r="AG585">
            <v>1149.7603686635946</v>
          </cell>
          <cell r="AH585">
            <v>1338.0777777777778</v>
          </cell>
          <cell r="AI585">
            <v>1361.4608294930874</v>
          </cell>
          <cell r="AJ585">
            <v>1426.8206349206348</v>
          </cell>
          <cell r="AK585">
            <v>1269.1166513056835</v>
          </cell>
          <cell r="AL585">
            <v>1092.5414746543779</v>
          </cell>
          <cell r="AM585">
            <v>1437.545918367347</v>
          </cell>
          <cell r="AN585">
            <v>1351.1221198156682</v>
          </cell>
          <cell r="AO585">
            <v>1423.4031746031744</v>
          </cell>
          <cell r="AP585">
            <v>1464.6482334869431</v>
          </cell>
          <cell r="AQ585">
            <v>1294.3984126984128</v>
          </cell>
          <cell r="AR585">
            <v>1552.8855606758834</v>
          </cell>
          <cell r="AS585">
            <v>1450.2188940092165</v>
          </cell>
          <cell r="AT585">
            <v>1608.1</v>
          </cell>
          <cell r="AU585">
            <v>1625.7910906298002</v>
          </cell>
          <cell r="AV585">
            <v>1566.203968253968</v>
          </cell>
          <cell r="AW585">
            <v>1415.7972350230416</v>
          </cell>
          <cell r="AX585">
            <v>1334.2834101382489</v>
          </cell>
          <cell r="AY585">
            <v>1552.1003401360545</v>
          </cell>
          <cell r="AZ585">
            <v>1429.9984639016895</v>
          </cell>
          <cell r="BA585">
            <v>1461.547619047619</v>
          </cell>
          <cell r="BB585">
            <v>1257.0760368663596</v>
          </cell>
          <cell r="BC585">
            <v>1467.304761904762</v>
          </cell>
          <cell r="BD585">
            <v>1522.6374807987711</v>
          </cell>
          <cell r="BE585">
            <v>1404.9039938556068</v>
          </cell>
          <cell r="BF585">
            <v>1678.8396825396826</v>
          </cell>
          <cell r="BG585">
            <v>1931.5637480798769</v>
          </cell>
          <cell r="BH585">
            <v>1947.1769841269841</v>
          </cell>
          <cell r="BI585">
            <v>1519.889400921659</v>
          </cell>
          <cell r="BJ585">
            <v>1352.7534562211983</v>
          </cell>
          <cell r="BK585">
            <v>1521.9343185550081</v>
          </cell>
          <cell r="BL585">
            <v>1478.6513056835636</v>
          </cell>
          <cell r="BM585">
            <v>1666.5650793650796</v>
          </cell>
          <cell r="BN585">
            <v>1553.6612903225807</v>
          </cell>
          <cell r="BO585">
            <v>1527.0111111111109</v>
          </cell>
          <cell r="BP585">
            <v>1463.258064516129</v>
          </cell>
          <cell r="BQ585">
            <v>1734.5821812596005</v>
          </cell>
          <cell r="BR585">
            <v>1879.4817460317461</v>
          </cell>
          <cell r="BS585">
            <v>1514.7818740399384</v>
          </cell>
          <cell r="BT585">
            <v>1614.0246031746033</v>
          </cell>
          <cell r="BU585">
            <v>1520.973886328725</v>
          </cell>
        </row>
        <row r="586">
          <cell r="A586" t="str">
            <v>20- Orito</v>
          </cell>
          <cell r="B586">
            <v>390.01132104454683</v>
          </cell>
          <cell r="C586">
            <v>373.68116496598634</v>
          </cell>
          <cell r="D586">
            <v>327.70711981566819</v>
          </cell>
          <cell r="E586">
            <v>332.37156349206344</v>
          </cell>
          <cell r="F586">
            <v>335.64812596006146</v>
          </cell>
          <cell r="G586">
            <v>341.09595238095238</v>
          </cell>
          <cell r="H586">
            <v>350.68569124423965</v>
          </cell>
          <cell r="I586">
            <v>365.30245007680486</v>
          </cell>
          <cell r="J586">
            <v>324.44615873015869</v>
          </cell>
          <cell r="K586">
            <v>308.90286482334869</v>
          </cell>
          <cell r="L586">
            <v>336.24576190476193</v>
          </cell>
          <cell r="M586">
            <v>304.0260675883257</v>
          </cell>
          <cell r="N586">
            <v>305.51459293394777</v>
          </cell>
          <cell r="O586">
            <v>289.46444170771753</v>
          </cell>
          <cell r="P586">
            <v>278.25806451612902</v>
          </cell>
          <cell r="Q586">
            <v>278.33937301587304</v>
          </cell>
          <cell r="R586">
            <v>267.81643625192009</v>
          </cell>
          <cell r="S586">
            <v>238.97539682539681</v>
          </cell>
          <cell r="T586">
            <v>212.39861751152074</v>
          </cell>
          <cell r="U586">
            <v>212.58909370199692</v>
          </cell>
          <cell r="V586">
            <v>203.83650793650796</v>
          </cell>
          <cell r="W586">
            <v>230.85867895545314</v>
          </cell>
          <cell r="X586">
            <v>231.20714285714286</v>
          </cell>
          <cell r="Y586">
            <v>251.1205837173579</v>
          </cell>
          <cell r="Z586">
            <v>252.27188940092165</v>
          </cell>
          <cell r="AA586">
            <v>33.52465986394558</v>
          </cell>
          <cell r="AB586">
            <v>0</v>
          </cell>
          <cell r="AC586">
            <v>254.4332380952381</v>
          </cell>
          <cell r="AD586">
            <v>289.73325652841783</v>
          </cell>
          <cell r="AE586">
            <v>99.071333333333342</v>
          </cell>
          <cell r="AF586">
            <v>319.37741167434717</v>
          </cell>
          <cell r="AG586">
            <v>232.22811059907835</v>
          </cell>
          <cell r="AH586">
            <v>128.41345238095238</v>
          </cell>
          <cell r="AI586">
            <v>15.537596006144394</v>
          </cell>
          <cell r="AJ586">
            <v>0</v>
          </cell>
          <cell r="AK586">
            <v>117.88172043010753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12.571428571428573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</row>
        <row r="587">
          <cell r="A587" t="str">
            <v>21- Import1</v>
          </cell>
          <cell r="B587">
            <v>4968.9815668202764</v>
          </cell>
          <cell r="C587">
            <v>5395.6360544217687</v>
          </cell>
          <cell r="D587">
            <v>6701.4124423963131</v>
          </cell>
          <cell r="E587">
            <v>5722.9531746031744</v>
          </cell>
          <cell r="F587">
            <v>5342.2304147465438</v>
          </cell>
          <cell r="G587">
            <v>5326.0563492063493</v>
          </cell>
          <cell r="H587">
            <v>5975.9170506912442</v>
          </cell>
          <cell r="I587">
            <v>5994.2373271889401</v>
          </cell>
          <cell r="J587">
            <v>5487.7603174603173</v>
          </cell>
          <cell r="K587">
            <v>5991.8195084485405</v>
          </cell>
          <cell r="L587">
            <v>5311.4507936507935</v>
          </cell>
          <cell r="M587">
            <v>5022.8371735791088</v>
          </cell>
          <cell r="N587">
            <v>5771.3824884792621</v>
          </cell>
          <cell r="O587">
            <v>6819.3866995073895</v>
          </cell>
          <cell r="P587">
            <v>6604.1789554531497</v>
          </cell>
          <cell r="Q587">
            <v>6335.9888888888881</v>
          </cell>
          <cell r="R587">
            <v>6014.5652841781875</v>
          </cell>
          <cell r="S587">
            <v>6563.600793650794</v>
          </cell>
          <cell r="T587">
            <v>6689.1328725038402</v>
          </cell>
          <cell r="U587">
            <v>5949.5937019969278</v>
          </cell>
          <cell r="V587">
            <v>6338.1611111111115</v>
          </cell>
          <cell r="W587">
            <v>5686.850230414746</v>
          </cell>
          <cell r="X587">
            <v>6151.4555555555553</v>
          </cell>
          <cell r="Y587">
            <v>6468.3548387096771</v>
          </cell>
          <cell r="Z587">
            <v>6286.3471582181255</v>
          </cell>
          <cell r="AA587">
            <v>1631.987244897959</v>
          </cell>
          <cell r="AB587">
            <v>4383.5422427035328</v>
          </cell>
          <cell r="AC587">
            <v>6016.5468253968256</v>
          </cell>
          <cell r="AD587">
            <v>6170.9784946236559</v>
          </cell>
          <cell r="AE587">
            <v>6259.4563492063489</v>
          </cell>
          <cell r="AF587">
            <v>7113.7987711213518</v>
          </cell>
          <cell r="AG587">
            <v>6572.6182795698924</v>
          </cell>
          <cell r="AH587">
            <v>6085.0333333333338</v>
          </cell>
          <cell r="AI587">
            <v>6252.4823348694308</v>
          </cell>
          <cell r="AJ587">
            <v>7273.3190476190475</v>
          </cell>
          <cell r="AK587">
            <v>7099.6482334869434</v>
          </cell>
          <cell r="AL587">
            <v>7396.1336405529955</v>
          </cell>
          <cell r="AM587">
            <v>6602.9107142857147</v>
          </cell>
          <cell r="AN587">
            <v>6632.9178187403986</v>
          </cell>
          <cell r="AO587">
            <v>6605.2238095238099</v>
          </cell>
          <cell r="AP587">
            <v>6774.1175115207379</v>
          </cell>
          <cell r="AQ587">
            <v>7315.4174603174606</v>
          </cell>
          <cell r="AR587">
            <v>6387.2910906298002</v>
          </cell>
          <cell r="AS587">
            <v>5922.1121351766515</v>
          </cell>
          <cell r="AT587">
            <v>6772.5515873015875</v>
          </cell>
          <cell r="AU587">
            <v>6499.2281105990778</v>
          </cell>
          <cell r="AV587">
            <v>7119.6619047619042</v>
          </cell>
          <cell r="AW587">
            <v>7321.0222734254994</v>
          </cell>
          <cell r="AX587">
            <v>7533.6482334869434</v>
          </cell>
          <cell r="AY587">
            <v>7792.0731292517012</v>
          </cell>
          <cell r="AZ587">
            <v>7894.0698924731178</v>
          </cell>
          <cell r="BA587">
            <v>7868.2460317460318</v>
          </cell>
          <cell r="BB587">
            <v>7957.9831029185862</v>
          </cell>
          <cell r="BC587">
            <v>7575.5801587301585</v>
          </cell>
          <cell r="BD587">
            <v>7333.1789554531497</v>
          </cell>
          <cell r="BE587">
            <v>6667.0998463901688</v>
          </cell>
          <cell r="BF587">
            <v>5865.1460317460314</v>
          </cell>
          <cell r="BG587">
            <v>6210.3018433179723</v>
          </cell>
          <cell r="BH587">
            <v>6769.7904761904765</v>
          </cell>
          <cell r="BI587">
            <v>6614.2188940092165</v>
          </cell>
          <cell r="BJ587">
            <v>7021.3786482334872</v>
          </cell>
          <cell r="BK587">
            <v>7487.9885057471265</v>
          </cell>
          <cell r="BL587">
            <v>7259.5115207373265</v>
          </cell>
          <cell r="BM587">
            <v>6156.3587301587295</v>
          </cell>
          <cell r="BN587">
            <v>5439.1735791090632</v>
          </cell>
          <cell r="BO587">
            <v>6146.2063492063489</v>
          </cell>
          <cell r="BP587">
            <v>7345.9086021505373</v>
          </cell>
          <cell r="BQ587">
            <v>6404.1973886328724</v>
          </cell>
          <cell r="BR587">
            <v>6368.0841269841276</v>
          </cell>
          <cell r="BS587">
            <v>6347.6205837173584</v>
          </cell>
          <cell r="BT587">
            <v>5585.9460317460316</v>
          </cell>
          <cell r="BU587">
            <v>6148.3909370199699</v>
          </cell>
        </row>
        <row r="588">
          <cell r="A588" t="str">
            <v>22- Import2</v>
          </cell>
          <cell r="B588">
            <v>7953.9815668202764</v>
          </cell>
          <cell r="C588">
            <v>8083.2704081632646</v>
          </cell>
          <cell r="D588">
            <v>7050.2726574500766</v>
          </cell>
          <cell r="E588">
            <v>7757.4547619047626</v>
          </cell>
          <cell r="F588">
            <v>6784.1305683563751</v>
          </cell>
          <cell r="G588">
            <v>7241.5642857142857</v>
          </cell>
          <cell r="H588">
            <v>7134.7380952380954</v>
          </cell>
          <cell r="I588">
            <v>7609.5775729646693</v>
          </cell>
          <cell r="J588">
            <v>8154.1158730158731</v>
          </cell>
          <cell r="K588">
            <v>6771.3955453149001</v>
          </cell>
          <cell r="L588">
            <v>6872.7611111111119</v>
          </cell>
          <cell r="M588">
            <v>7840.7887864823342</v>
          </cell>
          <cell r="N588">
            <v>8724.7534562211986</v>
          </cell>
          <cell r="O588">
            <v>8411.3201970443351</v>
          </cell>
          <cell r="P588">
            <v>8911.8433179723488</v>
          </cell>
          <cell r="Q588">
            <v>8563.3380952380958</v>
          </cell>
          <cell r="R588">
            <v>8833.6336405529946</v>
          </cell>
          <cell r="S588">
            <v>9342.7404761904745</v>
          </cell>
          <cell r="T588">
            <v>9005.2096774193542</v>
          </cell>
          <cell r="U588">
            <v>5613.6904761904761</v>
          </cell>
          <cell r="V588">
            <v>8464.2744126984126</v>
          </cell>
          <cell r="W588">
            <v>7838.8221198156689</v>
          </cell>
          <cell r="X588">
            <v>9469.8570793650797</v>
          </cell>
          <cell r="Y588">
            <v>9450.1059293394774</v>
          </cell>
          <cell r="Z588">
            <v>8594.7063594470037</v>
          </cell>
          <cell r="AA588">
            <v>9172.7595918367351</v>
          </cell>
          <cell r="AB588">
            <v>6491.1021966205835</v>
          </cell>
          <cell r="AC588">
            <v>6749.4335079365073</v>
          </cell>
          <cell r="AD588">
            <v>6880.6616129032263</v>
          </cell>
          <cell r="AE588">
            <v>8207.4647936507936</v>
          </cell>
          <cell r="AF588">
            <v>7476.0022427035337</v>
          </cell>
          <cell r="AG588">
            <v>2614.5684639016895</v>
          </cell>
          <cell r="AH588">
            <v>5721.2958571428571</v>
          </cell>
          <cell r="AI588">
            <v>8837.7223655913967</v>
          </cell>
          <cell r="AJ588">
            <v>9138.5219841269827</v>
          </cell>
          <cell r="AK588">
            <v>9570.7527188940094</v>
          </cell>
          <cell r="AL588">
            <v>9724.4688325652842</v>
          </cell>
          <cell r="AM588">
            <v>9072.1556972789131</v>
          </cell>
          <cell r="AN588">
            <v>9606.1574807987708</v>
          </cell>
          <cell r="AO588">
            <v>9348.8211428571431</v>
          </cell>
          <cell r="AP588">
            <v>8622.5511981566815</v>
          </cell>
          <cell r="AQ588">
            <v>8339.2108174603163</v>
          </cell>
          <cell r="AR588">
            <v>9276.3371505376344</v>
          </cell>
          <cell r="AS588">
            <v>7633.5989784946241</v>
          </cell>
          <cell r="AT588">
            <v>7892.2441666666673</v>
          </cell>
          <cell r="AU588">
            <v>8651.6657296466983</v>
          </cell>
          <cell r="AV588">
            <v>8402.0444444444456</v>
          </cell>
          <cell r="AW588">
            <v>8488.0392780337934</v>
          </cell>
          <cell r="AX588">
            <v>9263.4018817204287</v>
          </cell>
          <cell r="AY588">
            <v>8543.8192942176865</v>
          </cell>
          <cell r="AZ588">
            <v>7977.4146313364063</v>
          </cell>
          <cell r="BA588">
            <v>8159.7451269841267</v>
          </cell>
          <cell r="BB588">
            <v>7641.3242626728106</v>
          </cell>
          <cell r="BC588">
            <v>7919.1275158730159</v>
          </cell>
          <cell r="BD588">
            <v>8122.8684254992322</v>
          </cell>
          <cell r="BE588">
            <v>7444.6838709677422</v>
          </cell>
          <cell r="BF588">
            <v>7561.1459444444454</v>
          </cell>
          <cell r="BG588">
            <v>8102.2713210445463</v>
          </cell>
          <cell r="BH588">
            <v>7478.2422936507928</v>
          </cell>
          <cell r="BI588">
            <v>7820.0566129032268</v>
          </cell>
          <cell r="BJ588">
            <v>7537.2699769585251</v>
          </cell>
          <cell r="BK588">
            <v>7848.6429392446626</v>
          </cell>
          <cell r="BL588">
            <v>7735.8324270353305</v>
          </cell>
          <cell r="BM588">
            <v>7288.1027777777781</v>
          </cell>
          <cell r="BN588">
            <v>6966.8027803379409</v>
          </cell>
          <cell r="BO588">
            <v>7676.2495555555552</v>
          </cell>
          <cell r="BP588">
            <v>8689.7671582181265</v>
          </cell>
          <cell r="BQ588">
            <v>8740.6900998463898</v>
          </cell>
          <cell r="BR588">
            <v>8848.2458968253959</v>
          </cell>
          <cell r="BS588">
            <v>8182.5544316436262</v>
          </cell>
          <cell r="BT588">
            <v>8448.6278650793647</v>
          </cell>
          <cell r="BU588">
            <v>9466.4350460829482</v>
          </cell>
        </row>
        <row r="589">
          <cell r="A589" t="str">
            <v>23- Import3</v>
          </cell>
          <cell r="B589">
            <v>42.488479262672811</v>
          </cell>
          <cell r="C589">
            <v>97.811224489795919</v>
          </cell>
          <cell r="D589">
            <v>100.6620583717358</v>
          </cell>
          <cell r="E589">
            <v>99.861904761904754</v>
          </cell>
          <cell r="F589">
            <v>83.321044546850985</v>
          </cell>
          <cell r="G589">
            <v>26.984126984126984</v>
          </cell>
          <cell r="H589">
            <v>57.373271889400925</v>
          </cell>
          <cell r="I589">
            <v>70.276497695852527</v>
          </cell>
          <cell r="J589">
            <v>89.285714285714278</v>
          </cell>
          <cell r="K589">
            <v>314.94162826420893</v>
          </cell>
          <cell r="L589">
            <v>232.59761904761905</v>
          </cell>
          <cell r="M589">
            <v>61.153609831029186</v>
          </cell>
          <cell r="N589">
            <v>189.14669738863287</v>
          </cell>
          <cell r="O589">
            <v>191.68144499178982</v>
          </cell>
          <cell r="P589">
            <v>216.2073732718894</v>
          </cell>
          <cell r="Q589">
            <v>239.60555555555555</v>
          </cell>
          <cell r="R589">
            <v>230.43164362519201</v>
          </cell>
          <cell r="S589">
            <v>19.444444444444446</v>
          </cell>
          <cell r="T589">
            <v>32.517665130568354</v>
          </cell>
          <cell r="U589">
            <v>72.828725038402467</v>
          </cell>
          <cell r="V589">
            <v>54.761904761904759</v>
          </cell>
          <cell r="W589">
            <v>57.327956989247312</v>
          </cell>
          <cell r="X589">
            <v>87.142857142857139</v>
          </cell>
          <cell r="Y589">
            <v>23.397081413210447</v>
          </cell>
          <cell r="Z589">
            <v>27.726574500768049</v>
          </cell>
          <cell r="AA589">
            <v>59.303571428571431</v>
          </cell>
          <cell r="AB589">
            <v>37.934715821812595</v>
          </cell>
          <cell r="AC589">
            <v>62.063492063492063</v>
          </cell>
          <cell r="AD589">
            <v>53.149001536098311</v>
          </cell>
          <cell r="AE589">
            <v>65.753968253968253</v>
          </cell>
          <cell r="AF589">
            <v>60.522273425499229</v>
          </cell>
          <cell r="AG589">
            <v>25.560675883256529</v>
          </cell>
          <cell r="AH589">
            <v>66.609523809523807</v>
          </cell>
          <cell r="AI589">
            <v>58.969278033794161</v>
          </cell>
          <cell r="AJ589">
            <v>91.807936507936503</v>
          </cell>
          <cell r="AK589">
            <v>62.003072196620579</v>
          </cell>
          <cell r="AL589">
            <v>26.166666666666664</v>
          </cell>
          <cell r="AM589">
            <v>87.317176870748312</v>
          </cell>
          <cell r="AN589">
            <v>74.907834101382491</v>
          </cell>
          <cell r="AO589">
            <v>74.984126984126988</v>
          </cell>
          <cell r="AP589">
            <v>25.253456221198157</v>
          </cell>
          <cell r="AQ589">
            <v>31.890476190476189</v>
          </cell>
          <cell r="AR589">
            <v>56.175115207373274</v>
          </cell>
          <cell r="AS589">
            <v>69.582949308755758</v>
          </cell>
          <cell r="AT589">
            <v>31.0031746031746</v>
          </cell>
          <cell r="AU589">
            <v>92.397849462365585</v>
          </cell>
          <cell r="AV589">
            <v>32.171428571428571</v>
          </cell>
          <cell r="AW589">
            <v>31.798771121351766</v>
          </cell>
          <cell r="AX589">
            <v>32.629032258064512</v>
          </cell>
          <cell r="AY589">
            <v>44.132653061224488</v>
          </cell>
          <cell r="AZ589">
            <v>42.361751152073737</v>
          </cell>
          <cell r="BA589">
            <v>107.81904761904762</v>
          </cell>
          <cell r="BB589">
            <v>34.966205837173575</v>
          </cell>
          <cell r="BC589">
            <v>58.641269841269832</v>
          </cell>
          <cell r="BD589">
            <v>92.877112135176645</v>
          </cell>
          <cell r="BE589">
            <v>76.718125960061442</v>
          </cell>
          <cell r="BF589">
            <v>72.367460317460313</v>
          </cell>
          <cell r="BG589">
            <v>65.645929339477732</v>
          </cell>
          <cell r="BH589">
            <v>46.280952380952378</v>
          </cell>
          <cell r="BI589">
            <v>36.473118279569889</v>
          </cell>
          <cell r="BJ589">
            <v>65.760368663594477</v>
          </cell>
          <cell r="BK589">
            <v>63.437602627257803</v>
          </cell>
          <cell r="BL589">
            <v>37.051459293394778</v>
          </cell>
          <cell r="BM589">
            <v>99.865873015873007</v>
          </cell>
          <cell r="BN589">
            <v>62.663594470046078</v>
          </cell>
          <cell r="BO589">
            <v>67.739682539682534</v>
          </cell>
          <cell r="BP589">
            <v>50.378648233486942</v>
          </cell>
          <cell r="BQ589">
            <v>55.301843317972349</v>
          </cell>
          <cell r="BR589">
            <v>68.997619047619054</v>
          </cell>
          <cell r="BS589">
            <v>61.405529953917053</v>
          </cell>
          <cell r="BT589">
            <v>53.723015873015875</v>
          </cell>
          <cell r="BU589">
            <v>78.854838709677423</v>
          </cell>
        </row>
        <row r="590">
          <cell r="A590" t="str">
            <v>#N/A</v>
          </cell>
          <cell r="B590">
            <v>0</v>
          </cell>
          <cell r="C590">
            <v>0</v>
          </cell>
          <cell r="D590">
            <v>6.8179723502304146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15.198412698412699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23.831797235023043</v>
          </cell>
          <cell r="AA590">
            <v>27.522959183673468</v>
          </cell>
          <cell r="AB590">
            <v>0</v>
          </cell>
          <cell r="AC590">
            <v>8.6119047619047606</v>
          </cell>
          <cell r="AD590">
            <v>8.0529953917050694</v>
          </cell>
          <cell r="AE590">
            <v>8.3484126984126981</v>
          </cell>
          <cell r="AF590">
            <v>32.414746543778804</v>
          </cell>
          <cell r="AG590">
            <v>24.682795698924728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3114.136712749616</v>
          </cell>
          <cell r="BM590">
            <v>999.98571428571427</v>
          </cell>
          <cell r="BN590">
            <v>0</v>
          </cell>
          <cell r="BO590">
            <v>0</v>
          </cell>
          <cell r="BP590">
            <v>112.09907834101382</v>
          </cell>
          <cell r="BQ590">
            <v>0</v>
          </cell>
          <cell r="BR590">
            <v>0</v>
          </cell>
          <cell r="BS590">
            <v>0</v>
          </cell>
          <cell r="BT590">
            <v>549.04999999999995</v>
          </cell>
          <cell r="BU590">
            <v>1120.184331797235</v>
          </cell>
        </row>
      </sheetData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_4C1"/>
    </sheetNames>
    <definedNames>
      <definedName name="Macro2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-1"/>
      <sheetName val="5-2"/>
    </sheetNames>
    <sheetDataSet>
      <sheetData sheetId="0">
        <row r="4">
          <cell r="B4" t="str">
            <v>Escenario Bajo</v>
          </cell>
        </row>
      </sheetData>
      <sheetData sheetId="1">
        <row r="5">
          <cell r="B5" t="str">
            <v>Escenario Bajo</v>
          </cell>
        </row>
        <row r="7">
          <cell r="A7">
            <v>2018</v>
          </cell>
        </row>
        <row r="8">
          <cell r="A8">
            <v>2019</v>
          </cell>
        </row>
        <row r="9">
          <cell r="A9">
            <v>2020</v>
          </cell>
        </row>
        <row r="10">
          <cell r="A10">
            <v>2021</v>
          </cell>
        </row>
        <row r="11">
          <cell r="A11">
            <v>2022</v>
          </cell>
        </row>
        <row r="12">
          <cell r="A12">
            <v>2023</v>
          </cell>
        </row>
        <row r="13">
          <cell r="A13">
            <v>2024</v>
          </cell>
        </row>
        <row r="14">
          <cell r="A14">
            <v>2025</v>
          </cell>
        </row>
        <row r="15">
          <cell r="A15">
            <v>2026</v>
          </cell>
        </row>
        <row r="16">
          <cell r="A16">
            <v>2027</v>
          </cell>
        </row>
        <row r="17">
          <cell r="A17">
            <v>2028</v>
          </cell>
        </row>
        <row r="18">
          <cell r="A18">
            <v>2029</v>
          </cell>
        </row>
        <row r="19">
          <cell r="A19">
            <v>2030</v>
          </cell>
        </row>
        <row r="20">
          <cell r="A20">
            <v>2031</v>
          </cell>
        </row>
        <row r="21">
          <cell r="A21">
            <v>2032</v>
          </cell>
        </row>
        <row r="22">
          <cell r="A22">
            <v>2033</v>
          </cell>
        </row>
        <row r="23">
          <cell r="A23">
            <v>2034</v>
          </cell>
        </row>
        <row r="24">
          <cell r="A24">
            <v>2035</v>
          </cell>
        </row>
        <row r="25">
          <cell r="A25">
            <v>2036</v>
          </cell>
        </row>
        <row r="26">
          <cell r="A26">
            <v>2037</v>
          </cell>
        </row>
        <row r="27">
          <cell r="A27">
            <v>2038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UPME">
      <a:dk1>
        <a:sysClr val="windowText" lastClr="000000"/>
      </a:dk1>
      <a:lt1>
        <a:sysClr val="window" lastClr="FFFFFF"/>
      </a:lt1>
      <a:dk2>
        <a:srgbClr val="BFBFBF"/>
      </a:dk2>
      <a:lt2>
        <a:srgbClr val="E7E6E6"/>
      </a:lt2>
      <a:accent1>
        <a:srgbClr val="475B9D"/>
      </a:accent1>
      <a:accent2>
        <a:srgbClr val="6C9028"/>
      </a:accent2>
      <a:accent3>
        <a:srgbClr val="C8B328"/>
      </a:accent3>
      <a:accent4>
        <a:srgbClr val="02335E"/>
      </a:accent4>
      <a:accent5>
        <a:srgbClr val="BFBFBF"/>
      </a:accent5>
      <a:accent6>
        <a:srgbClr val="00B050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7"/>
  <sheetViews>
    <sheetView tabSelected="1" zoomScale="110" zoomScaleNormal="110" workbookViewId="0">
      <selection activeCell="A16" sqref="A16"/>
    </sheetView>
  </sheetViews>
  <sheetFormatPr baseColWidth="10" defaultRowHeight="15"/>
  <cols>
    <col min="1" max="1" width="29.83203125" style="22" bestFit="1" customWidth="1"/>
    <col min="2" max="2" width="16" style="22" bestFit="1" customWidth="1"/>
    <col min="3" max="3" width="18.83203125" style="22" bestFit="1" customWidth="1"/>
    <col min="4" max="4" width="16.33203125" style="22" customWidth="1"/>
    <col min="5" max="5" width="31.1640625" style="22" bestFit="1" customWidth="1"/>
    <col min="6" max="6" width="16" style="22" customWidth="1"/>
    <col min="7" max="7" width="17.1640625" style="22" customWidth="1"/>
    <col min="8" max="8" width="12" style="22"/>
    <col min="9" max="9" width="31.1640625" style="22" bestFit="1" customWidth="1"/>
    <col min="10" max="10" width="16" style="22" customWidth="1"/>
    <col min="11" max="11" width="17.1640625" style="22" customWidth="1"/>
    <col min="12" max="16384" width="12" style="22"/>
  </cols>
  <sheetData>
    <row r="1" spans="1:7">
      <c r="A1" s="12" t="s">
        <v>23</v>
      </c>
    </row>
    <row r="2" spans="1:7">
      <c r="A2" s="21" t="s">
        <v>13</v>
      </c>
      <c r="E2" s="32"/>
      <c r="F2" s="18" t="s">
        <v>36</v>
      </c>
    </row>
    <row r="3" spans="1:7">
      <c r="A3" s="12" t="s">
        <v>1</v>
      </c>
    </row>
    <row r="4" spans="1:7">
      <c r="A4" s="100"/>
      <c r="B4" s="101" t="s">
        <v>18</v>
      </c>
      <c r="C4" s="101" t="s">
        <v>21</v>
      </c>
      <c r="D4" s="101" t="s">
        <v>22</v>
      </c>
    </row>
    <row r="5" spans="1:7">
      <c r="A5" s="102" t="s">
        <v>119</v>
      </c>
      <c r="B5" s="103">
        <v>1717.9</v>
      </c>
      <c r="C5" s="103">
        <v>1717.9</v>
      </c>
      <c r="D5" s="103">
        <v>1717.9</v>
      </c>
    </row>
    <row r="6" spans="1:7">
      <c r="A6" s="102" t="s">
        <v>14</v>
      </c>
      <c r="B6" s="103">
        <v>585.75</v>
      </c>
      <c r="C6" s="103">
        <v>702.9</v>
      </c>
      <c r="D6" s="103">
        <v>781</v>
      </c>
    </row>
    <row r="7" spans="1:7">
      <c r="A7" s="102" t="s">
        <v>4</v>
      </c>
      <c r="B7" s="103">
        <v>213</v>
      </c>
      <c r="C7" s="103">
        <v>319.5</v>
      </c>
      <c r="D7" s="103">
        <v>426</v>
      </c>
    </row>
    <row r="8" spans="1:7">
      <c r="A8" s="102" t="s">
        <v>15</v>
      </c>
      <c r="B8" s="103">
        <v>678.4</v>
      </c>
      <c r="C8" s="103">
        <v>1017.5999999999999</v>
      </c>
      <c r="D8" s="103">
        <v>1221.1199999999999</v>
      </c>
    </row>
    <row r="9" spans="1:7">
      <c r="A9" s="102" t="s">
        <v>16</v>
      </c>
      <c r="B9" s="103"/>
      <c r="C9" s="103">
        <v>1571</v>
      </c>
      <c r="D9" s="103">
        <v>2379</v>
      </c>
    </row>
    <row r="10" spans="1:7">
      <c r="A10" s="100" t="s">
        <v>17</v>
      </c>
      <c r="B10" s="104"/>
      <c r="C10" s="104"/>
      <c r="D10" s="104">
        <v>500</v>
      </c>
    </row>
    <row r="11" spans="1:7">
      <c r="A11" s="105"/>
      <c r="B11" s="105"/>
      <c r="C11" s="105"/>
      <c r="D11" s="105"/>
    </row>
    <row r="12" spans="1:7">
      <c r="A12" s="106" t="s">
        <v>0</v>
      </c>
      <c r="B12" s="107">
        <v>3209</v>
      </c>
      <c r="C12" s="107">
        <v>5328.9</v>
      </c>
      <c r="D12" s="107">
        <v>7025.02</v>
      </c>
    </row>
    <row r="13" spans="1:7" ht="18.75" customHeight="1">
      <c r="B13" s="14"/>
      <c r="C13" s="71"/>
      <c r="D13" s="14"/>
      <c r="G13" s="23"/>
    </row>
    <row r="14" spans="1:7">
      <c r="A14" s="14"/>
      <c r="B14" s="14"/>
      <c r="C14" s="14"/>
      <c r="D14" s="14"/>
      <c r="G14" s="23"/>
    </row>
    <row r="15" spans="1:7">
      <c r="A15" s="14"/>
      <c r="B15" s="14"/>
      <c r="C15" s="14"/>
      <c r="D15" s="14"/>
    </row>
    <row r="16" spans="1:7" ht="28.5" customHeight="1">
      <c r="A16" s="14"/>
      <c r="B16" s="14"/>
      <c r="C16" s="14"/>
      <c r="D16" s="14"/>
      <c r="F16" s="24"/>
    </row>
    <row r="17" spans="1:5" ht="27" customHeight="1">
      <c r="A17" s="14"/>
      <c r="B17" s="14"/>
      <c r="C17" s="14"/>
      <c r="D17" s="14"/>
    </row>
    <row r="18" spans="1:5">
      <c r="A18" s="14"/>
      <c r="B18" s="14"/>
      <c r="C18" s="14"/>
      <c r="D18" s="14"/>
    </row>
    <row r="19" spans="1:5">
      <c r="A19" s="14"/>
      <c r="B19" s="14"/>
      <c r="C19" s="14"/>
      <c r="D19" s="14"/>
    </row>
    <row r="20" spans="1:5">
      <c r="A20" s="14"/>
      <c r="B20" s="14"/>
      <c r="C20" s="14"/>
      <c r="D20" s="14"/>
    </row>
    <row r="21" spans="1:5">
      <c r="A21" s="14"/>
      <c r="B21" s="14"/>
      <c r="C21" s="14"/>
      <c r="D21" s="14"/>
    </row>
    <row r="22" spans="1:5">
      <c r="A22" s="102" t="s">
        <v>145</v>
      </c>
      <c r="B22" s="14"/>
      <c r="C22" s="14"/>
      <c r="D22" s="14"/>
    </row>
    <row r="23" spans="1:5">
      <c r="A23" s="102" t="s">
        <v>146</v>
      </c>
      <c r="B23" s="68"/>
      <c r="C23" s="68"/>
      <c r="D23" s="68"/>
      <c r="E23" s="68"/>
    </row>
    <row r="24" spans="1:5">
      <c r="A24" s="102" t="s">
        <v>147</v>
      </c>
      <c r="B24" s="68"/>
      <c r="C24" s="68"/>
      <c r="D24" s="68"/>
      <c r="E24" s="68"/>
    </row>
    <row r="25" spans="1:5">
      <c r="A25" s="14"/>
      <c r="B25" s="14"/>
      <c r="C25" s="14"/>
      <c r="D25" s="14"/>
    </row>
    <row r="26" spans="1:5">
      <c r="A26" s="14"/>
      <c r="B26" s="14"/>
      <c r="C26" s="14"/>
      <c r="D26" s="14"/>
    </row>
    <row r="27" spans="1:5" ht="24.75" customHeight="1">
      <c r="A27" s="14"/>
      <c r="B27" s="14"/>
      <c r="C27" s="14"/>
      <c r="D27" s="14"/>
    </row>
    <row r="28" spans="1:5">
      <c r="A28" s="14"/>
      <c r="B28" s="14"/>
      <c r="C28" s="14"/>
      <c r="D28" s="14"/>
    </row>
    <row r="29" spans="1:5">
      <c r="D29" s="99"/>
    </row>
    <row r="717" spans="8:8">
      <c r="H717" s="98" t="s">
        <v>124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2"/>
  <sheetViews>
    <sheetView zoomScale="110" zoomScaleNormal="110" workbookViewId="0">
      <selection activeCell="E24" sqref="E24"/>
    </sheetView>
  </sheetViews>
  <sheetFormatPr baseColWidth="10" defaultRowHeight="15"/>
  <cols>
    <col min="1" max="1" width="16" style="22" bestFit="1" customWidth="1"/>
    <col min="2" max="2" width="14.5" style="22" bestFit="1" customWidth="1"/>
    <col min="3" max="3" width="17" style="22" bestFit="1" customWidth="1"/>
    <col min="4" max="4" width="14.83203125" style="22" bestFit="1" customWidth="1"/>
    <col min="5" max="5" width="14.6640625" style="22" customWidth="1"/>
    <col min="6" max="6" width="16" style="22" customWidth="1"/>
    <col min="7" max="7" width="17.1640625" style="22" customWidth="1"/>
    <col min="8" max="8" width="12" style="22"/>
    <col min="9" max="9" width="31.1640625" style="22" bestFit="1" customWidth="1"/>
    <col min="10" max="10" width="16" style="22" customWidth="1"/>
    <col min="11" max="11" width="17.1640625" style="22" customWidth="1"/>
    <col min="12" max="12" width="17.1640625" style="22" bestFit="1" customWidth="1"/>
    <col min="13" max="13" width="20" style="22" bestFit="1" customWidth="1"/>
    <col min="14" max="14" width="17.6640625" style="22" bestFit="1" customWidth="1"/>
    <col min="15" max="22" width="12" style="22"/>
    <col min="23" max="23" width="12.33203125" style="22" bestFit="1" customWidth="1"/>
    <col min="24" max="24" width="12.83203125" style="22" bestFit="1" customWidth="1"/>
    <col min="25" max="44" width="12" style="22"/>
    <col min="45" max="45" width="14.83203125" style="22" bestFit="1" customWidth="1"/>
    <col min="46" max="16384" width="12" style="22"/>
  </cols>
  <sheetData>
    <row r="1" spans="1:45">
      <c r="A1" s="12" t="s">
        <v>23</v>
      </c>
    </row>
    <row r="2" spans="1:45">
      <c r="A2" s="21" t="s">
        <v>13</v>
      </c>
    </row>
    <row r="3" spans="1:45">
      <c r="A3" s="12" t="s">
        <v>5</v>
      </c>
    </row>
    <row r="4" spans="1:45">
      <c r="A4" s="12"/>
      <c r="K4" s="14"/>
      <c r="L4" s="14"/>
      <c r="M4" s="14"/>
      <c r="N4" s="14"/>
      <c r="O4" s="14"/>
      <c r="P4" s="14"/>
      <c r="Q4" s="14"/>
      <c r="R4" s="14"/>
      <c r="S4" s="14"/>
    </row>
    <row r="5" spans="1:45">
      <c r="A5" s="93" t="s">
        <v>3</v>
      </c>
      <c r="B5" s="93" t="s">
        <v>18</v>
      </c>
      <c r="C5" s="93" t="s">
        <v>19</v>
      </c>
      <c r="D5" s="93" t="s">
        <v>20</v>
      </c>
      <c r="F5" s="15" t="s">
        <v>144</v>
      </c>
      <c r="K5" s="14"/>
      <c r="L5" s="14"/>
      <c r="M5" s="14"/>
      <c r="N5" s="14"/>
      <c r="O5" s="14"/>
      <c r="P5" s="14"/>
      <c r="Q5" s="14"/>
      <c r="R5" s="14"/>
      <c r="S5" s="14"/>
    </row>
    <row r="6" spans="1:45">
      <c r="A6" s="94">
        <v>2017</v>
      </c>
      <c r="B6" s="95">
        <v>898385.86274000001</v>
      </c>
      <c r="C6" s="95">
        <v>0</v>
      </c>
      <c r="D6" s="95">
        <v>0</v>
      </c>
      <c r="K6" s="14"/>
      <c r="L6" s="14"/>
      <c r="M6" s="14"/>
      <c r="N6" s="14"/>
      <c r="O6" s="14"/>
      <c r="P6" s="14"/>
      <c r="Q6" s="14"/>
      <c r="R6" s="14"/>
      <c r="S6" s="14"/>
      <c r="W6" s="25"/>
      <c r="X6" s="72"/>
      <c r="Z6" s="72"/>
      <c r="AB6" s="72"/>
      <c r="AD6" s="72"/>
      <c r="AG6" s="72"/>
      <c r="AI6" s="72"/>
      <c r="AK6" s="72"/>
      <c r="AP6" s="25"/>
      <c r="AQ6" s="26"/>
      <c r="AS6" s="26"/>
    </row>
    <row r="7" spans="1:45">
      <c r="A7" s="94">
        <v>2018</v>
      </c>
      <c r="B7" s="95">
        <v>955231.33146700007</v>
      </c>
      <c r="C7" s="95">
        <v>0</v>
      </c>
      <c r="D7" s="95">
        <v>0</v>
      </c>
      <c r="E7" s="72"/>
      <c r="F7" s="72"/>
      <c r="H7" s="26"/>
      <c r="K7" s="14"/>
      <c r="L7" s="14"/>
      <c r="M7" s="14"/>
      <c r="N7" s="14"/>
      <c r="O7" s="14"/>
      <c r="P7" s="14"/>
      <c r="Q7" s="14"/>
      <c r="R7" s="14"/>
      <c r="S7" s="14"/>
      <c r="Z7" s="72"/>
      <c r="AB7" s="72"/>
      <c r="AD7" s="72"/>
      <c r="AG7" s="72"/>
      <c r="AH7" s="72"/>
      <c r="AI7" s="72"/>
      <c r="AJ7" s="72"/>
      <c r="AK7" s="72"/>
      <c r="AM7" s="72"/>
      <c r="AP7" s="25"/>
      <c r="AQ7" s="26"/>
      <c r="AS7" s="26"/>
    </row>
    <row r="8" spans="1:45">
      <c r="A8" s="94">
        <v>2019</v>
      </c>
      <c r="B8" s="95">
        <v>969972.51463999995</v>
      </c>
      <c r="C8" s="95">
        <v>24638.151307259166</v>
      </c>
      <c r="D8" s="95">
        <v>0</v>
      </c>
      <c r="E8" s="72"/>
      <c r="F8" s="72"/>
      <c r="H8" s="26"/>
      <c r="K8" s="14"/>
      <c r="L8" s="14"/>
      <c r="M8" s="14"/>
      <c r="N8" s="14"/>
      <c r="O8" s="14"/>
      <c r="P8" s="14"/>
      <c r="Q8" s="14"/>
      <c r="R8" s="14"/>
      <c r="S8" s="14"/>
      <c r="Z8" s="72"/>
      <c r="AB8" s="72"/>
      <c r="AD8" s="72"/>
      <c r="AG8" s="72"/>
      <c r="AH8" s="72"/>
      <c r="AI8" s="72"/>
      <c r="AK8" s="72"/>
      <c r="AM8" s="72"/>
      <c r="AP8" s="25"/>
      <c r="AQ8" s="26"/>
      <c r="AS8" s="26"/>
    </row>
    <row r="9" spans="1:45">
      <c r="A9" s="94">
        <v>2020</v>
      </c>
      <c r="B9" s="95">
        <v>950741.53667300008</v>
      </c>
      <c r="C9" s="95">
        <v>52989.88729816502</v>
      </c>
      <c r="D9" s="95">
        <v>20866.288878941868</v>
      </c>
      <c r="E9" s="72"/>
      <c r="F9" s="72"/>
      <c r="H9" s="26"/>
      <c r="K9" s="14"/>
      <c r="L9" s="14"/>
      <c r="M9" s="14"/>
      <c r="N9" s="14"/>
      <c r="O9" s="14"/>
      <c r="P9" s="14"/>
      <c r="Q9" s="14"/>
      <c r="R9" s="14"/>
      <c r="S9" s="14"/>
      <c r="Z9" s="72"/>
      <c r="AB9" s="72"/>
      <c r="AD9" s="72"/>
      <c r="AG9" s="72"/>
      <c r="AH9" s="72"/>
      <c r="AI9" s="72"/>
      <c r="AK9" s="72"/>
      <c r="AM9" s="72"/>
      <c r="AP9" s="25"/>
      <c r="AQ9" s="26"/>
      <c r="AS9" s="26"/>
    </row>
    <row r="10" spans="1:45">
      <c r="A10" s="94">
        <v>2021</v>
      </c>
      <c r="B10" s="95">
        <v>904992.58687599993</v>
      </c>
      <c r="C10" s="95">
        <v>102421.79116008194</v>
      </c>
      <c r="D10" s="95">
        <v>157026.5237446065</v>
      </c>
      <c r="E10" s="72"/>
      <c r="F10" s="72"/>
      <c r="H10" s="26"/>
      <c r="L10" s="26"/>
      <c r="M10" s="26"/>
      <c r="N10" s="26"/>
      <c r="O10" s="72"/>
      <c r="Q10" s="14"/>
      <c r="R10" s="14"/>
      <c r="S10" s="14"/>
      <c r="Z10" s="72"/>
      <c r="AB10" s="72"/>
      <c r="AD10" s="72"/>
      <c r="AG10" s="72"/>
      <c r="AH10" s="72"/>
      <c r="AI10" s="72"/>
      <c r="AK10" s="72"/>
      <c r="AM10" s="72"/>
      <c r="AP10" s="25"/>
      <c r="AQ10" s="26"/>
      <c r="AS10" s="26"/>
    </row>
    <row r="11" spans="1:45">
      <c r="A11" s="94">
        <v>2022</v>
      </c>
      <c r="B11" s="95">
        <v>839501.91945500008</v>
      </c>
      <c r="C11" s="95">
        <v>160417.31276400405</v>
      </c>
      <c r="D11" s="95">
        <v>291254.82425151271</v>
      </c>
      <c r="E11" s="72"/>
      <c r="F11" s="72"/>
      <c r="H11" s="26"/>
      <c r="L11" s="26"/>
      <c r="M11" s="26"/>
      <c r="N11" s="26"/>
      <c r="O11" s="72"/>
      <c r="Q11" s="14"/>
      <c r="R11" s="14"/>
      <c r="S11" s="14"/>
      <c r="Z11" s="72"/>
      <c r="AB11" s="72"/>
      <c r="AD11" s="72"/>
      <c r="AG11" s="72"/>
      <c r="AH11" s="72"/>
      <c r="AI11" s="72"/>
      <c r="AK11" s="72"/>
      <c r="AM11" s="72"/>
      <c r="AP11" s="25"/>
      <c r="AQ11" s="26"/>
      <c r="AS11" s="26"/>
    </row>
    <row r="12" spans="1:45">
      <c r="A12" s="94">
        <v>2023</v>
      </c>
      <c r="B12" s="95">
        <v>760367.85351199994</v>
      </c>
      <c r="C12" s="95">
        <v>221371.61380373454</v>
      </c>
      <c r="D12" s="95">
        <v>397594.70009422116</v>
      </c>
      <c r="E12" s="72"/>
      <c r="F12" s="72"/>
      <c r="H12" s="26"/>
      <c r="L12" s="26"/>
      <c r="M12" s="26"/>
      <c r="N12" s="26"/>
      <c r="O12" s="72"/>
      <c r="Q12" s="14"/>
      <c r="R12" s="14"/>
      <c r="S12" s="14"/>
      <c r="Z12" s="72"/>
      <c r="AB12" s="72"/>
      <c r="AD12" s="72"/>
      <c r="AG12" s="72"/>
      <c r="AH12" s="72"/>
      <c r="AI12" s="72"/>
      <c r="AK12" s="72"/>
      <c r="AM12" s="72"/>
      <c r="AP12" s="25"/>
      <c r="AQ12" s="26"/>
      <c r="AS12" s="26"/>
    </row>
    <row r="13" spans="1:45">
      <c r="A13" s="94">
        <v>2024</v>
      </c>
      <c r="B13" s="95">
        <v>673010.77304500004</v>
      </c>
      <c r="C13" s="95">
        <v>279185.7483153895</v>
      </c>
      <c r="D13" s="95">
        <v>465298.3413496174</v>
      </c>
      <c r="E13" s="72"/>
      <c r="F13" s="72"/>
      <c r="H13" s="26"/>
      <c r="L13" s="26"/>
      <c r="M13" s="26"/>
      <c r="N13" s="26"/>
      <c r="O13" s="72"/>
      <c r="Q13" s="26"/>
      <c r="R13" s="26"/>
      <c r="S13" s="26"/>
      <c r="Z13" s="72"/>
      <c r="AB13" s="72"/>
      <c r="AD13" s="72"/>
      <c r="AG13" s="72"/>
      <c r="AH13" s="72"/>
      <c r="AI13" s="72"/>
      <c r="AK13" s="72"/>
      <c r="AM13" s="72"/>
      <c r="AP13" s="25"/>
      <c r="AQ13" s="26"/>
      <c r="AS13" s="26"/>
    </row>
    <row r="14" spans="1:45">
      <c r="A14" s="94">
        <v>2025</v>
      </c>
      <c r="B14" s="95">
        <v>582173.12694799982</v>
      </c>
      <c r="C14" s="95">
        <v>328899.6843614254</v>
      </c>
      <c r="D14" s="95">
        <v>495198.95920576248</v>
      </c>
      <c r="E14" s="72"/>
      <c r="F14" s="72"/>
      <c r="H14" s="26"/>
      <c r="L14" s="26"/>
      <c r="M14" s="26"/>
      <c r="N14" s="26"/>
      <c r="O14" s="72"/>
      <c r="Q14" s="26"/>
      <c r="R14" s="26"/>
      <c r="S14" s="26"/>
      <c r="Z14" s="72"/>
      <c r="AB14" s="72"/>
      <c r="AD14" s="72"/>
      <c r="AG14" s="72"/>
      <c r="AH14" s="72"/>
      <c r="AI14" s="72"/>
      <c r="AK14" s="72"/>
      <c r="AM14" s="72"/>
      <c r="AP14" s="25"/>
      <c r="AQ14" s="26"/>
      <c r="AS14" s="26"/>
    </row>
    <row r="15" spans="1:45">
      <c r="A15" s="94">
        <v>2026</v>
      </c>
      <c r="B15" s="95">
        <v>491919.42901099997</v>
      </c>
      <c r="C15" s="95">
        <v>366692.30403064314</v>
      </c>
      <c r="D15" s="95">
        <v>495065.59042300092</v>
      </c>
      <c r="E15" s="72"/>
      <c r="F15" s="72"/>
      <c r="H15" s="26"/>
      <c r="L15" s="26"/>
      <c r="M15" s="26"/>
      <c r="N15" s="26"/>
      <c r="O15" s="72"/>
      <c r="Q15" s="26"/>
      <c r="R15" s="26"/>
      <c r="S15" s="26"/>
      <c r="Z15" s="72"/>
      <c r="AB15" s="72"/>
      <c r="AD15" s="72"/>
      <c r="AG15" s="72"/>
      <c r="AH15" s="72"/>
      <c r="AI15" s="72"/>
      <c r="AK15" s="72"/>
      <c r="AM15" s="72"/>
      <c r="AP15" s="25"/>
      <c r="AQ15" s="26"/>
      <c r="AS15" s="26"/>
    </row>
    <row r="16" spans="1:45">
      <c r="A16" s="94">
        <v>2027</v>
      </c>
      <c r="B16" s="95">
        <v>405636.25792000035</v>
      </c>
      <c r="C16" s="95">
        <v>389881.40343818319</v>
      </c>
      <c r="D16" s="95">
        <v>475769.21607446065</v>
      </c>
      <c r="E16" s="72"/>
      <c r="F16" s="72"/>
      <c r="H16" s="26"/>
      <c r="L16" s="26"/>
      <c r="M16" s="26"/>
      <c r="N16" s="26"/>
      <c r="O16" s="72"/>
      <c r="Q16" s="26"/>
      <c r="R16" s="26"/>
      <c r="S16" s="26"/>
      <c r="Z16" s="72"/>
      <c r="AB16" s="72"/>
      <c r="AD16" s="72"/>
      <c r="AG16" s="72"/>
      <c r="AH16" s="72"/>
      <c r="AI16" s="72"/>
      <c r="AK16" s="72"/>
      <c r="AM16" s="72"/>
      <c r="AP16" s="25"/>
      <c r="AQ16" s="26"/>
      <c r="AS16" s="26"/>
    </row>
    <row r="17" spans="1:45">
      <c r="A17" s="94">
        <v>2028</v>
      </c>
      <c r="B17" s="95">
        <v>326032.25725700019</v>
      </c>
      <c r="C17" s="95">
        <v>396923.69272553187</v>
      </c>
      <c r="D17" s="95">
        <v>448260.19456586771</v>
      </c>
      <c r="E17" s="72"/>
      <c r="F17" s="72"/>
      <c r="H17" s="26"/>
      <c r="L17" s="26"/>
      <c r="M17" s="26"/>
      <c r="N17" s="26"/>
      <c r="O17" s="72"/>
      <c r="Q17" s="26"/>
      <c r="R17" s="26"/>
      <c r="S17" s="26"/>
      <c r="Z17" s="72"/>
      <c r="AB17" s="72"/>
      <c r="AD17" s="72"/>
      <c r="AG17" s="72"/>
      <c r="AH17" s="72"/>
      <c r="AI17" s="72"/>
      <c r="AK17" s="72"/>
      <c r="AM17" s="72"/>
      <c r="AP17" s="25"/>
      <c r="AQ17" s="26"/>
      <c r="AS17" s="26"/>
    </row>
    <row r="18" spans="1:45">
      <c r="A18" s="94">
        <v>2029</v>
      </c>
      <c r="B18" s="95">
        <v>255138.13549999974</v>
      </c>
      <c r="C18" s="95">
        <v>387414.79606051667</v>
      </c>
      <c r="D18" s="95">
        <v>421357.00893477112</v>
      </c>
      <c r="E18" s="72"/>
      <c r="F18" s="72"/>
      <c r="H18" s="26"/>
      <c r="L18" s="26"/>
      <c r="M18" s="26"/>
      <c r="N18" s="26"/>
      <c r="O18" s="72"/>
      <c r="Q18" s="26"/>
      <c r="R18" s="26"/>
      <c r="S18" s="26"/>
      <c r="Z18" s="72"/>
      <c r="AB18" s="72"/>
      <c r="AD18" s="72"/>
      <c r="AG18" s="72"/>
      <c r="AH18" s="72"/>
      <c r="AI18" s="72"/>
      <c r="AK18" s="72"/>
      <c r="AM18" s="72"/>
      <c r="AP18" s="25"/>
      <c r="AQ18" s="26"/>
      <c r="AS18" s="26"/>
    </row>
    <row r="19" spans="1:45">
      <c r="A19" s="94">
        <v>2030</v>
      </c>
      <c r="B19" s="95">
        <v>194306.66602300026</v>
      </c>
      <c r="C19" s="95">
        <v>362089.25163730595</v>
      </c>
      <c r="D19" s="95">
        <v>400346.32842909481</v>
      </c>
      <c r="E19" s="26"/>
      <c r="F19" s="26"/>
      <c r="G19" s="72"/>
      <c r="H19" s="26"/>
      <c r="L19" s="26"/>
      <c r="M19" s="26"/>
      <c r="N19" s="26"/>
      <c r="O19" s="72"/>
      <c r="Q19" s="26"/>
      <c r="R19" s="26"/>
      <c r="S19" s="26"/>
      <c r="Z19" s="72"/>
      <c r="AB19" s="72"/>
      <c r="AD19" s="72"/>
      <c r="AG19" s="72"/>
      <c r="AH19" s="72"/>
      <c r="AI19" s="72"/>
      <c r="AK19" s="72"/>
      <c r="AM19" s="72"/>
      <c r="AP19" s="25"/>
      <c r="AQ19" s="26"/>
      <c r="AS19" s="26"/>
    </row>
    <row r="20" spans="1:45">
      <c r="A20" s="94">
        <v>2031</v>
      </c>
      <c r="B20" s="95">
        <v>144212.68709600053</v>
      </c>
      <c r="C20" s="95">
        <v>322820.51167641015</v>
      </c>
      <c r="D20" s="95">
        <v>386394.38436500571</v>
      </c>
      <c r="E20" s="26"/>
      <c r="F20" s="26"/>
      <c r="G20" s="72"/>
      <c r="H20" s="26"/>
      <c r="L20" s="26"/>
      <c r="M20" s="26"/>
      <c r="N20" s="26"/>
      <c r="O20" s="72"/>
      <c r="Q20" s="26"/>
      <c r="R20" s="26"/>
      <c r="S20" s="26"/>
      <c r="Z20" s="72"/>
      <c r="AB20" s="72"/>
      <c r="AD20" s="72"/>
      <c r="AG20" s="72"/>
      <c r="AH20" s="72"/>
      <c r="AI20" s="72"/>
      <c r="AK20" s="72"/>
      <c r="AM20" s="72"/>
      <c r="AP20" s="25"/>
      <c r="AQ20" s="26"/>
      <c r="AS20" s="26"/>
    </row>
    <row r="21" spans="1:45">
      <c r="A21" s="94">
        <v>2032</v>
      </c>
      <c r="B21" s="95">
        <v>104853.10188499989</v>
      </c>
      <c r="C21" s="95">
        <v>272620.94242468599</v>
      </c>
      <c r="D21" s="95">
        <v>376769.66026434395</v>
      </c>
      <c r="E21" s="26"/>
      <c r="F21" s="26"/>
      <c r="G21" s="72"/>
      <c r="H21" s="26"/>
      <c r="L21" s="26"/>
      <c r="M21" s="26"/>
      <c r="N21" s="26"/>
      <c r="O21" s="72"/>
      <c r="Q21" s="26"/>
      <c r="R21" s="26"/>
      <c r="S21" s="26"/>
      <c r="Z21" s="72"/>
      <c r="AB21" s="72"/>
      <c r="AD21" s="72"/>
      <c r="AG21" s="72"/>
      <c r="AH21" s="72"/>
      <c r="AI21" s="72"/>
      <c r="AK21" s="72"/>
      <c r="AM21" s="72"/>
      <c r="AP21" s="25"/>
      <c r="AQ21" s="26"/>
      <c r="AS21" s="26"/>
    </row>
    <row r="22" spans="1:45">
      <c r="A22" s="94">
        <v>2033</v>
      </c>
      <c r="B22" s="95">
        <v>75546.878451999859</v>
      </c>
      <c r="C22" s="95">
        <v>215641.82415533048</v>
      </c>
      <c r="D22" s="95">
        <v>365876.89627102442</v>
      </c>
      <c r="E22" s="26"/>
      <c r="F22" s="26"/>
      <c r="G22" s="72"/>
      <c r="H22" s="26"/>
      <c r="L22" s="26"/>
      <c r="M22" s="26"/>
      <c r="N22" s="26"/>
      <c r="O22" s="72"/>
      <c r="Q22" s="26"/>
      <c r="R22" s="26"/>
      <c r="S22" s="26"/>
      <c r="Z22" s="72"/>
      <c r="AB22" s="72"/>
      <c r="AD22" s="72"/>
      <c r="AG22" s="72"/>
      <c r="AH22" s="72"/>
      <c r="AI22" s="72"/>
      <c r="AK22" s="72"/>
      <c r="AM22" s="72"/>
      <c r="AP22" s="25"/>
      <c r="AQ22" s="26"/>
      <c r="AS22" s="26"/>
    </row>
    <row r="23" spans="1:45">
      <c r="A23" s="94">
        <v>2034</v>
      </c>
      <c r="B23" s="95">
        <v>54935.049754999694</v>
      </c>
      <c r="C23" s="95">
        <v>157173.35116787974</v>
      </c>
      <c r="D23" s="95">
        <v>347102.4078472933</v>
      </c>
      <c r="E23" s="26"/>
      <c r="F23" s="26"/>
      <c r="G23" s="72"/>
      <c r="H23" s="26"/>
      <c r="L23" s="26"/>
      <c r="M23" s="26"/>
      <c r="N23" s="26"/>
      <c r="O23" s="72"/>
      <c r="Q23" s="26"/>
      <c r="R23" s="26"/>
      <c r="S23" s="26"/>
      <c r="Z23" s="72"/>
      <c r="AB23" s="72"/>
      <c r="AD23" s="72"/>
      <c r="AG23" s="72"/>
      <c r="AH23" s="72"/>
      <c r="AI23" s="72"/>
      <c r="AK23" s="72"/>
      <c r="AM23" s="72"/>
      <c r="AP23" s="25"/>
      <c r="AQ23" s="26"/>
      <c r="AS23" s="26"/>
    </row>
    <row r="24" spans="1:45">
      <c r="A24" s="94">
        <v>2035</v>
      </c>
      <c r="B24" s="95">
        <v>40980.713648001314</v>
      </c>
      <c r="C24" s="95">
        <v>103644.63178821882</v>
      </c>
      <c r="D24" s="95">
        <v>315470.71874890366</v>
      </c>
      <c r="E24" s="26"/>
      <c r="F24" s="26"/>
      <c r="G24" s="72"/>
      <c r="H24" s="26"/>
      <c r="L24" s="26"/>
      <c r="M24" s="26"/>
      <c r="N24" s="26"/>
      <c r="O24" s="72"/>
      <c r="Q24" s="26"/>
      <c r="R24" s="26"/>
      <c r="S24" s="26"/>
      <c r="Z24" s="72"/>
      <c r="AB24" s="72"/>
      <c r="AD24" s="72"/>
      <c r="AG24" s="72"/>
      <c r="AH24" s="72"/>
      <c r="AI24" s="72"/>
      <c r="AK24" s="72"/>
      <c r="AM24" s="72"/>
      <c r="AP24" s="25"/>
      <c r="AQ24" s="26"/>
      <c r="AS24" s="26"/>
    </row>
    <row r="25" spans="1:45">
      <c r="A25" s="94">
        <v>2036</v>
      </c>
      <c r="B25" s="95">
        <v>30969.032881000661</v>
      </c>
      <c r="C25" s="95">
        <v>62623.688368565607</v>
      </c>
      <c r="D25" s="95">
        <v>271112.50827997428</v>
      </c>
      <c r="E25" s="26"/>
      <c r="F25" s="26"/>
      <c r="G25" s="72"/>
      <c r="H25" s="26"/>
      <c r="L25" s="26"/>
      <c r="M25" s="26"/>
      <c r="N25" s="26"/>
      <c r="O25" s="72"/>
      <c r="Q25" s="26"/>
      <c r="R25" s="26"/>
      <c r="S25" s="26"/>
      <c r="Z25" s="72"/>
      <c r="AB25" s="72"/>
      <c r="AD25" s="72"/>
      <c r="AG25" s="72"/>
      <c r="AH25" s="72"/>
      <c r="AI25" s="72"/>
      <c r="AK25" s="72"/>
      <c r="AM25" s="72"/>
      <c r="AP25" s="25"/>
      <c r="AQ25" s="26"/>
      <c r="AS25" s="26"/>
    </row>
    <row r="26" spans="1:45">
      <c r="A26" s="94">
        <v>2037</v>
      </c>
      <c r="B26" s="95">
        <v>21507.235100001679</v>
      </c>
      <c r="C26" s="95">
        <v>42817.457287493198</v>
      </c>
      <c r="D26" s="95">
        <v>223543.87282681896</v>
      </c>
      <c r="E26" s="26"/>
      <c r="F26" s="26"/>
      <c r="G26" s="72"/>
      <c r="H26" s="26"/>
      <c r="L26" s="26"/>
      <c r="M26" s="26"/>
      <c r="N26" s="26"/>
      <c r="O26" s="72"/>
      <c r="Q26" s="26"/>
      <c r="R26" s="26"/>
      <c r="S26" s="26"/>
      <c r="Z26" s="72"/>
      <c r="AB26" s="72"/>
      <c r="AD26" s="72"/>
      <c r="AG26" s="72"/>
      <c r="AH26" s="72"/>
      <c r="AI26" s="72"/>
      <c r="AK26" s="72"/>
      <c r="AM26" s="72"/>
      <c r="AP26" s="25"/>
      <c r="AQ26" s="26"/>
      <c r="AS26" s="26"/>
    </row>
    <row r="27" spans="1:45">
      <c r="A27" s="96">
        <v>2038</v>
      </c>
      <c r="B27" s="97">
        <v>8524.6128470023395</v>
      </c>
      <c r="C27" s="97">
        <v>54071.788949906731</v>
      </c>
      <c r="D27" s="97">
        <v>162956.9016718331</v>
      </c>
      <c r="E27" s="14"/>
      <c r="F27" s="14"/>
      <c r="G27" s="72"/>
      <c r="H27" s="26"/>
      <c r="L27" s="26"/>
      <c r="M27" s="26"/>
      <c r="N27" s="26"/>
      <c r="O27" s="72"/>
      <c r="Q27" s="26"/>
      <c r="R27" s="26"/>
      <c r="S27" s="26"/>
      <c r="Z27" s="72"/>
      <c r="AB27" s="72"/>
      <c r="AD27" s="72"/>
      <c r="AG27" s="72"/>
      <c r="AH27" s="72"/>
      <c r="AI27" s="72"/>
      <c r="AK27" s="72"/>
      <c r="AM27" s="72"/>
      <c r="AP27" s="27"/>
      <c r="AQ27" s="28"/>
      <c r="AS27" s="26"/>
    </row>
    <row r="28" spans="1:45">
      <c r="A28" s="15"/>
      <c r="B28" s="18"/>
      <c r="C28" s="18"/>
      <c r="D28" s="72"/>
      <c r="E28" s="14"/>
      <c r="F28" s="14"/>
      <c r="L28" s="14"/>
      <c r="M28" s="72"/>
      <c r="O28" s="72"/>
      <c r="Q28" s="14"/>
      <c r="R28" s="72"/>
      <c r="AI28" s="72"/>
    </row>
    <row r="29" spans="1:45">
      <c r="A29" s="12"/>
      <c r="B29" s="12"/>
      <c r="C29" s="12"/>
      <c r="D29" s="12"/>
      <c r="M29" s="90"/>
      <c r="N29" s="90"/>
      <c r="Q29" s="90"/>
      <c r="R29" s="90"/>
      <c r="S29" s="90"/>
      <c r="V29" s="90"/>
      <c r="W29" s="90"/>
      <c r="X29" s="90"/>
      <c r="AI29" s="72"/>
    </row>
    <row r="30" spans="1:45">
      <c r="A30" s="12"/>
      <c r="B30" s="12"/>
      <c r="C30" s="12"/>
      <c r="D30" s="12"/>
      <c r="L30" s="14"/>
      <c r="Q30" s="14"/>
      <c r="AI30" s="72"/>
    </row>
    <row r="31" spans="1:45">
      <c r="A31" s="12"/>
      <c r="B31" s="12"/>
      <c r="C31" s="12"/>
      <c r="D31" s="12"/>
      <c r="K31" s="91"/>
      <c r="L31" s="92"/>
      <c r="M31" s="92"/>
      <c r="N31" s="92"/>
      <c r="R31" s="72"/>
      <c r="S31" s="72"/>
      <c r="W31" s="72"/>
      <c r="X31" s="72"/>
      <c r="AI31" s="72"/>
    </row>
    <row r="32" spans="1:45">
      <c r="A32" s="12"/>
      <c r="B32" s="12"/>
      <c r="C32" s="12"/>
      <c r="D32" s="12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E37" sqref="E37"/>
    </sheetView>
  </sheetViews>
  <sheetFormatPr baseColWidth="10" defaultRowHeight="12.75"/>
  <cols>
    <col min="1" max="2" width="20.6640625" style="29" customWidth="1"/>
    <col min="3" max="3" width="12" style="29"/>
    <col min="4" max="4" width="25.1640625" style="29" bestFit="1" customWidth="1"/>
    <col min="5" max="16384" width="12" style="29"/>
  </cols>
  <sheetData>
    <row r="1" spans="1:5">
      <c r="A1" s="12" t="s">
        <v>23</v>
      </c>
    </row>
    <row r="2" spans="1:5">
      <c r="A2" s="21" t="s">
        <v>13</v>
      </c>
      <c r="E2" s="33" t="s">
        <v>37</v>
      </c>
    </row>
    <row r="3" spans="1:5">
      <c r="A3" s="12" t="s">
        <v>5</v>
      </c>
    </row>
    <row r="4" spans="1:5">
      <c r="B4" s="30"/>
      <c r="D4" s="31"/>
    </row>
    <row r="6" spans="1:5">
      <c r="A6" s="108"/>
      <c r="B6" s="108"/>
      <c r="C6" s="108"/>
    </row>
    <row r="7" spans="1:5">
      <c r="A7" s="33" t="s">
        <v>24</v>
      </c>
      <c r="B7" s="111">
        <v>1002.3332156652968</v>
      </c>
      <c r="C7" s="255">
        <v>0.28482250293976641</v>
      </c>
      <c r="D7" s="33"/>
    </row>
    <row r="8" spans="1:5">
      <c r="A8" s="33" t="s">
        <v>35</v>
      </c>
      <c r="B8" s="111">
        <v>560.59305092786349</v>
      </c>
      <c r="C8" s="255">
        <v>0.15929783968092254</v>
      </c>
      <c r="D8" s="33"/>
    </row>
    <row r="9" spans="1:5">
      <c r="A9" s="33" t="s">
        <v>26</v>
      </c>
      <c r="B9" s="111">
        <v>544.20827508808782</v>
      </c>
      <c r="C9" s="255">
        <v>0.15464195001084474</v>
      </c>
      <c r="D9" s="33"/>
    </row>
    <row r="10" spans="1:5">
      <c r="A10" s="33" t="s">
        <v>38</v>
      </c>
      <c r="B10" s="111">
        <v>385.3416296659837</v>
      </c>
      <c r="C10" s="255">
        <v>0.1094984838704612</v>
      </c>
      <c r="D10" s="33"/>
    </row>
    <row r="11" spans="1:5">
      <c r="A11" s="33" t="s">
        <v>33</v>
      </c>
      <c r="B11" s="111">
        <v>209.2278305166281</v>
      </c>
      <c r="C11" s="255">
        <v>5.9454075192797683E-2</v>
      </c>
      <c r="D11" s="33"/>
    </row>
    <row r="12" spans="1:5">
      <c r="A12" s="33" t="s">
        <v>27</v>
      </c>
      <c r="B12" s="111">
        <v>181.61349456010927</v>
      </c>
      <c r="C12" s="255">
        <v>5.1607199362253865E-2</v>
      </c>
      <c r="D12" s="33"/>
    </row>
    <row r="13" spans="1:5">
      <c r="A13" s="33" t="s">
        <v>32</v>
      </c>
      <c r="B13" s="111">
        <v>174.63032600063309</v>
      </c>
      <c r="C13" s="255">
        <v>4.9622865693095632E-2</v>
      </c>
      <c r="D13" s="33"/>
    </row>
    <row r="14" spans="1:5">
      <c r="A14" s="33" t="s">
        <v>29</v>
      </c>
      <c r="B14" s="111">
        <v>166.9530537827869</v>
      </c>
      <c r="C14" s="255">
        <v>4.7441295877128302E-2</v>
      </c>
      <c r="D14" s="33"/>
    </row>
    <row r="15" spans="1:5">
      <c r="A15" s="33" t="s">
        <v>8</v>
      </c>
      <c r="B15" s="111">
        <v>85.420499097677578</v>
      </c>
      <c r="C15" s="255">
        <v>2.4273046103950376E-2</v>
      </c>
      <c r="D15" s="33"/>
    </row>
    <row r="16" spans="1:5">
      <c r="A16" s="33" t="s">
        <v>34</v>
      </c>
      <c r="B16" s="111">
        <v>83.917324583562007</v>
      </c>
      <c r="C16" s="255">
        <v>2.3845904789291369E-2</v>
      </c>
      <c r="D16" s="33"/>
    </row>
    <row r="17" spans="1:4">
      <c r="A17" s="33" t="s">
        <v>30</v>
      </c>
      <c r="B17" s="111">
        <v>69.286450459655271</v>
      </c>
      <c r="C17" s="255">
        <v>1.9688402949544589E-2</v>
      </c>
      <c r="D17" s="33"/>
    </row>
    <row r="18" spans="1:4">
      <c r="A18" s="33" t="s">
        <v>28</v>
      </c>
      <c r="B18" s="111">
        <v>46.898988949453553</v>
      </c>
      <c r="C18" s="255">
        <v>1.3326793135416083E-2</v>
      </c>
      <c r="D18" s="33"/>
    </row>
    <row r="19" spans="1:4">
      <c r="A19" s="33" t="s">
        <v>9</v>
      </c>
      <c r="B19" s="111">
        <v>4.9552631031420766</v>
      </c>
      <c r="C19" s="255">
        <v>1.4080850736101821E-3</v>
      </c>
      <c r="D19" s="33"/>
    </row>
    <row r="20" spans="1:4">
      <c r="A20" s="33" t="s">
        <v>31</v>
      </c>
      <c r="B20" s="111">
        <v>3.0848800218579235</v>
      </c>
      <c r="C20" s="255">
        <v>8.7659795700899441E-4</v>
      </c>
      <c r="D20" s="33"/>
    </row>
    <row r="21" spans="1:4">
      <c r="A21" s="110" t="s">
        <v>25</v>
      </c>
      <c r="B21" s="112">
        <v>0.68608427868852462</v>
      </c>
      <c r="C21" s="256">
        <v>1.9495736390815434E-4</v>
      </c>
      <c r="D21" s="110"/>
    </row>
    <row r="22" spans="1:4">
      <c r="A22" s="33"/>
      <c r="B22" s="252"/>
      <c r="C22" s="252"/>
      <c r="D22" s="33"/>
    </row>
    <row r="23" spans="1:4">
      <c r="A23" s="109" t="s">
        <v>0</v>
      </c>
      <c r="B23" s="253">
        <v>3519.1503667014258</v>
      </c>
      <c r="C23" s="254">
        <v>1</v>
      </c>
      <c r="D23" s="33"/>
    </row>
  </sheetData>
  <sortState ref="A25:B39">
    <sortCondition descending="1" ref="B25:B39"/>
  </sortState>
  <pageMargins left="0.7" right="0.7" top="0.75" bottom="0.75" header="0.3" footer="0.3"/>
  <pageSetup paperSize="0" orientation="portrait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52"/>
  <sheetViews>
    <sheetView showGridLines="0" zoomScale="110" zoomScaleNormal="110" workbookViewId="0">
      <selection activeCell="D18" sqref="D18"/>
    </sheetView>
  </sheetViews>
  <sheetFormatPr baseColWidth="10" defaultColWidth="10.6640625" defaultRowHeight="11.25"/>
  <cols>
    <col min="1" max="1" width="26.1640625" style="2" customWidth="1"/>
    <col min="2" max="22" width="10.1640625" style="2" customWidth="1"/>
    <col min="23" max="30" width="8.5" style="2" customWidth="1"/>
    <col min="31" max="31" width="8.5" style="3" customWidth="1"/>
    <col min="32" max="32" width="8.5" style="4" customWidth="1"/>
    <col min="33" max="33" width="11.83203125" style="2" customWidth="1"/>
    <col min="34" max="35" width="10.6640625" style="2"/>
    <col min="36" max="36" width="19.83203125" style="11" customWidth="1"/>
    <col min="37" max="16384" width="10.6640625" style="11"/>
  </cols>
  <sheetData>
    <row r="1" spans="1:53" s="2" customFormat="1" ht="12.75">
      <c r="A1" s="1" t="s">
        <v>23</v>
      </c>
      <c r="AE1" s="3"/>
      <c r="AF1" s="4"/>
    </row>
    <row r="2" spans="1:53" s="2" customFormat="1" ht="12.75">
      <c r="A2" s="34" t="s">
        <v>41</v>
      </c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</row>
    <row r="3" spans="1:53" s="2" customFormat="1" ht="12.75">
      <c r="A3" s="1" t="s">
        <v>2</v>
      </c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</row>
    <row r="4" spans="1:53" s="5" customFormat="1"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</row>
    <row r="5" spans="1:53" s="5" customFormat="1"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</row>
    <row r="6" spans="1:53" s="5" customFormat="1">
      <c r="A6" s="113"/>
      <c r="B6" s="19">
        <v>2018</v>
      </c>
      <c r="C6" s="19">
        <f>B6+1</f>
        <v>2019</v>
      </c>
      <c r="D6" s="19">
        <f t="shared" ref="D6:V6" si="0">C6+1</f>
        <v>2020</v>
      </c>
      <c r="E6" s="19">
        <f t="shared" si="0"/>
        <v>2021</v>
      </c>
      <c r="F6" s="19">
        <f t="shared" si="0"/>
        <v>2022</v>
      </c>
      <c r="G6" s="19">
        <f t="shared" si="0"/>
        <v>2023</v>
      </c>
      <c r="H6" s="19">
        <f t="shared" si="0"/>
        <v>2024</v>
      </c>
      <c r="I6" s="19">
        <f t="shared" si="0"/>
        <v>2025</v>
      </c>
      <c r="J6" s="19">
        <f t="shared" si="0"/>
        <v>2026</v>
      </c>
      <c r="K6" s="19">
        <f t="shared" si="0"/>
        <v>2027</v>
      </c>
      <c r="L6" s="19">
        <f t="shared" si="0"/>
        <v>2028</v>
      </c>
      <c r="M6" s="19">
        <f t="shared" si="0"/>
        <v>2029</v>
      </c>
      <c r="N6" s="19">
        <f t="shared" si="0"/>
        <v>2030</v>
      </c>
      <c r="O6" s="19">
        <f t="shared" si="0"/>
        <v>2031</v>
      </c>
      <c r="P6" s="19">
        <f t="shared" si="0"/>
        <v>2032</v>
      </c>
      <c r="Q6" s="19">
        <f t="shared" si="0"/>
        <v>2033</v>
      </c>
      <c r="R6" s="19">
        <f t="shared" si="0"/>
        <v>2034</v>
      </c>
      <c r="S6" s="19">
        <f t="shared" si="0"/>
        <v>2035</v>
      </c>
      <c r="T6" s="19">
        <f t="shared" si="0"/>
        <v>2036</v>
      </c>
      <c r="U6" s="19">
        <f t="shared" si="0"/>
        <v>2037</v>
      </c>
      <c r="V6" s="19">
        <f t="shared" si="0"/>
        <v>2038</v>
      </c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</row>
    <row r="7" spans="1:53" s="5" customFormat="1">
      <c r="A7" s="11" t="s">
        <v>24</v>
      </c>
      <c r="B7" s="114">
        <v>251.07700616438356</v>
      </c>
      <c r="C7" s="114">
        <v>254.46532377049175</v>
      </c>
      <c r="D7" s="114">
        <v>226.40190705142606</v>
      </c>
      <c r="E7" s="114">
        <v>202.5167054794521</v>
      </c>
      <c r="F7" s="114">
        <v>206.94944589041097</v>
      </c>
      <c r="G7" s="114">
        <v>215.2830681320072</v>
      </c>
      <c r="H7" s="114">
        <v>232.99002729872575</v>
      </c>
      <c r="I7" s="114">
        <v>199.71793365066583</v>
      </c>
      <c r="J7" s="114">
        <v>183.62568652681531</v>
      </c>
      <c r="K7" s="114">
        <v>150.69560519337176</v>
      </c>
      <c r="L7" s="114">
        <v>121.8430748180714</v>
      </c>
      <c r="M7" s="114">
        <v>99.39518471568114</v>
      </c>
      <c r="N7" s="114">
        <v>81.122070998050503</v>
      </c>
      <c r="O7" s="114">
        <v>68.390390693640313</v>
      </c>
      <c r="P7" s="114">
        <v>57.392164683868565</v>
      </c>
      <c r="Q7" s="114">
        <v>43.769180048657134</v>
      </c>
      <c r="R7" s="114">
        <v>23.549675868569867</v>
      </c>
      <c r="S7" s="114">
        <v>17.525334236478727</v>
      </c>
      <c r="T7" s="114">
        <v>2.0184273682115448</v>
      </c>
      <c r="U7" s="114">
        <v>1.5572443802830878</v>
      </c>
      <c r="V7" s="114">
        <v>1.1981697431001426</v>
      </c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</row>
    <row r="8" spans="1:53" s="5" customFormat="1">
      <c r="A8" s="11" t="s">
        <v>27</v>
      </c>
      <c r="B8" s="114">
        <v>40.596404109589031</v>
      </c>
      <c r="C8" s="114">
        <v>50.19534767759562</v>
      </c>
      <c r="D8" s="114">
        <v>55.974470547945216</v>
      </c>
      <c r="E8" s="114">
        <v>52.603978767123294</v>
      </c>
      <c r="F8" s="114">
        <v>46.785706164383562</v>
      </c>
      <c r="G8" s="114">
        <v>37.762058743169405</v>
      </c>
      <c r="H8" s="114">
        <v>32.607195890410956</v>
      </c>
      <c r="I8" s="114">
        <v>32.747347260273969</v>
      </c>
      <c r="J8" s="114">
        <v>27.946615753424659</v>
      </c>
      <c r="K8" s="114">
        <v>21.834227459016393</v>
      </c>
      <c r="L8" s="114">
        <v>14.312286986301368</v>
      </c>
      <c r="M8" s="114">
        <v>8.1034363013698645</v>
      </c>
      <c r="N8" s="114">
        <v>3.4778212328767122</v>
      </c>
      <c r="O8" s="114">
        <v>1.3672493169398909</v>
      </c>
      <c r="P8" s="114">
        <v>0.68324246575342462</v>
      </c>
      <c r="Q8" s="114">
        <v>0.36988150684931509</v>
      </c>
      <c r="R8" s="114">
        <v>0.25823287671232881</v>
      </c>
      <c r="S8" s="114">
        <v>7.6368852459016395E-2</v>
      </c>
      <c r="T8" s="114">
        <v>6.7859589041095889E-2</v>
      </c>
      <c r="U8" s="114">
        <v>6.2058904109589037E-2</v>
      </c>
      <c r="V8" s="114">
        <v>5.7803424657534241E-2</v>
      </c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</row>
    <row r="9" spans="1:53" s="5" customFormat="1">
      <c r="A9" s="11" t="s">
        <v>29</v>
      </c>
      <c r="B9" s="114">
        <v>25.276522602739725</v>
      </c>
      <c r="C9" s="114">
        <v>31.774171448087433</v>
      </c>
      <c r="D9" s="114">
        <v>32.795541780821914</v>
      </c>
      <c r="E9" s="114">
        <v>33.277797260273971</v>
      </c>
      <c r="F9" s="114">
        <v>31.34253904109589</v>
      </c>
      <c r="G9" s="114">
        <v>28.502888661202185</v>
      </c>
      <c r="H9" s="114">
        <v>25.889989726027402</v>
      </c>
      <c r="I9" s="114">
        <v>22.927363698630135</v>
      </c>
      <c r="J9" s="114">
        <v>20.046096575342467</v>
      </c>
      <c r="K9" s="114">
        <v>17.516831284153007</v>
      </c>
      <c r="L9" s="114">
        <v>15.139026027397261</v>
      </c>
      <c r="M9" s="114">
        <v>13.344541780821917</v>
      </c>
      <c r="N9" s="114">
        <v>11.682520547945206</v>
      </c>
      <c r="O9" s="114">
        <v>10.150828551912568</v>
      </c>
      <c r="P9" s="114">
        <v>8.8743910958904113</v>
      </c>
      <c r="Q9" s="114">
        <v>7.8602123287671226</v>
      </c>
      <c r="R9" s="114">
        <v>6.855236301369863</v>
      </c>
      <c r="S9" s="114">
        <v>6.2074214480874321</v>
      </c>
      <c r="T9" s="114">
        <v>5.6998363013698627</v>
      </c>
      <c r="U9" s="114">
        <v>4.894246575342466</v>
      </c>
      <c r="V9" s="114">
        <v>4.2649589041095899</v>
      </c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</row>
    <row r="10" spans="1:53" s="5" customFormat="1">
      <c r="A10" s="11" t="s">
        <v>25</v>
      </c>
      <c r="B10" s="114">
        <v>0.11001095890410958</v>
      </c>
      <c r="C10" s="114">
        <v>0.19145901639344262</v>
      </c>
      <c r="D10" s="114">
        <v>0.18347945205479452</v>
      </c>
      <c r="E10" s="114">
        <v>0.17533972602739725</v>
      </c>
      <c r="F10" s="114">
        <v>0.16758630136986302</v>
      </c>
      <c r="G10" s="114">
        <v>0.15975409836065574</v>
      </c>
      <c r="H10" s="114">
        <v>0.15314794520547945</v>
      </c>
      <c r="I10" s="114">
        <v>0.14641369863013698</v>
      </c>
      <c r="J10" s="114">
        <v>0.13999726027397261</v>
      </c>
      <c r="K10" s="114">
        <v>0.13350819672131145</v>
      </c>
      <c r="L10" s="114">
        <v>0.12803835616438358</v>
      </c>
      <c r="M10" s="114">
        <v>0.12245479452054794</v>
      </c>
      <c r="N10" s="114">
        <v>6.8493150684931503E-2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</row>
    <row r="11" spans="1:53" s="5" customFormat="1">
      <c r="A11" s="11" t="s">
        <v>8</v>
      </c>
      <c r="B11" s="114">
        <v>50.13423698630136</v>
      </c>
      <c r="C11" s="114">
        <v>46.765129781420768</v>
      </c>
      <c r="D11" s="114">
        <v>35.646065753424665</v>
      </c>
      <c r="E11" s="114">
        <v>27.480558219178082</v>
      </c>
      <c r="F11" s="114">
        <v>21.667823287671229</v>
      </c>
      <c r="G11" s="114">
        <v>16.737119535519128</v>
      </c>
      <c r="H11" s="114">
        <v>7.8003808219178081</v>
      </c>
      <c r="I11" s="114">
        <v>0.49091232876712332</v>
      </c>
      <c r="J11" s="114">
        <v>0.37704657534246577</v>
      </c>
      <c r="K11" s="114">
        <v>0.30202185792349728</v>
      </c>
      <c r="L11" s="114">
        <v>0.2515849315068493</v>
      </c>
      <c r="M11" s="114">
        <v>0.21271917808219176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</row>
    <row r="12" spans="1:53" s="5" customFormat="1">
      <c r="A12" s="11" t="s">
        <v>35</v>
      </c>
      <c r="B12" s="114">
        <v>91.049679429536525</v>
      </c>
      <c r="C12" s="114">
        <v>106.19187037764803</v>
      </c>
      <c r="D12" s="114">
        <v>117.50778462834046</v>
      </c>
      <c r="E12" s="114">
        <v>127.10928082191779</v>
      </c>
      <c r="F12" s="114">
        <v>134.26574532521664</v>
      </c>
      <c r="G12" s="114">
        <v>133.78446690317759</v>
      </c>
      <c r="H12" s="114">
        <v>123.74232004001092</v>
      </c>
      <c r="I12" s="114">
        <v>106.85793114986657</v>
      </c>
      <c r="J12" s="114">
        <v>98.437733424247099</v>
      </c>
      <c r="K12" s="114">
        <v>84.050465665493974</v>
      </c>
      <c r="L12" s="114">
        <v>71.35392774416934</v>
      </c>
      <c r="M12" s="114">
        <v>59.568349797898392</v>
      </c>
      <c r="N12" s="114">
        <v>52.275266249409967</v>
      </c>
      <c r="O12" s="114">
        <v>40.02042603885436</v>
      </c>
      <c r="P12" s="114">
        <v>25.065343812186246</v>
      </c>
      <c r="Q12" s="114">
        <v>19.587669834711491</v>
      </c>
      <c r="R12" s="114">
        <v>7.8546954998377965</v>
      </c>
      <c r="S12" s="114">
        <v>6.2061726825321841</v>
      </c>
      <c r="T12" s="114">
        <v>5.548085789958928</v>
      </c>
      <c r="U12" s="114">
        <v>4.7780989649777332</v>
      </c>
      <c r="V12" s="114">
        <v>4.2784399296614559</v>
      </c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</row>
    <row r="13" spans="1:53" s="5" customFormat="1">
      <c r="A13" s="11" t="s">
        <v>31</v>
      </c>
      <c r="B13" s="114">
        <v>1.0174164383561641</v>
      </c>
      <c r="C13" s="114">
        <v>0.91389754098360654</v>
      </c>
      <c r="D13" s="114">
        <v>0.84600136986301377</v>
      </c>
      <c r="E13" s="114">
        <v>0.71030684931506849</v>
      </c>
      <c r="F13" s="114">
        <v>0.6306979452054795</v>
      </c>
      <c r="G13" s="114">
        <v>0.57003142076502733</v>
      </c>
      <c r="H13" s="114">
        <v>0.53182465753424646</v>
      </c>
      <c r="I13" s="114">
        <v>0.43650342465753428</v>
      </c>
      <c r="J13" s="114">
        <v>0.39321027397260278</v>
      </c>
      <c r="K13" s="114">
        <v>0.26129918032786886</v>
      </c>
      <c r="L13" s="114">
        <v>0.22619041095890413</v>
      </c>
      <c r="M13" s="114">
        <v>0.1694486301369863</v>
      </c>
      <c r="N13" s="114">
        <v>0.11898013698630137</v>
      </c>
      <c r="O13" s="114">
        <v>8.1704918032786872E-2</v>
      </c>
      <c r="P13" s="114">
        <v>7.1384931506849311E-2</v>
      </c>
      <c r="Q13" s="114">
        <v>4.8799315068493145E-2</v>
      </c>
      <c r="R13" s="114">
        <v>1.3138356164383563E-2</v>
      </c>
      <c r="S13" s="114">
        <v>0</v>
      </c>
      <c r="T13" s="114">
        <v>0</v>
      </c>
      <c r="U13" s="114">
        <v>0</v>
      </c>
      <c r="V13" s="114">
        <v>0</v>
      </c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</row>
    <row r="14" spans="1:53" s="5" customFormat="1">
      <c r="A14" s="11" t="s">
        <v>33</v>
      </c>
      <c r="B14" s="114">
        <v>41.910975244886473</v>
      </c>
      <c r="C14" s="114">
        <v>58.560508879781423</v>
      </c>
      <c r="D14" s="114">
        <v>73.242792465753411</v>
      </c>
      <c r="E14" s="114">
        <v>68.394970547945206</v>
      </c>
      <c r="F14" s="114">
        <v>60.891686301369859</v>
      </c>
      <c r="G14" s="114">
        <v>53.777882476233252</v>
      </c>
      <c r="H14" s="114">
        <v>39.686765955535591</v>
      </c>
      <c r="I14" s="114">
        <v>20.819515841387933</v>
      </c>
      <c r="J14" s="114">
        <v>14.324637250759658</v>
      </c>
      <c r="K14" s="114">
        <v>10.234931560771479</v>
      </c>
      <c r="L14" s="114">
        <v>8.0125959512116225</v>
      </c>
      <c r="M14" s="114">
        <v>6.6102433507118752</v>
      </c>
      <c r="N14" s="114">
        <v>5.5649973211190211</v>
      </c>
      <c r="O14" s="114">
        <v>5.0113521226294688</v>
      </c>
      <c r="P14" s="114">
        <v>4.1264659144559266</v>
      </c>
      <c r="Q14" s="114">
        <v>4.2526934082506287</v>
      </c>
      <c r="R14" s="114">
        <v>3.1608213293060059</v>
      </c>
      <c r="S14" s="114">
        <v>1.9302817882352754</v>
      </c>
      <c r="T14" s="114">
        <v>1.4520414064203238</v>
      </c>
      <c r="U14" s="114">
        <v>0.85215252908323136</v>
      </c>
      <c r="V14" s="114">
        <v>0.34254271822510463</v>
      </c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</row>
    <row r="15" spans="1:53" s="5" customFormat="1">
      <c r="A15" s="11" t="s">
        <v>38</v>
      </c>
      <c r="B15" s="114">
        <v>140.05772808219177</v>
      </c>
      <c r="C15" s="114">
        <v>140.19198907103825</v>
      </c>
      <c r="D15" s="114">
        <v>117.81232945205484</v>
      </c>
      <c r="E15" s="114">
        <v>121.14136301369862</v>
      </c>
      <c r="F15" s="114">
        <v>100.10497945205479</v>
      </c>
      <c r="G15" s="114">
        <v>76.382163251366137</v>
      </c>
      <c r="H15" s="114">
        <v>57.25680958904109</v>
      </c>
      <c r="I15" s="114">
        <v>43.178720547945211</v>
      </c>
      <c r="J15" s="114">
        <v>33.689349999999997</v>
      </c>
      <c r="K15" s="114">
        <v>26.636021174863387</v>
      </c>
      <c r="L15" s="114">
        <v>21.448663698630138</v>
      </c>
      <c r="M15" s="114">
        <v>17.099165068493154</v>
      </c>
      <c r="N15" s="114">
        <v>14.037004794520549</v>
      </c>
      <c r="O15" s="114">
        <v>9.9784685792349723</v>
      </c>
      <c r="P15" s="114">
        <v>7.0746095890410965</v>
      </c>
      <c r="Q15" s="114">
        <v>4.5059643835616434</v>
      </c>
      <c r="R15" s="114">
        <v>4.0206924657534246</v>
      </c>
      <c r="S15" s="114">
        <v>3.038866803278689</v>
      </c>
      <c r="T15" s="114">
        <v>0.27923219178082187</v>
      </c>
      <c r="U15" s="114">
        <v>0.25643835616438354</v>
      </c>
      <c r="V15" s="114">
        <v>0.24013698630136987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</row>
    <row r="16" spans="1:53" s="2" customFormat="1">
      <c r="A16" s="11" t="s">
        <v>26</v>
      </c>
      <c r="B16" s="114">
        <v>185.13276849315068</v>
      </c>
      <c r="C16" s="114">
        <v>170.30622882513663</v>
      </c>
      <c r="D16" s="114">
        <v>156.13350410958904</v>
      </c>
      <c r="E16" s="114">
        <v>155.64318630136984</v>
      </c>
      <c r="F16" s="114">
        <v>144.03893972602739</v>
      </c>
      <c r="G16" s="114">
        <v>148.05580410210342</v>
      </c>
      <c r="H16" s="114">
        <v>122.48172433268975</v>
      </c>
      <c r="I16" s="114">
        <v>97.945060673328527</v>
      </c>
      <c r="J16" s="114">
        <v>71.851416518921738</v>
      </c>
      <c r="K16" s="114">
        <v>51.389502635544723</v>
      </c>
      <c r="L16" s="114">
        <v>32.748271345464332</v>
      </c>
      <c r="M16" s="114">
        <v>18.347422349434659</v>
      </c>
      <c r="N16" s="114">
        <v>6.7366526726427507</v>
      </c>
      <c r="O16" s="114">
        <v>4.1600257948079138</v>
      </c>
      <c r="P16" s="114">
        <v>1.9978369674671039</v>
      </c>
      <c r="Q16" s="114">
        <v>0.72000839908315628</v>
      </c>
      <c r="R16" s="114">
        <v>0.46933444295721793</v>
      </c>
      <c r="S16" s="114">
        <v>0.30593368025491846</v>
      </c>
      <c r="T16" s="114">
        <v>0.19887671346666427</v>
      </c>
      <c r="U16" s="114">
        <v>0.12999211791626478</v>
      </c>
      <c r="V16" s="114">
        <v>8.4734814661534097E-2</v>
      </c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</row>
    <row r="17" spans="1:53" s="2" customFormat="1">
      <c r="A17" s="11" t="s">
        <v>28</v>
      </c>
      <c r="B17" s="114">
        <v>18.094318493150688</v>
      </c>
      <c r="C17" s="114">
        <v>19.179665983606554</v>
      </c>
      <c r="D17" s="114">
        <v>18.333301369863008</v>
      </c>
      <c r="E17" s="114">
        <v>14.223915068493152</v>
      </c>
      <c r="F17" s="114">
        <v>11.608284246575343</v>
      </c>
      <c r="G17" s="114">
        <v>9.0725969945355196</v>
      </c>
      <c r="H17" s="114">
        <v>6.5002424657534252</v>
      </c>
      <c r="I17" s="114">
        <v>4.5138171232876703</v>
      </c>
      <c r="J17" s="114">
        <v>3.4964924657534246</v>
      </c>
      <c r="K17" s="114">
        <v>2.4655942622950819</v>
      </c>
      <c r="L17" s="114">
        <v>1.6303917808219175</v>
      </c>
      <c r="M17" s="114">
        <v>1.1876369863013698</v>
      </c>
      <c r="N17" s="114">
        <v>0.91992602739726037</v>
      </c>
      <c r="O17" s="114">
        <v>0.48015027322404374</v>
      </c>
      <c r="P17" s="114">
        <v>0.44191438356164381</v>
      </c>
      <c r="Q17" s="114">
        <v>0.39014315068493155</v>
      </c>
      <c r="R17" s="114">
        <v>0.28623424657534247</v>
      </c>
      <c r="S17" s="114">
        <v>0.21754986338797813</v>
      </c>
      <c r="T17" s="114">
        <v>9.2534246575342483E-2</v>
      </c>
      <c r="U17" s="114">
        <v>5.6465753424657532E-2</v>
      </c>
      <c r="V17" s="114">
        <v>4.8041095890410959E-2</v>
      </c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</row>
    <row r="18" spans="1:53" s="2" customFormat="1">
      <c r="A18" s="11" t="s">
        <v>32</v>
      </c>
      <c r="B18" s="114">
        <v>49.451726027397264</v>
      </c>
      <c r="C18" s="114">
        <v>53.724478029792657</v>
      </c>
      <c r="D18" s="114">
        <v>51.812928351673044</v>
      </c>
      <c r="E18" s="114">
        <v>48.471747260273965</v>
      </c>
      <c r="F18" s="114">
        <v>44.276294625053907</v>
      </c>
      <c r="G18" s="114">
        <v>39.897655455717718</v>
      </c>
      <c r="H18" s="114">
        <v>31.772495848963398</v>
      </c>
      <c r="I18" s="114">
        <v>25.097281101122277</v>
      </c>
      <c r="J18" s="114">
        <v>18.401755199604011</v>
      </c>
      <c r="K18" s="114">
        <v>14.162574719192124</v>
      </c>
      <c r="L18" s="114">
        <v>11.408408441587783</v>
      </c>
      <c r="M18" s="114">
        <v>8.9026324190867587</v>
      </c>
      <c r="N18" s="114">
        <v>6.8049547945205475</v>
      </c>
      <c r="O18" s="114">
        <v>5.608351775956284</v>
      </c>
      <c r="P18" s="114">
        <v>5.1326965753424654</v>
      </c>
      <c r="Q18" s="114">
        <v>4.3333356164383554</v>
      </c>
      <c r="R18" s="114">
        <v>3.1551815068493152</v>
      </c>
      <c r="S18" s="114">
        <v>2.5486810109289619</v>
      </c>
      <c r="T18" s="114">
        <v>2.209254109589041</v>
      </c>
      <c r="U18" s="114">
        <v>1.8080130136986299</v>
      </c>
      <c r="V18" s="114">
        <v>1.321577397260274</v>
      </c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</row>
    <row r="19" spans="1:53" s="2" customFormat="1">
      <c r="A19" s="11" t="s">
        <v>30</v>
      </c>
      <c r="B19" s="114">
        <v>5.8059630136986309</v>
      </c>
      <c r="C19" s="114">
        <v>9.3831905737704915</v>
      </c>
      <c r="D19" s="114">
        <v>13.11696006063328</v>
      </c>
      <c r="E19" s="114">
        <v>15.974755479452055</v>
      </c>
      <c r="F19" s="114">
        <v>17.464065753424656</v>
      </c>
      <c r="G19" s="114">
        <v>15.741347706557553</v>
      </c>
      <c r="H19" s="114">
        <v>14.15332356822864</v>
      </c>
      <c r="I19" s="114">
        <v>12.71441675796417</v>
      </c>
      <c r="J19" s="114">
        <v>11.441816291234263</v>
      </c>
      <c r="K19" s="114">
        <v>10.330888145341444</v>
      </c>
      <c r="L19" s="114">
        <v>9.3741817682748252</v>
      </c>
      <c r="M19" s="114">
        <v>7.6556613543882284</v>
      </c>
      <c r="N19" s="114">
        <v>4.5862157534246579</v>
      </c>
      <c r="O19" s="114">
        <v>4.1855683060109286</v>
      </c>
      <c r="P19" s="114">
        <v>3.8728561643835615</v>
      </c>
      <c r="Q19" s="114">
        <v>3.2290109589041096</v>
      </c>
      <c r="R19" s="114">
        <v>2.9336691780821922</v>
      </c>
      <c r="S19" s="114">
        <v>2.7027137978142077</v>
      </c>
      <c r="T19" s="114">
        <v>2.4924671232876707</v>
      </c>
      <c r="U19" s="114">
        <v>1.8471595890410961</v>
      </c>
      <c r="V19" s="114">
        <v>1.6520027397260273</v>
      </c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</row>
    <row r="20" spans="1:53" s="2" customFormat="1">
      <c r="A20" s="11" t="s">
        <v>9</v>
      </c>
      <c r="B20" s="114">
        <v>3.3598349315068496</v>
      </c>
      <c r="C20" s="114">
        <v>2.8521352459016391</v>
      </c>
      <c r="D20" s="114">
        <v>2.6558513698630142</v>
      </c>
      <c r="E20" s="114">
        <v>2.3420479452054792</v>
      </c>
      <c r="F20" s="114">
        <v>0.51140273972602734</v>
      </c>
      <c r="G20" s="114">
        <v>0.45485450819672141</v>
      </c>
      <c r="H20" s="114">
        <v>0.40987602739726031</v>
      </c>
      <c r="I20" s="114">
        <v>0.29282054794520546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</row>
    <row r="21" spans="1:53" s="2" customFormat="1">
      <c r="A21" s="11" t="s">
        <v>34</v>
      </c>
      <c r="B21" s="114">
        <v>38.346184931506855</v>
      </c>
      <c r="C21" s="114">
        <v>40.505271174863388</v>
      </c>
      <c r="D21" s="114">
        <v>41.272922995733211</v>
      </c>
      <c r="E21" s="114">
        <v>38.038968493150676</v>
      </c>
      <c r="F21" s="114">
        <v>13.45302397260274</v>
      </c>
      <c r="G21" s="114">
        <v>8.3210616503602068</v>
      </c>
      <c r="H21" s="114">
        <v>5.5355630479107987</v>
      </c>
      <c r="I21" s="114">
        <v>5.2722291389000313</v>
      </c>
      <c r="J21" s="114">
        <v>4.8319834580164924</v>
      </c>
      <c r="K21" s="114">
        <v>4.3395537067797658</v>
      </c>
      <c r="L21" s="114">
        <v>3.7544496921991479</v>
      </c>
      <c r="M21" s="114">
        <v>2.6259938356164385</v>
      </c>
      <c r="N21" s="114">
        <v>1.978580821917808</v>
      </c>
      <c r="O21" s="114">
        <v>1.6153435792349728</v>
      </c>
      <c r="P21" s="114">
        <v>1.3360938356164385</v>
      </c>
      <c r="Q21" s="114">
        <v>1.167849315068493</v>
      </c>
      <c r="R21" s="114">
        <v>1.4641726027397259</v>
      </c>
      <c r="S21" s="114">
        <v>0.88410724043715849</v>
      </c>
      <c r="T21" s="114">
        <v>0.39533630136986303</v>
      </c>
      <c r="U21" s="114">
        <v>0.38382328767123292</v>
      </c>
      <c r="V21" s="114">
        <v>0.35288013698630138</v>
      </c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</row>
    <row r="22" spans="1:53" s="2" customFormat="1">
      <c r="A22" s="11" t="s">
        <v>40</v>
      </c>
      <c r="B22" s="115">
        <v>306</v>
      </c>
      <c r="C22" s="115">
        <v>368.61</v>
      </c>
      <c r="D22" s="115">
        <v>373.5000000000033</v>
      </c>
      <c r="E22" s="115">
        <v>355.36630136986622</v>
      </c>
      <c r="F22" s="115">
        <v>355.36630136986622</v>
      </c>
      <c r="G22" s="115">
        <v>355.36630136986622</v>
      </c>
      <c r="H22" s="115">
        <v>355.36630136986622</v>
      </c>
      <c r="I22" s="115">
        <v>355.36630136986622</v>
      </c>
      <c r="J22" s="115">
        <v>355.36630136986622</v>
      </c>
      <c r="K22" s="115">
        <v>355.36630136986622</v>
      </c>
      <c r="L22" s="115">
        <v>355.36630136986622</v>
      </c>
      <c r="M22" s="115">
        <v>355.36630136986622</v>
      </c>
      <c r="N22" s="115">
        <v>355.36630136986622</v>
      </c>
      <c r="O22" s="115">
        <v>355.36630136986622</v>
      </c>
      <c r="P22" s="115">
        <v>355.36630136986622</v>
      </c>
      <c r="Q22" s="115">
        <v>355.36630136986622</v>
      </c>
      <c r="R22" s="115">
        <v>355.36630136986622</v>
      </c>
      <c r="S22" s="115">
        <v>355.36630136986622</v>
      </c>
      <c r="T22" s="115">
        <v>355.36630136986622</v>
      </c>
      <c r="U22" s="115">
        <v>355.36630136986622</v>
      </c>
      <c r="V22" s="115">
        <v>355.36630136986622</v>
      </c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</row>
    <row r="23" spans="1:53" s="2" customFormat="1">
      <c r="A23" s="3" t="s">
        <v>39</v>
      </c>
      <c r="B23" s="116">
        <v>941.42077590729969</v>
      </c>
      <c r="C23" s="116">
        <v>985.20066739651179</v>
      </c>
      <c r="D23" s="116">
        <v>943.73584075903887</v>
      </c>
      <c r="E23" s="116">
        <v>908.10492123287679</v>
      </c>
      <c r="F23" s="116">
        <v>834.1582207721882</v>
      </c>
      <c r="G23" s="116">
        <v>784.50275363927165</v>
      </c>
      <c r="H23" s="116">
        <v>701.51168721535259</v>
      </c>
      <c r="I23" s="116">
        <v>573.15826694337227</v>
      </c>
      <c r="J23" s="116">
        <v>489.00383757370815</v>
      </c>
      <c r="K23" s="116">
        <v>394.35302504179589</v>
      </c>
      <c r="L23" s="116">
        <v>311.63109195275922</v>
      </c>
      <c r="M23" s="116">
        <v>243.34489056254353</v>
      </c>
      <c r="N23" s="116">
        <v>189.37348450149616</v>
      </c>
      <c r="O23" s="116">
        <v>151.04985995047855</v>
      </c>
      <c r="P23" s="116">
        <v>116.06900041907373</v>
      </c>
      <c r="Q23" s="116">
        <v>90.234748266044903</v>
      </c>
      <c r="R23" s="116">
        <v>54.021084674917461</v>
      </c>
      <c r="S23" s="116">
        <v>41.643431403894546</v>
      </c>
      <c r="T23" s="116">
        <v>20.453951141071158</v>
      </c>
      <c r="U23" s="116">
        <v>16.625693471712374</v>
      </c>
      <c r="V23" s="116">
        <v>13.841287890579746</v>
      </c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</row>
    <row r="24" spans="1:53" s="2" customFormat="1"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</row>
    <row r="25" spans="1:53" s="2" customFormat="1"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</row>
    <row r="26" spans="1:53" s="2" customFormat="1" ht="12.75">
      <c r="B26" s="16" t="s">
        <v>42</v>
      </c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</row>
    <row r="27" spans="1:53" s="2" customFormat="1"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</row>
    <row r="28" spans="1:53" s="2" customFormat="1"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</row>
    <row r="29" spans="1:53" s="2" customFormat="1"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</row>
    <row r="30" spans="1:53" s="2" customFormat="1"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</row>
    <row r="31" spans="1:53" s="2" customFormat="1"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</row>
    <row r="32" spans="1:53" s="2" customFormat="1"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</row>
    <row r="33" spans="23:53" s="2" customFormat="1"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</row>
    <row r="34" spans="23:53" s="2" customFormat="1"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</row>
    <row r="35" spans="23:53" s="2" customFormat="1"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</row>
    <row r="36" spans="23:53" s="2" customFormat="1"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</row>
    <row r="37" spans="23:53" s="2" customFormat="1"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</row>
    <row r="38" spans="23:53" s="2" customFormat="1"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</row>
    <row r="39" spans="23:53" s="2" customFormat="1"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</row>
    <row r="40" spans="23:53" s="2" customFormat="1"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</row>
    <row r="41" spans="23:53" s="2" customFormat="1"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</row>
    <row r="42" spans="23:53" s="2" customFormat="1"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</row>
    <row r="43" spans="23:53" s="2" customFormat="1"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</row>
    <row r="44" spans="23:53" s="2" customFormat="1"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</row>
    <row r="45" spans="23:53"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</row>
    <row r="46" spans="23:53"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</row>
    <row r="47" spans="23:53"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</row>
    <row r="48" spans="23:53"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</row>
    <row r="49" spans="23:53"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</row>
    <row r="50" spans="23:53"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</row>
    <row r="51" spans="23:53"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</row>
    <row r="52" spans="23:53"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</row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8"/>
  <sheetViews>
    <sheetView zoomScale="110" zoomScaleNormal="110" workbookViewId="0">
      <selection activeCell="A4" sqref="A4"/>
    </sheetView>
  </sheetViews>
  <sheetFormatPr baseColWidth="10" defaultRowHeight="15"/>
  <cols>
    <col min="1" max="1" width="27.1640625" style="38" customWidth="1"/>
    <col min="2" max="22" width="10.33203125" style="38" customWidth="1"/>
    <col min="23" max="16384" width="12" style="38"/>
  </cols>
  <sheetData>
    <row r="1" spans="1:22">
      <c r="A1" s="12" t="s">
        <v>23</v>
      </c>
    </row>
    <row r="2" spans="1:22">
      <c r="A2" s="43" t="s">
        <v>41</v>
      </c>
    </row>
    <row r="3" spans="1:22">
      <c r="A3" s="12" t="s">
        <v>5</v>
      </c>
    </row>
    <row r="4" spans="1:22">
      <c r="A4" s="12"/>
    </row>
    <row r="6" spans="1:22">
      <c r="A6" s="121"/>
      <c r="B6" s="122">
        <v>2018</v>
      </c>
      <c r="C6" s="122">
        <f>B6+1</f>
        <v>2019</v>
      </c>
      <c r="D6" s="122">
        <f t="shared" ref="D6:V6" si="0">C6+1</f>
        <v>2020</v>
      </c>
      <c r="E6" s="122">
        <f t="shared" si="0"/>
        <v>2021</v>
      </c>
      <c r="F6" s="122">
        <f t="shared" si="0"/>
        <v>2022</v>
      </c>
      <c r="G6" s="122">
        <f t="shared" si="0"/>
        <v>2023</v>
      </c>
      <c r="H6" s="122">
        <f t="shared" si="0"/>
        <v>2024</v>
      </c>
      <c r="I6" s="122">
        <f t="shared" si="0"/>
        <v>2025</v>
      </c>
      <c r="J6" s="122">
        <f t="shared" si="0"/>
        <v>2026</v>
      </c>
      <c r="K6" s="122">
        <f t="shared" si="0"/>
        <v>2027</v>
      </c>
      <c r="L6" s="122">
        <f t="shared" si="0"/>
        <v>2028</v>
      </c>
      <c r="M6" s="122">
        <f t="shared" si="0"/>
        <v>2029</v>
      </c>
      <c r="N6" s="122">
        <f t="shared" si="0"/>
        <v>2030</v>
      </c>
      <c r="O6" s="122">
        <f t="shared" si="0"/>
        <v>2031</v>
      </c>
      <c r="P6" s="122">
        <f t="shared" si="0"/>
        <v>2032</v>
      </c>
      <c r="Q6" s="122">
        <f t="shared" si="0"/>
        <v>2033</v>
      </c>
      <c r="R6" s="122">
        <f t="shared" si="0"/>
        <v>2034</v>
      </c>
      <c r="S6" s="122">
        <f t="shared" si="0"/>
        <v>2035</v>
      </c>
      <c r="T6" s="122">
        <f t="shared" si="0"/>
        <v>2036</v>
      </c>
      <c r="U6" s="122">
        <f>T6+1</f>
        <v>2037</v>
      </c>
      <c r="V6" s="122">
        <f t="shared" si="0"/>
        <v>2038</v>
      </c>
    </row>
    <row r="7" spans="1:22">
      <c r="A7" s="117" t="s">
        <v>43</v>
      </c>
      <c r="B7" s="118">
        <v>135700</v>
      </c>
      <c r="C7" s="118">
        <v>142610</v>
      </c>
      <c r="D7" s="118">
        <v>145880</v>
      </c>
      <c r="E7" s="118">
        <v>145880</v>
      </c>
      <c r="F7" s="118">
        <v>145880</v>
      </c>
      <c r="G7" s="118">
        <v>145880</v>
      </c>
      <c r="H7" s="118">
        <v>145880</v>
      </c>
      <c r="I7" s="118">
        <v>145880</v>
      </c>
      <c r="J7" s="118">
        <v>145880</v>
      </c>
      <c r="K7" s="118">
        <v>145880</v>
      </c>
      <c r="L7" s="118">
        <v>145880</v>
      </c>
      <c r="M7" s="118">
        <v>145880</v>
      </c>
      <c r="N7" s="118">
        <v>145880</v>
      </c>
      <c r="O7" s="118">
        <v>145880</v>
      </c>
      <c r="P7" s="118">
        <v>145880</v>
      </c>
      <c r="Q7" s="118">
        <v>145880</v>
      </c>
      <c r="R7" s="118">
        <v>145880</v>
      </c>
      <c r="S7" s="118">
        <v>145880</v>
      </c>
      <c r="T7" s="118">
        <v>145880</v>
      </c>
      <c r="U7" s="118">
        <v>145880</v>
      </c>
      <c r="V7" s="118">
        <v>145880</v>
      </c>
    </row>
    <row r="8" spans="1:22">
      <c r="A8" s="123" t="s">
        <v>44</v>
      </c>
      <c r="B8" s="124">
        <v>40710</v>
      </c>
      <c r="C8" s="124">
        <v>42783</v>
      </c>
      <c r="D8" s="124">
        <v>43764</v>
      </c>
      <c r="E8" s="124">
        <v>43764</v>
      </c>
      <c r="F8" s="124">
        <v>43764</v>
      </c>
      <c r="G8" s="124">
        <v>43764</v>
      </c>
      <c r="H8" s="124">
        <v>43764</v>
      </c>
      <c r="I8" s="124">
        <v>43764</v>
      </c>
      <c r="J8" s="124">
        <v>43764</v>
      </c>
      <c r="K8" s="124">
        <v>20740.256192704644</v>
      </c>
      <c r="L8" s="124">
        <v>10690.460873418328</v>
      </c>
      <c r="M8" s="124">
        <v>1527.4320069661655</v>
      </c>
      <c r="N8" s="124">
        <v>118.98013698630137</v>
      </c>
      <c r="O8" s="124">
        <v>81.704918032786878</v>
      </c>
      <c r="P8" s="124">
        <v>71.384931506849313</v>
      </c>
      <c r="Q8" s="124">
        <v>48.799315068493144</v>
      </c>
      <c r="R8" s="124">
        <v>13.138356164383563</v>
      </c>
      <c r="S8" s="124">
        <v>0</v>
      </c>
      <c r="T8" s="124">
        <v>0</v>
      </c>
      <c r="U8" s="124">
        <v>0</v>
      </c>
      <c r="V8" s="124">
        <v>0</v>
      </c>
    </row>
    <row r="9" spans="1:22">
      <c r="A9" s="125" t="s">
        <v>45</v>
      </c>
      <c r="B9" s="126">
        <v>94990</v>
      </c>
      <c r="C9" s="126">
        <v>99827</v>
      </c>
      <c r="D9" s="126">
        <v>102116</v>
      </c>
      <c r="E9" s="126">
        <v>102116</v>
      </c>
      <c r="F9" s="126">
        <v>102116</v>
      </c>
      <c r="G9" s="126">
        <v>102116</v>
      </c>
      <c r="H9" s="126">
        <v>102116</v>
      </c>
      <c r="I9" s="126">
        <v>102116</v>
      </c>
      <c r="J9" s="126">
        <v>102116</v>
      </c>
      <c r="K9" s="126">
        <v>102116</v>
      </c>
      <c r="L9" s="126">
        <v>102116</v>
      </c>
      <c r="M9" s="126">
        <v>96930.548479020334</v>
      </c>
      <c r="N9" s="126">
        <v>58584.101519453223</v>
      </c>
      <c r="O9" s="126">
        <v>37929.765008914103</v>
      </c>
      <c r="P9" s="126">
        <v>20224.310333224385</v>
      </c>
      <c r="Q9" s="126">
        <v>740.28756618198349</v>
      </c>
      <c r="R9" s="126">
        <v>0</v>
      </c>
      <c r="S9" s="126">
        <v>0</v>
      </c>
      <c r="T9" s="126">
        <v>0</v>
      </c>
      <c r="U9" s="126">
        <v>0</v>
      </c>
      <c r="V9" s="126">
        <v>0</v>
      </c>
    </row>
    <row r="10" spans="1:22">
      <c r="A10" s="125" t="s">
        <v>46</v>
      </c>
      <c r="B10" s="126">
        <v>0</v>
      </c>
      <c r="C10" s="126">
        <v>0</v>
      </c>
      <c r="D10" s="126">
        <v>0</v>
      </c>
      <c r="E10" s="126">
        <v>0</v>
      </c>
      <c r="F10" s="126">
        <v>0</v>
      </c>
      <c r="G10" s="126">
        <v>0</v>
      </c>
      <c r="H10" s="126">
        <v>0</v>
      </c>
      <c r="I10" s="126">
        <v>0</v>
      </c>
      <c r="J10" s="126">
        <v>0</v>
      </c>
      <c r="K10" s="126">
        <v>10234.931560771478</v>
      </c>
      <c r="L10" s="126">
        <v>8012.5959512116233</v>
      </c>
      <c r="M10" s="126">
        <v>6610.2433507118749</v>
      </c>
      <c r="N10" s="126">
        <v>5564.9973211190209</v>
      </c>
      <c r="O10" s="126">
        <v>5011.3521226294688</v>
      </c>
      <c r="P10" s="126">
        <v>4126.4659144559264</v>
      </c>
      <c r="Q10" s="126">
        <v>4252.6934082506286</v>
      </c>
      <c r="R10" s="126">
        <v>3160.8213293060057</v>
      </c>
      <c r="S10" s="126">
        <v>1930.2817882352754</v>
      </c>
      <c r="T10" s="126">
        <v>1452.0414064203237</v>
      </c>
      <c r="U10" s="126">
        <v>852.15252908323134</v>
      </c>
      <c r="V10" s="126">
        <v>342.54271822510464</v>
      </c>
    </row>
    <row r="11" spans="1:22">
      <c r="A11" s="125" t="s">
        <v>47</v>
      </c>
      <c r="B11" s="126">
        <v>0</v>
      </c>
      <c r="C11" s="126">
        <v>0</v>
      </c>
      <c r="D11" s="126">
        <v>0</v>
      </c>
      <c r="E11" s="126">
        <v>0</v>
      </c>
      <c r="F11" s="126">
        <v>0</v>
      </c>
      <c r="G11" s="126">
        <v>0</v>
      </c>
      <c r="H11" s="126">
        <v>0</v>
      </c>
      <c r="I11" s="126">
        <v>0</v>
      </c>
      <c r="J11" s="126">
        <v>0</v>
      </c>
      <c r="K11" s="126">
        <v>12788.812246523878</v>
      </c>
      <c r="L11" s="126">
        <v>25060.943175370048</v>
      </c>
      <c r="M11" s="126">
        <v>35626.324642321961</v>
      </c>
      <c r="N11" s="126">
        <v>38080.022541894679</v>
      </c>
      <c r="O11" s="126">
        <v>38670.942959337743</v>
      </c>
      <c r="P11" s="126">
        <v>39566.149154037223</v>
      </c>
      <c r="Q11" s="126">
        <v>39462.507276680881</v>
      </c>
      <c r="R11" s="126">
        <v>40590.040314529615</v>
      </c>
      <c r="S11" s="126">
        <v>41833.718211764724</v>
      </c>
      <c r="T11" s="126">
        <v>42311.958593579679</v>
      </c>
      <c r="U11" s="126">
        <v>42911.847470916771</v>
      </c>
      <c r="V11" s="126">
        <v>43421.457281774892</v>
      </c>
    </row>
    <row r="12" spans="1:22">
      <c r="A12" s="127" t="s">
        <v>48</v>
      </c>
      <c r="B12" s="128">
        <v>0</v>
      </c>
      <c r="C12" s="128">
        <v>0</v>
      </c>
      <c r="D12" s="128">
        <v>0</v>
      </c>
      <c r="E12" s="128">
        <v>0</v>
      </c>
      <c r="F12" s="128">
        <v>0</v>
      </c>
      <c r="G12" s="128">
        <v>0</v>
      </c>
      <c r="H12" s="128">
        <v>0</v>
      </c>
      <c r="I12" s="128">
        <v>0</v>
      </c>
      <c r="J12" s="128">
        <v>0</v>
      </c>
      <c r="K12" s="128">
        <v>0</v>
      </c>
      <c r="L12" s="128">
        <v>0</v>
      </c>
      <c r="M12" s="128">
        <v>5185.4515209796664</v>
      </c>
      <c r="N12" s="128">
        <v>43531.898480546777</v>
      </c>
      <c r="O12" s="128">
        <v>64186.234991085897</v>
      </c>
      <c r="P12" s="128">
        <v>81891.689666775608</v>
      </c>
      <c r="Q12" s="128">
        <v>101375.71243381801</v>
      </c>
      <c r="R12" s="128">
        <v>102116</v>
      </c>
      <c r="S12" s="128">
        <v>102116</v>
      </c>
      <c r="T12" s="128">
        <v>102116</v>
      </c>
      <c r="U12" s="128">
        <v>102116</v>
      </c>
      <c r="V12" s="128">
        <v>102116</v>
      </c>
    </row>
    <row r="13" spans="1:22">
      <c r="B13" s="40"/>
    </row>
    <row r="14" spans="1:22">
      <c r="A14" s="15" t="s">
        <v>59</v>
      </c>
    </row>
    <row r="36" spans="2:29">
      <c r="B36" s="39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2:29">
      <c r="B37" s="39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spans="2:29">
      <c r="B38" s="39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spans="2:29">
      <c r="B39" s="39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spans="2:29">
      <c r="B40" s="39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spans="2:29">
      <c r="B41" s="41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4" spans="2:29">
      <c r="M44" s="42"/>
    </row>
    <row r="47" spans="2:29">
      <c r="B47" s="44"/>
      <c r="C47" s="44"/>
      <c r="D47" s="44"/>
      <c r="E47" s="44"/>
      <c r="Z47" s="44"/>
      <c r="AA47" s="44"/>
      <c r="AB47" s="44"/>
      <c r="AC47" s="44"/>
    </row>
    <row r="48" spans="2:29">
      <c r="B48" s="40"/>
      <c r="C48" s="40"/>
      <c r="D48" s="40"/>
      <c r="E48" s="40"/>
      <c r="R48" s="44"/>
      <c r="S48" s="44"/>
      <c r="T48" s="44"/>
      <c r="U48" s="44"/>
      <c r="Z48" s="40"/>
      <c r="AA48" s="40"/>
      <c r="AB48" s="40"/>
      <c r="AC48" s="40"/>
    </row>
    <row r="49" spans="2:29">
      <c r="B49" s="40"/>
      <c r="C49" s="40"/>
      <c r="D49" s="40"/>
      <c r="E49" s="40"/>
      <c r="R49" s="40"/>
      <c r="S49" s="40"/>
      <c r="T49" s="40"/>
      <c r="U49" s="40"/>
      <c r="Z49" s="40"/>
      <c r="AA49" s="40"/>
      <c r="AB49" s="40"/>
      <c r="AC49" s="40"/>
    </row>
    <row r="50" spans="2:29">
      <c r="B50" s="40"/>
      <c r="C50" s="40"/>
      <c r="D50" s="40"/>
      <c r="E50" s="40"/>
      <c r="R50" s="40"/>
      <c r="S50" s="40"/>
      <c r="T50" s="40"/>
      <c r="U50" s="40"/>
      <c r="Z50" s="40"/>
      <c r="AA50" s="40"/>
      <c r="AB50" s="40"/>
      <c r="AC50" s="40"/>
    </row>
    <row r="51" spans="2:29">
      <c r="B51" s="40"/>
      <c r="C51" s="40"/>
      <c r="D51" s="40"/>
      <c r="E51" s="40"/>
      <c r="R51" s="40"/>
      <c r="S51" s="40"/>
      <c r="T51" s="40"/>
      <c r="U51" s="40"/>
      <c r="Z51" s="40"/>
      <c r="AA51" s="40"/>
      <c r="AB51" s="40"/>
      <c r="AC51" s="40"/>
    </row>
    <row r="52" spans="2:29">
      <c r="B52" s="40"/>
      <c r="C52" s="40"/>
      <c r="D52" s="40"/>
      <c r="E52" s="40"/>
      <c r="R52" s="40"/>
      <c r="S52" s="40"/>
      <c r="T52" s="40"/>
      <c r="U52" s="40"/>
      <c r="Z52" s="40"/>
      <c r="AA52" s="40"/>
      <c r="AB52" s="40"/>
      <c r="AC52" s="40"/>
    </row>
    <row r="53" spans="2:29">
      <c r="B53" s="40"/>
      <c r="C53" s="40"/>
      <c r="D53" s="40"/>
      <c r="E53" s="40"/>
      <c r="R53" s="40"/>
      <c r="S53" s="40"/>
      <c r="T53" s="40"/>
      <c r="U53" s="40"/>
      <c r="Z53" s="40"/>
      <c r="AA53" s="40"/>
      <c r="AB53" s="40"/>
      <c r="AC53" s="40"/>
    </row>
    <row r="54" spans="2:29">
      <c r="B54" s="40"/>
      <c r="C54" s="40"/>
      <c r="D54" s="40"/>
      <c r="E54" s="40"/>
      <c r="R54" s="40"/>
      <c r="S54" s="40"/>
      <c r="T54" s="40"/>
      <c r="U54" s="40"/>
      <c r="Z54" s="40"/>
      <c r="AA54" s="40"/>
      <c r="AB54" s="40"/>
      <c r="AC54" s="40"/>
    </row>
    <row r="55" spans="2:29">
      <c r="B55" s="40"/>
      <c r="C55" s="40"/>
      <c r="D55" s="40"/>
      <c r="E55" s="40"/>
      <c r="R55" s="40"/>
      <c r="S55" s="40"/>
      <c r="T55" s="40"/>
      <c r="U55" s="40"/>
      <c r="Z55" s="40"/>
      <c r="AA55" s="40"/>
      <c r="AB55" s="40"/>
      <c r="AC55" s="40"/>
    </row>
    <row r="56" spans="2:29">
      <c r="B56" s="40"/>
      <c r="C56" s="40"/>
      <c r="D56" s="40"/>
      <c r="E56" s="40"/>
      <c r="R56" s="40"/>
      <c r="S56" s="40"/>
      <c r="T56" s="40"/>
      <c r="U56" s="40"/>
      <c r="Z56" s="40"/>
      <c r="AA56" s="40"/>
      <c r="AB56" s="40"/>
      <c r="AC56" s="40"/>
    </row>
    <row r="57" spans="2:29">
      <c r="B57" s="40"/>
      <c r="C57" s="40"/>
      <c r="D57" s="40"/>
      <c r="E57" s="40"/>
      <c r="R57" s="40"/>
      <c r="S57" s="40"/>
      <c r="T57" s="40"/>
      <c r="U57" s="40"/>
      <c r="Z57" s="40"/>
      <c r="AA57" s="40"/>
      <c r="AB57" s="40"/>
      <c r="AC57" s="40"/>
    </row>
    <row r="58" spans="2:29">
      <c r="B58" s="40"/>
      <c r="C58" s="40"/>
      <c r="D58" s="40"/>
      <c r="E58" s="40"/>
      <c r="R58" s="40"/>
      <c r="S58" s="40"/>
      <c r="T58" s="40"/>
      <c r="U58" s="40"/>
      <c r="Z58" s="40"/>
      <c r="AA58" s="40"/>
      <c r="AB58" s="40"/>
      <c r="AC58" s="40"/>
    </row>
    <row r="59" spans="2:29">
      <c r="B59" s="40"/>
      <c r="C59" s="40"/>
      <c r="D59" s="40"/>
      <c r="E59" s="40"/>
      <c r="R59" s="40"/>
      <c r="S59" s="40"/>
      <c r="T59" s="40"/>
      <c r="U59" s="40"/>
      <c r="Z59" s="40"/>
      <c r="AA59" s="40"/>
      <c r="AB59" s="40"/>
      <c r="AC59" s="40"/>
    </row>
    <row r="60" spans="2:29">
      <c r="B60" s="40"/>
      <c r="C60" s="40"/>
      <c r="D60" s="40"/>
      <c r="E60" s="40"/>
      <c r="R60" s="40"/>
      <c r="S60" s="40"/>
      <c r="T60" s="40"/>
      <c r="U60" s="40"/>
      <c r="Z60" s="40"/>
      <c r="AA60" s="40"/>
      <c r="AB60" s="40"/>
      <c r="AC60" s="40"/>
    </row>
    <row r="61" spans="2:29">
      <c r="B61" s="40"/>
      <c r="C61" s="40"/>
      <c r="D61" s="40"/>
      <c r="E61" s="40"/>
      <c r="R61" s="40"/>
      <c r="S61" s="40"/>
      <c r="T61" s="40"/>
      <c r="U61" s="40"/>
      <c r="Z61" s="40"/>
      <c r="AA61" s="40"/>
      <c r="AB61" s="40"/>
      <c r="AC61" s="40"/>
    </row>
    <row r="62" spans="2:29">
      <c r="B62" s="40"/>
      <c r="C62" s="40"/>
      <c r="D62" s="40"/>
      <c r="E62" s="40"/>
      <c r="R62" s="40"/>
      <c r="S62" s="40"/>
      <c r="T62" s="40"/>
      <c r="U62" s="40"/>
      <c r="Z62" s="40"/>
      <c r="AA62" s="40"/>
      <c r="AB62" s="40"/>
      <c r="AC62" s="40"/>
    </row>
    <row r="63" spans="2:29">
      <c r="B63" s="40"/>
      <c r="C63" s="40"/>
      <c r="D63" s="40"/>
      <c r="E63" s="40"/>
      <c r="R63" s="40"/>
      <c r="S63" s="40"/>
      <c r="T63" s="40"/>
      <c r="U63" s="40"/>
      <c r="Z63" s="40"/>
      <c r="AA63" s="40"/>
      <c r="AB63" s="40"/>
      <c r="AC63" s="40"/>
    </row>
    <row r="64" spans="2:29">
      <c r="B64" s="40"/>
      <c r="C64" s="40"/>
      <c r="D64" s="40"/>
      <c r="E64" s="40"/>
      <c r="R64" s="40"/>
      <c r="S64" s="40"/>
      <c r="T64" s="40"/>
      <c r="U64" s="40"/>
      <c r="Z64" s="40"/>
      <c r="AA64" s="40"/>
      <c r="AB64" s="40"/>
      <c r="AC64" s="40"/>
    </row>
    <row r="65" spans="2:29">
      <c r="B65" s="40"/>
      <c r="C65" s="40"/>
      <c r="D65" s="40"/>
      <c r="E65" s="40"/>
      <c r="R65" s="40"/>
      <c r="S65" s="40"/>
      <c r="T65" s="40"/>
      <c r="U65" s="40"/>
      <c r="Z65" s="40"/>
      <c r="AA65" s="40"/>
      <c r="AB65" s="40"/>
      <c r="AC65" s="40"/>
    </row>
    <row r="66" spans="2:29">
      <c r="B66" s="40"/>
      <c r="C66" s="40"/>
      <c r="D66" s="40"/>
      <c r="E66" s="40"/>
      <c r="R66" s="40"/>
      <c r="S66" s="40"/>
      <c r="T66" s="40"/>
      <c r="U66" s="40"/>
      <c r="Z66" s="40"/>
      <c r="AA66" s="40"/>
      <c r="AB66" s="40"/>
      <c r="AC66" s="40"/>
    </row>
    <row r="67" spans="2:29">
      <c r="B67" s="40"/>
      <c r="C67" s="40"/>
      <c r="D67" s="40"/>
      <c r="E67" s="40"/>
      <c r="R67" s="40"/>
      <c r="S67" s="40"/>
      <c r="T67" s="40"/>
      <c r="U67" s="40"/>
      <c r="Z67" s="40"/>
      <c r="AA67" s="40"/>
      <c r="AB67" s="40"/>
      <c r="AC67" s="40"/>
    </row>
    <row r="68" spans="2:29">
      <c r="R68" s="40"/>
      <c r="S68" s="40"/>
      <c r="T68" s="40"/>
      <c r="U68" s="40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6"/>
  <sheetViews>
    <sheetView zoomScale="110" zoomScaleNormal="110" workbookViewId="0">
      <selection activeCell="O17" sqref="O17"/>
    </sheetView>
  </sheetViews>
  <sheetFormatPr baseColWidth="10" defaultRowHeight="15"/>
  <cols>
    <col min="1" max="1" width="27.1640625" style="35" customWidth="1"/>
    <col min="2" max="22" width="10.33203125" style="35" customWidth="1"/>
    <col min="23" max="16384" width="12" style="35"/>
  </cols>
  <sheetData>
    <row r="1" spans="1:32">
      <c r="A1" s="12" t="s">
        <v>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>
      <c r="A2" s="43" t="s">
        <v>41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12" t="s">
        <v>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</row>
    <row r="4" spans="1:32">
      <c r="A4" s="12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</row>
    <row r="5" spans="1:3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20"/>
      <c r="W5" s="38"/>
      <c r="X5" s="38"/>
      <c r="Y5" s="38"/>
      <c r="Z5" s="38"/>
      <c r="AA5" s="38"/>
      <c r="AB5" s="38"/>
      <c r="AC5" s="38"/>
      <c r="AD5" s="38"/>
      <c r="AE5" s="38"/>
      <c r="AF5" s="38"/>
    </row>
    <row r="6" spans="1:32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20"/>
      <c r="W6" s="38"/>
      <c r="X6" s="38"/>
      <c r="Y6" s="38"/>
      <c r="Z6" s="38"/>
      <c r="AA6" s="38"/>
      <c r="AB6" s="38"/>
      <c r="AC6" s="38"/>
      <c r="AD6" s="38"/>
      <c r="AE6" s="38"/>
      <c r="AF6" s="38"/>
    </row>
    <row r="7" spans="1:32">
      <c r="A7" s="121"/>
      <c r="B7" s="122">
        <v>2018</v>
      </c>
      <c r="C7" s="122">
        <f>B7+1</f>
        <v>2019</v>
      </c>
      <c r="D7" s="122">
        <f t="shared" ref="D7:V7" si="0">C7+1</f>
        <v>2020</v>
      </c>
      <c r="E7" s="122">
        <f t="shared" si="0"/>
        <v>2021</v>
      </c>
      <c r="F7" s="122">
        <f t="shared" si="0"/>
        <v>2022</v>
      </c>
      <c r="G7" s="122">
        <f t="shared" si="0"/>
        <v>2023</v>
      </c>
      <c r="H7" s="122">
        <f t="shared" si="0"/>
        <v>2024</v>
      </c>
      <c r="I7" s="122">
        <f t="shared" si="0"/>
        <v>2025</v>
      </c>
      <c r="J7" s="122">
        <f t="shared" si="0"/>
        <v>2026</v>
      </c>
      <c r="K7" s="122">
        <f t="shared" si="0"/>
        <v>2027</v>
      </c>
      <c r="L7" s="122">
        <f t="shared" si="0"/>
        <v>2028</v>
      </c>
      <c r="M7" s="122">
        <f t="shared" si="0"/>
        <v>2029</v>
      </c>
      <c r="N7" s="122">
        <f t="shared" si="0"/>
        <v>2030</v>
      </c>
      <c r="O7" s="122">
        <f t="shared" si="0"/>
        <v>2031</v>
      </c>
      <c r="P7" s="122">
        <f t="shared" si="0"/>
        <v>2032</v>
      </c>
      <c r="Q7" s="122">
        <f t="shared" si="0"/>
        <v>2033</v>
      </c>
      <c r="R7" s="122">
        <f t="shared" si="0"/>
        <v>2034</v>
      </c>
      <c r="S7" s="122">
        <f t="shared" si="0"/>
        <v>2035</v>
      </c>
      <c r="T7" s="122">
        <f t="shared" si="0"/>
        <v>2036</v>
      </c>
      <c r="U7" s="122">
        <f t="shared" si="0"/>
        <v>2037</v>
      </c>
      <c r="V7" s="122">
        <f t="shared" si="0"/>
        <v>2038</v>
      </c>
      <c r="W7" s="38"/>
      <c r="X7" s="38"/>
      <c r="Y7" s="38"/>
      <c r="Z7" s="38"/>
      <c r="AA7" s="38"/>
      <c r="AB7" s="38"/>
      <c r="AC7" s="38"/>
      <c r="AD7" s="38"/>
      <c r="AE7" s="38"/>
      <c r="AF7" s="38"/>
    </row>
    <row r="8" spans="1:32">
      <c r="A8" s="117" t="s">
        <v>43</v>
      </c>
      <c r="B8" s="118">
        <v>135700</v>
      </c>
      <c r="C8" s="118">
        <v>142610</v>
      </c>
      <c r="D8" s="118">
        <v>145880</v>
      </c>
      <c r="E8" s="118">
        <v>145880</v>
      </c>
      <c r="F8" s="118">
        <v>145880</v>
      </c>
      <c r="G8" s="118">
        <v>145880</v>
      </c>
      <c r="H8" s="118">
        <v>145880</v>
      </c>
      <c r="I8" s="118">
        <v>145880</v>
      </c>
      <c r="J8" s="118">
        <v>145880</v>
      </c>
      <c r="K8" s="118">
        <v>145880</v>
      </c>
      <c r="L8" s="118">
        <v>145880</v>
      </c>
      <c r="M8" s="118">
        <v>145880</v>
      </c>
      <c r="N8" s="118">
        <v>145880</v>
      </c>
      <c r="O8" s="118">
        <v>145880</v>
      </c>
      <c r="P8" s="118">
        <v>145880</v>
      </c>
      <c r="Q8" s="118">
        <v>145880</v>
      </c>
      <c r="R8" s="118">
        <v>145880</v>
      </c>
      <c r="S8" s="118">
        <v>145880</v>
      </c>
      <c r="T8" s="118">
        <v>145880</v>
      </c>
      <c r="U8" s="118">
        <v>145880</v>
      </c>
      <c r="V8" s="118">
        <v>145880</v>
      </c>
      <c r="W8" s="38"/>
      <c r="X8" s="38"/>
      <c r="Y8" s="38"/>
      <c r="Z8" s="38"/>
      <c r="AA8" s="38"/>
      <c r="AB8" s="38"/>
      <c r="AC8" s="38"/>
      <c r="AD8" s="38"/>
      <c r="AE8" s="38"/>
      <c r="AF8" s="38"/>
    </row>
    <row r="9" spans="1:32">
      <c r="A9" s="125" t="s">
        <v>47</v>
      </c>
      <c r="B9" s="126">
        <v>0</v>
      </c>
      <c r="C9" s="126">
        <v>0</v>
      </c>
      <c r="D9" s="126">
        <v>0</v>
      </c>
      <c r="E9" s="126">
        <v>0</v>
      </c>
      <c r="F9" s="126">
        <v>0</v>
      </c>
      <c r="G9" s="126">
        <v>0</v>
      </c>
      <c r="H9" s="126">
        <v>0</v>
      </c>
      <c r="I9" s="126">
        <v>0</v>
      </c>
      <c r="J9" s="126">
        <v>0</v>
      </c>
      <c r="K9" s="126">
        <v>12788.812246523878</v>
      </c>
      <c r="L9" s="126">
        <v>25060.943175370048</v>
      </c>
      <c r="M9" s="126">
        <v>35626.324642321961</v>
      </c>
      <c r="N9" s="126">
        <v>38080.022541894679</v>
      </c>
      <c r="O9" s="126">
        <v>38670.942959337743</v>
      </c>
      <c r="P9" s="126">
        <v>39566.149154037223</v>
      </c>
      <c r="Q9" s="126">
        <v>39462.507276680881</v>
      </c>
      <c r="R9" s="126">
        <v>40590.040314529615</v>
      </c>
      <c r="S9" s="126">
        <v>41833.718211764724</v>
      </c>
      <c r="T9" s="126">
        <v>42311.958593579679</v>
      </c>
      <c r="U9" s="126">
        <v>42911.847470916771</v>
      </c>
      <c r="V9" s="126">
        <v>43421.457281774892</v>
      </c>
      <c r="W9" s="38"/>
      <c r="X9" s="38"/>
      <c r="Y9" s="38"/>
      <c r="Z9" s="38"/>
      <c r="AA9" s="38"/>
      <c r="AB9" s="38"/>
      <c r="AC9" s="38"/>
      <c r="AD9" s="38"/>
      <c r="AE9" s="38"/>
      <c r="AF9" s="38"/>
    </row>
    <row r="10" spans="1:32">
      <c r="A10" s="127" t="s">
        <v>48</v>
      </c>
      <c r="B10" s="128">
        <v>0</v>
      </c>
      <c r="C10" s="128">
        <v>0</v>
      </c>
      <c r="D10" s="128">
        <v>0</v>
      </c>
      <c r="E10" s="128">
        <v>0</v>
      </c>
      <c r="F10" s="128">
        <v>0</v>
      </c>
      <c r="G10" s="128">
        <v>0</v>
      </c>
      <c r="H10" s="128">
        <v>0</v>
      </c>
      <c r="I10" s="128">
        <v>0</v>
      </c>
      <c r="J10" s="128">
        <v>0</v>
      </c>
      <c r="K10" s="128">
        <v>0</v>
      </c>
      <c r="L10" s="128">
        <v>0</v>
      </c>
      <c r="M10" s="128">
        <v>5185.4515209796664</v>
      </c>
      <c r="N10" s="128">
        <v>43531.898480546777</v>
      </c>
      <c r="O10" s="128">
        <v>64186.234991085897</v>
      </c>
      <c r="P10" s="128">
        <v>81891.689666775608</v>
      </c>
      <c r="Q10" s="128">
        <v>101375.71243381801</v>
      </c>
      <c r="R10" s="128">
        <v>102116</v>
      </c>
      <c r="S10" s="128">
        <v>102116</v>
      </c>
      <c r="T10" s="128">
        <v>102116</v>
      </c>
      <c r="U10" s="128">
        <v>102116</v>
      </c>
      <c r="V10" s="128">
        <v>102116</v>
      </c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3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</row>
    <row r="12" spans="1:32">
      <c r="A12" s="16" t="s">
        <v>60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</row>
    <row r="13" spans="1:32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</row>
    <row r="14" spans="1:3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</row>
    <row r="15" spans="1:32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</row>
    <row r="16" spans="1:32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</row>
    <row r="17" spans="1:32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</row>
    <row r="18" spans="1:32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</row>
    <row r="19" spans="1:3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</row>
    <row r="20" spans="1:32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</row>
    <row r="21" spans="1:3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</row>
    <row r="22" spans="1:3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</row>
    <row r="23" spans="1:3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</row>
    <row r="24" spans="1:32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</row>
    <row r="25" spans="1:32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</row>
    <row r="26" spans="1:32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</row>
    <row r="27" spans="1:3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</row>
    <row r="28" spans="1:32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</row>
    <row r="29" spans="1:32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</row>
    <row r="30" spans="1:32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</row>
    <row r="31" spans="1:3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</row>
    <row r="32" spans="1:32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</row>
    <row r="33" spans="1:3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</row>
    <row r="34" spans="1:32">
      <c r="A34" s="38"/>
      <c r="B34" s="39"/>
      <c r="C34" s="38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38"/>
      <c r="AB34" s="38"/>
      <c r="AC34" s="38"/>
      <c r="AD34" s="38"/>
      <c r="AE34" s="38"/>
      <c r="AF34" s="38"/>
    </row>
    <row r="35" spans="1:32">
      <c r="A35" s="38"/>
      <c r="B35" s="39"/>
      <c r="C35" s="38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38"/>
      <c r="AB35" s="38"/>
      <c r="AC35" s="38"/>
      <c r="AD35" s="38"/>
      <c r="AE35" s="38"/>
      <c r="AF35" s="38"/>
    </row>
    <row r="36" spans="1:32">
      <c r="A36" s="38"/>
      <c r="B36" s="39"/>
      <c r="C36" s="38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38"/>
      <c r="AB36" s="38"/>
      <c r="AC36" s="38"/>
      <c r="AD36" s="38"/>
      <c r="AE36" s="38"/>
      <c r="AF36" s="38"/>
    </row>
    <row r="37" spans="1:32">
      <c r="A37" s="38"/>
      <c r="B37" s="39"/>
      <c r="C37" s="38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38"/>
      <c r="AB37" s="38"/>
      <c r="AC37" s="38"/>
      <c r="AD37" s="38"/>
      <c r="AE37" s="38"/>
      <c r="AF37" s="38"/>
    </row>
    <row r="38" spans="1:32">
      <c r="A38" s="38"/>
      <c r="B38" s="39"/>
      <c r="C38" s="38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38"/>
      <c r="AB38" s="38"/>
      <c r="AC38" s="38"/>
      <c r="AD38" s="38"/>
      <c r="AE38" s="38"/>
      <c r="AF38" s="38"/>
    </row>
    <row r="39" spans="1:32">
      <c r="A39" s="38"/>
      <c r="B39" s="41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38"/>
      <c r="AB39" s="38"/>
      <c r="AC39" s="38"/>
      <c r="AD39" s="38"/>
      <c r="AE39" s="38"/>
      <c r="AF39" s="38"/>
    </row>
    <row r="40" spans="1:3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</row>
    <row r="41" spans="1:3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</row>
    <row r="42" spans="1:32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42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</row>
    <row r="45" spans="1:32">
      <c r="B45" s="37"/>
      <c r="C45" s="37"/>
      <c r="D45" s="37"/>
      <c r="E45" s="37"/>
      <c r="Z45" s="37"/>
      <c r="AA45" s="37"/>
      <c r="AB45" s="37"/>
      <c r="AC45" s="37"/>
    </row>
    <row r="46" spans="1:32">
      <c r="B46" s="36"/>
      <c r="C46" s="36"/>
      <c r="D46" s="36"/>
      <c r="E46" s="36"/>
      <c r="R46" s="37"/>
      <c r="S46" s="37"/>
      <c r="T46" s="37"/>
      <c r="U46" s="37"/>
      <c r="Z46" s="36"/>
      <c r="AA46" s="36"/>
      <c r="AB46" s="36"/>
      <c r="AC46" s="36"/>
    </row>
    <row r="47" spans="1:32">
      <c r="B47" s="36"/>
      <c r="C47" s="36"/>
      <c r="D47" s="36"/>
      <c r="E47" s="36"/>
      <c r="R47" s="36"/>
      <c r="S47" s="36"/>
      <c r="T47" s="36"/>
      <c r="U47" s="36"/>
      <c r="Z47" s="36"/>
      <c r="AA47" s="36"/>
      <c r="AB47" s="36"/>
      <c r="AC47" s="36"/>
    </row>
    <row r="48" spans="1:32">
      <c r="B48" s="36"/>
      <c r="C48" s="36"/>
      <c r="D48" s="36"/>
      <c r="E48" s="36"/>
      <c r="R48" s="36"/>
      <c r="S48" s="36"/>
      <c r="T48" s="36"/>
      <c r="U48" s="36"/>
      <c r="Z48" s="36"/>
      <c r="AA48" s="36"/>
      <c r="AB48" s="36"/>
      <c r="AC48" s="36"/>
    </row>
    <row r="49" spans="2:29">
      <c r="B49" s="36"/>
      <c r="C49" s="36"/>
      <c r="D49" s="36"/>
      <c r="E49" s="36"/>
      <c r="R49" s="36"/>
      <c r="S49" s="36"/>
      <c r="T49" s="36"/>
      <c r="U49" s="36"/>
      <c r="Z49" s="36"/>
      <c r="AA49" s="36"/>
      <c r="AB49" s="36"/>
      <c r="AC49" s="36"/>
    </row>
    <row r="50" spans="2:29">
      <c r="B50" s="36"/>
      <c r="C50" s="36"/>
      <c r="D50" s="36"/>
      <c r="E50" s="36"/>
      <c r="R50" s="36"/>
      <c r="S50" s="36"/>
      <c r="T50" s="36"/>
      <c r="U50" s="36"/>
      <c r="Z50" s="36"/>
      <c r="AA50" s="36"/>
      <c r="AB50" s="36"/>
      <c r="AC50" s="36"/>
    </row>
    <row r="51" spans="2:29">
      <c r="B51" s="36"/>
      <c r="C51" s="36"/>
      <c r="D51" s="36"/>
      <c r="E51" s="36"/>
      <c r="R51" s="36"/>
      <c r="S51" s="36"/>
      <c r="T51" s="36"/>
      <c r="U51" s="36"/>
      <c r="Z51" s="36"/>
      <c r="AA51" s="36"/>
      <c r="AB51" s="36"/>
      <c r="AC51" s="36"/>
    </row>
    <row r="52" spans="2:29">
      <c r="B52" s="36"/>
      <c r="C52" s="36"/>
      <c r="D52" s="36"/>
      <c r="E52" s="36"/>
      <c r="R52" s="36"/>
      <c r="S52" s="36"/>
      <c r="T52" s="36"/>
      <c r="U52" s="36"/>
      <c r="Z52" s="36"/>
      <c r="AA52" s="36"/>
      <c r="AB52" s="36"/>
      <c r="AC52" s="36"/>
    </row>
    <row r="53" spans="2:29">
      <c r="B53" s="36"/>
      <c r="C53" s="36"/>
      <c r="D53" s="36"/>
      <c r="E53" s="36"/>
      <c r="R53" s="36"/>
      <c r="S53" s="36"/>
      <c r="T53" s="36"/>
      <c r="U53" s="36"/>
      <c r="Z53" s="36"/>
      <c r="AA53" s="36"/>
      <c r="AB53" s="36"/>
      <c r="AC53" s="36"/>
    </row>
    <row r="54" spans="2:29">
      <c r="B54" s="36"/>
      <c r="C54" s="36"/>
      <c r="D54" s="36"/>
      <c r="E54" s="36"/>
      <c r="R54" s="36"/>
      <c r="S54" s="36"/>
      <c r="T54" s="36"/>
      <c r="U54" s="36"/>
      <c r="Z54" s="36"/>
      <c r="AA54" s="36"/>
      <c r="AB54" s="36"/>
      <c r="AC54" s="36"/>
    </row>
    <row r="55" spans="2:29">
      <c r="B55" s="36"/>
      <c r="C55" s="36"/>
      <c r="D55" s="36"/>
      <c r="E55" s="36"/>
      <c r="R55" s="36"/>
      <c r="S55" s="36"/>
      <c r="T55" s="36"/>
      <c r="U55" s="36"/>
      <c r="Z55" s="36"/>
      <c r="AA55" s="36"/>
      <c r="AB55" s="36"/>
      <c r="AC55" s="36"/>
    </row>
    <row r="56" spans="2:29">
      <c r="B56" s="36"/>
      <c r="C56" s="36"/>
      <c r="D56" s="36"/>
      <c r="E56" s="36"/>
      <c r="R56" s="36"/>
      <c r="S56" s="36"/>
      <c r="T56" s="36"/>
      <c r="U56" s="36"/>
      <c r="Z56" s="36"/>
      <c r="AA56" s="36"/>
      <c r="AB56" s="36"/>
      <c r="AC56" s="36"/>
    </row>
    <row r="57" spans="2:29">
      <c r="B57" s="36"/>
      <c r="C57" s="36"/>
      <c r="D57" s="36"/>
      <c r="E57" s="36"/>
      <c r="R57" s="36"/>
      <c r="S57" s="36"/>
      <c r="T57" s="36"/>
      <c r="U57" s="36"/>
      <c r="Z57" s="36"/>
      <c r="AA57" s="36"/>
      <c r="AB57" s="36"/>
      <c r="AC57" s="36"/>
    </row>
    <row r="58" spans="2:29">
      <c r="B58" s="36"/>
      <c r="C58" s="36"/>
      <c r="D58" s="36"/>
      <c r="E58" s="36"/>
      <c r="R58" s="36"/>
      <c r="S58" s="36"/>
      <c r="T58" s="36"/>
      <c r="U58" s="36"/>
      <c r="Z58" s="36"/>
      <c r="AA58" s="36"/>
      <c r="AB58" s="36"/>
      <c r="AC58" s="36"/>
    </row>
    <row r="59" spans="2:29">
      <c r="B59" s="36"/>
      <c r="C59" s="36"/>
      <c r="D59" s="36"/>
      <c r="E59" s="36"/>
      <c r="R59" s="36"/>
      <c r="S59" s="36"/>
      <c r="T59" s="36"/>
      <c r="U59" s="36"/>
      <c r="Z59" s="36"/>
      <c r="AA59" s="36"/>
      <c r="AB59" s="36"/>
      <c r="AC59" s="36"/>
    </row>
    <row r="60" spans="2:29">
      <c r="B60" s="36"/>
      <c r="C60" s="36"/>
      <c r="D60" s="36"/>
      <c r="E60" s="36"/>
      <c r="R60" s="36"/>
      <c r="S60" s="36"/>
      <c r="T60" s="36"/>
      <c r="U60" s="36"/>
      <c r="Z60" s="36"/>
      <c r="AA60" s="36"/>
      <c r="AB60" s="36"/>
      <c r="AC60" s="36"/>
    </row>
    <row r="61" spans="2:29">
      <c r="B61" s="36"/>
      <c r="C61" s="36"/>
      <c r="D61" s="36"/>
      <c r="E61" s="36"/>
      <c r="R61" s="36"/>
      <c r="S61" s="36"/>
      <c r="T61" s="36"/>
      <c r="U61" s="36"/>
      <c r="Z61" s="36"/>
      <c r="AA61" s="36"/>
      <c r="AB61" s="36"/>
      <c r="AC61" s="36"/>
    </row>
    <row r="62" spans="2:29">
      <c r="B62" s="36"/>
      <c r="C62" s="36"/>
      <c r="D62" s="36"/>
      <c r="E62" s="36"/>
      <c r="R62" s="36"/>
      <c r="S62" s="36"/>
      <c r="T62" s="36"/>
      <c r="U62" s="36"/>
      <c r="Z62" s="36"/>
      <c r="AA62" s="36"/>
      <c r="AB62" s="36"/>
      <c r="AC62" s="36"/>
    </row>
    <row r="63" spans="2:29">
      <c r="B63" s="36"/>
      <c r="C63" s="36"/>
      <c r="D63" s="36"/>
      <c r="E63" s="36"/>
      <c r="R63" s="36"/>
      <c r="S63" s="36"/>
      <c r="T63" s="36"/>
      <c r="U63" s="36"/>
      <c r="Z63" s="36"/>
      <c r="AA63" s="36"/>
      <c r="AB63" s="36"/>
      <c r="AC63" s="36"/>
    </row>
    <row r="64" spans="2:29">
      <c r="B64" s="36"/>
      <c r="C64" s="36"/>
      <c r="D64" s="36"/>
      <c r="E64" s="36"/>
      <c r="R64" s="36"/>
      <c r="S64" s="36"/>
      <c r="T64" s="36"/>
      <c r="U64" s="36"/>
      <c r="Z64" s="36"/>
      <c r="AA64" s="36"/>
      <c r="AB64" s="36"/>
      <c r="AC64" s="36"/>
    </row>
    <row r="65" spans="2:29">
      <c r="B65" s="36"/>
      <c r="C65" s="36"/>
      <c r="D65" s="36"/>
      <c r="E65" s="36"/>
      <c r="R65" s="36"/>
      <c r="S65" s="36"/>
      <c r="T65" s="36"/>
      <c r="U65" s="36"/>
      <c r="Z65" s="36"/>
      <c r="AA65" s="36"/>
      <c r="AB65" s="36"/>
      <c r="AC65" s="36"/>
    </row>
    <row r="66" spans="2:29">
      <c r="R66" s="36"/>
      <c r="S66" s="36"/>
      <c r="T66" s="36"/>
      <c r="U66" s="36"/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zoomScaleNormal="100" workbookViewId="0">
      <selection activeCell="A4" sqref="A4"/>
    </sheetView>
  </sheetViews>
  <sheetFormatPr baseColWidth="10" defaultRowHeight="15"/>
  <cols>
    <col min="1" max="1" width="15.5" style="35" customWidth="1"/>
    <col min="2" max="5" width="10.83203125" style="35" customWidth="1"/>
    <col min="6" max="16384" width="12" style="35"/>
  </cols>
  <sheetData>
    <row r="1" spans="1:29">
      <c r="A1" s="12" t="s">
        <v>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</row>
    <row r="2" spans="1:29">
      <c r="A2" s="43" t="s">
        <v>41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29">
      <c r="A3" s="12" t="s">
        <v>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42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</row>
    <row r="4" spans="1:29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</row>
    <row r="5" spans="1:29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29">
      <c r="A6" s="122" t="s">
        <v>3</v>
      </c>
      <c r="B6" s="122" t="s">
        <v>58</v>
      </c>
      <c r="C6" s="122" t="s">
        <v>10</v>
      </c>
      <c r="D6" s="122" t="s">
        <v>11</v>
      </c>
      <c r="E6" s="122" t="s">
        <v>57</v>
      </c>
      <c r="F6" s="38"/>
      <c r="G6" s="16" t="s">
        <v>62</v>
      </c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44"/>
      <c r="AA6" s="44"/>
      <c r="AB6" s="44"/>
      <c r="AC6" s="44"/>
    </row>
    <row r="7" spans="1:29">
      <c r="A7" s="129">
        <v>2018</v>
      </c>
      <c r="B7" s="130">
        <v>49789.635863029434</v>
      </c>
      <c r="C7" s="130">
        <v>62153.658522991849</v>
      </c>
      <c r="D7" s="130">
        <v>13408.688937071676</v>
      </c>
      <c r="E7" s="130">
        <v>10348.016676907042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44"/>
      <c r="S7" s="44"/>
      <c r="T7" s="44"/>
      <c r="U7" s="44"/>
      <c r="V7" s="38"/>
      <c r="W7" s="38"/>
      <c r="X7" s="38"/>
      <c r="Y7" s="38"/>
      <c r="Z7" s="40"/>
      <c r="AA7" s="40"/>
      <c r="AB7" s="40"/>
      <c r="AC7" s="40"/>
    </row>
    <row r="8" spans="1:29">
      <c r="A8" s="129">
        <v>2019</v>
      </c>
      <c r="B8" s="130">
        <v>52324.981359076104</v>
      </c>
      <c r="C8" s="130">
        <v>65318.594266498658</v>
      </c>
      <c r="D8" s="130">
        <v>14091.474792305025</v>
      </c>
      <c r="E8" s="130">
        <v>10874.949582120207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40"/>
      <c r="S8" s="40"/>
      <c r="T8" s="40"/>
      <c r="U8" s="40"/>
      <c r="V8" s="38"/>
      <c r="W8" s="38"/>
      <c r="X8" s="38"/>
      <c r="Y8" s="38"/>
      <c r="Z8" s="40"/>
      <c r="AA8" s="40"/>
      <c r="AB8" s="40"/>
      <c r="AC8" s="40"/>
    </row>
    <row r="9" spans="1:29">
      <c r="A9" s="129">
        <v>2020</v>
      </c>
      <c r="B9" s="130">
        <v>53524.775826814541</v>
      </c>
      <c r="C9" s="130">
        <v>66816.327968563375</v>
      </c>
      <c r="D9" s="130">
        <v>14414.587635519649</v>
      </c>
      <c r="E9" s="130">
        <v>11124.308569102432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40"/>
      <c r="S9" s="40"/>
      <c r="T9" s="40"/>
      <c r="U9" s="40"/>
      <c r="V9" s="38"/>
      <c r="W9" s="38"/>
      <c r="X9" s="38"/>
      <c r="Y9" s="38"/>
      <c r="Z9" s="40"/>
      <c r="AA9" s="40"/>
      <c r="AB9" s="40"/>
      <c r="AC9" s="40"/>
    </row>
    <row r="10" spans="1:29">
      <c r="A10" s="129">
        <v>2021</v>
      </c>
      <c r="B10" s="130">
        <v>53524.775826814541</v>
      </c>
      <c r="C10" s="130">
        <v>66816.327968563375</v>
      </c>
      <c r="D10" s="130">
        <v>14414.587635519649</v>
      </c>
      <c r="E10" s="130">
        <v>11124.308569102432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40"/>
      <c r="S10" s="40"/>
      <c r="T10" s="40"/>
      <c r="U10" s="40"/>
      <c r="V10" s="38"/>
      <c r="W10" s="38"/>
      <c r="X10" s="38"/>
      <c r="Y10" s="38"/>
      <c r="Z10" s="40"/>
      <c r="AA10" s="40"/>
      <c r="AB10" s="40"/>
      <c r="AC10" s="40"/>
    </row>
    <row r="11" spans="1:29">
      <c r="A11" s="129">
        <v>2022</v>
      </c>
      <c r="B11" s="130">
        <v>53524.775826814541</v>
      </c>
      <c r="C11" s="130">
        <v>66816.327968563375</v>
      </c>
      <c r="D11" s="130">
        <v>14414.587635519649</v>
      </c>
      <c r="E11" s="130">
        <v>11124.308569102432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40"/>
      <c r="S11" s="40"/>
      <c r="T11" s="40"/>
      <c r="U11" s="40"/>
      <c r="V11" s="38"/>
      <c r="W11" s="38"/>
      <c r="X11" s="38"/>
      <c r="Y11" s="38"/>
      <c r="Z11" s="40"/>
      <c r="AA11" s="40"/>
      <c r="AB11" s="40"/>
      <c r="AC11" s="40"/>
    </row>
    <row r="12" spans="1:29">
      <c r="A12" s="129">
        <v>2023</v>
      </c>
      <c r="B12" s="130">
        <v>53524.775826814541</v>
      </c>
      <c r="C12" s="130">
        <v>66816.327968563375</v>
      </c>
      <c r="D12" s="130">
        <v>14414.587635519649</v>
      </c>
      <c r="E12" s="130">
        <v>11124.308569102432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40"/>
      <c r="S12" s="40"/>
      <c r="T12" s="40"/>
      <c r="U12" s="40"/>
      <c r="V12" s="38"/>
      <c r="W12" s="38"/>
      <c r="X12" s="38"/>
      <c r="Y12" s="38"/>
      <c r="Z12" s="40"/>
      <c r="AA12" s="40"/>
      <c r="AB12" s="40"/>
      <c r="AC12" s="40"/>
    </row>
    <row r="13" spans="1:29">
      <c r="A13" s="129">
        <v>2024</v>
      </c>
      <c r="B13" s="130">
        <v>53524.775826814541</v>
      </c>
      <c r="C13" s="130">
        <v>66816.327968563375</v>
      </c>
      <c r="D13" s="130">
        <v>14414.587635519649</v>
      </c>
      <c r="E13" s="130">
        <v>11124.308569102432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40"/>
      <c r="S13" s="40"/>
      <c r="T13" s="40"/>
      <c r="U13" s="40"/>
      <c r="V13" s="38"/>
      <c r="W13" s="38"/>
      <c r="X13" s="38"/>
      <c r="Y13" s="38"/>
      <c r="Z13" s="40"/>
      <c r="AA13" s="40"/>
      <c r="AB13" s="40"/>
      <c r="AC13" s="40"/>
    </row>
    <row r="14" spans="1:29">
      <c r="A14" s="129">
        <v>2025</v>
      </c>
      <c r="B14" s="130">
        <v>53524.775826814541</v>
      </c>
      <c r="C14" s="130">
        <v>66816.327968563375</v>
      </c>
      <c r="D14" s="130">
        <v>14414.587635519649</v>
      </c>
      <c r="E14" s="130">
        <v>11124.308569102432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40"/>
      <c r="S14" s="40"/>
      <c r="T14" s="40"/>
      <c r="U14" s="40"/>
      <c r="V14" s="38"/>
      <c r="W14" s="38"/>
      <c r="X14" s="38"/>
      <c r="Y14" s="38"/>
      <c r="Z14" s="40"/>
      <c r="AA14" s="40"/>
      <c r="AB14" s="40"/>
      <c r="AC14" s="40"/>
    </row>
    <row r="15" spans="1:29">
      <c r="A15" s="129">
        <v>2026</v>
      </c>
      <c r="B15" s="130">
        <v>53524.775826814541</v>
      </c>
      <c r="C15" s="130">
        <v>66816.327968563375</v>
      </c>
      <c r="D15" s="130">
        <v>14414.587635519649</v>
      </c>
      <c r="E15" s="130">
        <v>11124.308569102432</v>
      </c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40"/>
      <c r="S15" s="40"/>
      <c r="T15" s="40"/>
      <c r="U15" s="40"/>
      <c r="V15" s="38"/>
      <c r="W15" s="38"/>
      <c r="X15" s="38"/>
      <c r="Y15" s="38"/>
      <c r="Z15" s="40"/>
      <c r="AA15" s="40"/>
      <c r="AB15" s="40"/>
      <c r="AC15" s="40"/>
    </row>
    <row r="16" spans="1:29">
      <c r="A16" s="129">
        <v>2027</v>
      </c>
      <c r="B16" s="130">
        <v>53524.775826814541</v>
      </c>
      <c r="C16" s="130">
        <v>66816.327968563375</v>
      </c>
      <c r="D16" s="130">
        <v>14414.587635519649</v>
      </c>
      <c r="E16" s="130">
        <v>11124.308569102432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40"/>
      <c r="S16" s="40"/>
      <c r="T16" s="40"/>
      <c r="U16" s="40"/>
      <c r="V16" s="38"/>
      <c r="W16" s="38"/>
      <c r="X16" s="38"/>
      <c r="Y16" s="38"/>
      <c r="Z16" s="40"/>
      <c r="AA16" s="40"/>
      <c r="AB16" s="40"/>
      <c r="AC16" s="40"/>
    </row>
    <row r="17" spans="1:29">
      <c r="A17" s="129">
        <v>2028</v>
      </c>
      <c r="B17" s="130">
        <v>53524.775826814541</v>
      </c>
      <c r="C17" s="130">
        <v>66816.327968563375</v>
      </c>
      <c r="D17" s="130">
        <v>14414.587635519649</v>
      </c>
      <c r="E17" s="130">
        <v>11124.308569102432</v>
      </c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40"/>
      <c r="S17" s="40"/>
      <c r="T17" s="40"/>
      <c r="U17" s="40"/>
      <c r="V17" s="38"/>
      <c r="W17" s="38"/>
      <c r="X17" s="38"/>
      <c r="Y17" s="38"/>
      <c r="Z17" s="40"/>
      <c r="AA17" s="40"/>
      <c r="AB17" s="40"/>
      <c r="AC17" s="40"/>
    </row>
    <row r="18" spans="1:29">
      <c r="A18" s="129">
        <v>2029</v>
      </c>
      <c r="B18" s="130">
        <v>53524.775826814541</v>
      </c>
      <c r="C18" s="130">
        <v>66816.327968563375</v>
      </c>
      <c r="D18" s="130">
        <v>14414.587635519649</v>
      </c>
      <c r="E18" s="130">
        <v>11124.308569102432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40"/>
      <c r="S18" s="40"/>
      <c r="T18" s="40"/>
      <c r="U18" s="40"/>
      <c r="V18" s="38"/>
      <c r="W18" s="38"/>
      <c r="X18" s="38"/>
      <c r="Y18" s="38"/>
      <c r="Z18" s="40"/>
      <c r="AA18" s="40"/>
      <c r="AB18" s="40"/>
      <c r="AC18" s="40"/>
    </row>
    <row r="19" spans="1:29">
      <c r="A19" s="129">
        <v>2030</v>
      </c>
      <c r="B19" s="130">
        <v>53524.775826814541</v>
      </c>
      <c r="C19" s="130">
        <v>66816.327968563375</v>
      </c>
      <c r="D19" s="130">
        <v>14414.587635519649</v>
      </c>
      <c r="E19" s="130">
        <v>11124.308569102432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40"/>
      <c r="S19" s="40"/>
      <c r="T19" s="40"/>
      <c r="U19" s="40"/>
      <c r="V19" s="38"/>
      <c r="W19" s="38"/>
      <c r="X19" s="38"/>
      <c r="Y19" s="38"/>
      <c r="Z19" s="40"/>
      <c r="AA19" s="40"/>
      <c r="AB19" s="40"/>
      <c r="AC19" s="40"/>
    </row>
    <row r="20" spans="1:29">
      <c r="A20" s="129">
        <v>2031</v>
      </c>
      <c r="B20" s="130">
        <v>53524.775826814541</v>
      </c>
      <c r="C20" s="130">
        <v>66816.327968563375</v>
      </c>
      <c r="D20" s="130">
        <v>14414.587635519649</v>
      </c>
      <c r="E20" s="130">
        <v>11124.308569102432</v>
      </c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40"/>
      <c r="S20" s="40"/>
      <c r="T20" s="40"/>
      <c r="U20" s="40"/>
      <c r="V20" s="38"/>
      <c r="W20" s="38"/>
      <c r="X20" s="38"/>
      <c r="Y20" s="38"/>
      <c r="Z20" s="40"/>
      <c r="AA20" s="40"/>
      <c r="AB20" s="40"/>
      <c r="AC20" s="40"/>
    </row>
    <row r="21" spans="1:29">
      <c r="A21" s="129">
        <v>2032</v>
      </c>
      <c r="B21" s="130">
        <v>53524.775826814541</v>
      </c>
      <c r="C21" s="130">
        <v>66816.327968563375</v>
      </c>
      <c r="D21" s="130">
        <v>14414.587635519649</v>
      </c>
      <c r="E21" s="130">
        <v>11124.308569102432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40"/>
      <c r="S21" s="40"/>
      <c r="T21" s="40"/>
      <c r="U21" s="40"/>
      <c r="V21" s="38"/>
      <c r="W21" s="38"/>
      <c r="X21" s="38"/>
      <c r="Y21" s="38"/>
      <c r="Z21" s="40"/>
      <c r="AA21" s="40"/>
      <c r="AB21" s="40"/>
      <c r="AC21" s="40"/>
    </row>
    <row r="22" spans="1:29">
      <c r="A22" s="129">
        <v>2033</v>
      </c>
      <c r="B22" s="130">
        <v>53524.775826814541</v>
      </c>
      <c r="C22" s="130">
        <v>66816.327968563375</v>
      </c>
      <c r="D22" s="130">
        <v>14414.587635519649</v>
      </c>
      <c r="E22" s="130">
        <v>11124.308569102432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40"/>
      <c r="S22" s="40"/>
      <c r="T22" s="40"/>
      <c r="U22" s="40"/>
      <c r="V22" s="38"/>
      <c r="W22" s="38"/>
      <c r="X22" s="38"/>
      <c r="Y22" s="38"/>
      <c r="Z22" s="40"/>
      <c r="AA22" s="40"/>
      <c r="AB22" s="40"/>
      <c r="AC22" s="40"/>
    </row>
    <row r="23" spans="1:29">
      <c r="A23" s="129">
        <v>2034</v>
      </c>
      <c r="B23" s="130">
        <v>53524.775826814541</v>
      </c>
      <c r="C23" s="130">
        <v>66816.327968563375</v>
      </c>
      <c r="D23" s="130">
        <v>14414.587635519649</v>
      </c>
      <c r="E23" s="130">
        <v>11124.308569102432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40"/>
      <c r="S23" s="40"/>
      <c r="T23" s="40"/>
      <c r="U23" s="40"/>
      <c r="V23" s="38"/>
      <c r="W23" s="38"/>
      <c r="X23" s="38"/>
      <c r="Y23" s="38"/>
      <c r="Z23" s="40"/>
      <c r="AA23" s="40"/>
      <c r="AB23" s="40"/>
      <c r="AC23" s="40"/>
    </row>
    <row r="24" spans="1:29">
      <c r="A24" s="129">
        <v>2035</v>
      </c>
      <c r="B24" s="130">
        <v>53524.775826814541</v>
      </c>
      <c r="C24" s="130">
        <v>66816.327968563375</v>
      </c>
      <c r="D24" s="130">
        <v>14414.587635519649</v>
      </c>
      <c r="E24" s="130">
        <v>11124.308569102432</v>
      </c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40"/>
      <c r="S24" s="40"/>
      <c r="T24" s="40"/>
      <c r="U24" s="40"/>
      <c r="V24" s="38"/>
      <c r="W24" s="38"/>
      <c r="X24" s="38"/>
      <c r="Y24" s="38"/>
      <c r="Z24" s="40"/>
      <c r="AA24" s="40"/>
      <c r="AB24" s="40"/>
      <c r="AC24" s="40"/>
    </row>
    <row r="25" spans="1:29">
      <c r="A25" s="129">
        <v>2036</v>
      </c>
      <c r="B25" s="130">
        <v>53524.775826814541</v>
      </c>
      <c r="C25" s="130">
        <v>66816.327968563375</v>
      </c>
      <c r="D25" s="130">
        <v>14414.587635519649</v>
      </c>
      <c r="E25" s="130">
        <v>11124.308569102432</v>
      </c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40"/>
      <c r="S25" s="40"/>
      <c r="T25" s="40"/>
      <c r="U25" s="40"/>
      <c r="V25" s="38"/>
      <c r="W25" s="38"/>
      <c r="X25" s="38"/>
      <c r="Y25" s="38"/>
      <c r="Z25" s="40"/>
      <c r="AA25" s="40"/>
      <c r="AB25" s="40"/>
      <c r="AC25" s="40"/>
    </row>
    <row r="26" spans="1:29">
      <c r="A26" s="129">
        <v>2037</v>
      </c>
      <c r="B26" s="130">
        <v>53524.775826814541</v>
      </c>
      <c r="C26" s="130">
        <v>66816.327968563375</v>
      </c>
      <c r="D26" s="130">
        <v>14414.587635519649</v>
      </c>
      <c r="E26" s="130">
        <v>11124.308569102432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40"/>
      <c r="S26" s="40"/>
      <c r="T26" s="40"/>
      <c r="U26" s="40"/>
      <c r="V26" s="38"/>
      <c r="W26" s="38"/>
      <c r="X26" s="38"/>
      <c r="Y26" s="38"/>
      <c r="Z26" s="40"/>
      <c r="AA26" s="40"/>
      <c r="AB26" s="40"/>
      <c r="AC26" s="40"/>
    </row>
    <row r="27" spans="1:29">
      <c r="A27" s="131">
        <v>2038</v>
      </c>
      <c r="B27" s="132">
        <v>53524.775826814541</v>
      </c>
      <c r="C27" s="132">
        <v>66816.327968563375</v>
      </c>
      <c r="D27" s="132">
        <v>14414.587635519649</v>
      </c>
      <c r="E27" s="132">
        <v>11124.308569102432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40"/>
      <c r="S27" s="40"/>
      <c r="T27" s="40"/>
      <c r="U27" s="40"/>
      <c r="V27" s="38"/>
      <c r="W27" s="38"/>
      <c r="X27" s="38"/>
      <c r="Y27" s="38"/>
      <c r="Z27" s="38"/>
      <c r="AA27" s="38"/>
      <c r="AB27" s="38"/>
      <c r="AC27" s="38"/>
    </row>
    <row r="28" spans="1:29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</row>
    <row r="29" spans="1:29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</row>
    <row r="30" spans="1:29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</row>
    <row r="31" spans="1:29">
      <c r="A31" s="38"/>
      <c r="B31" s="38"/>
      <c r="C31" s="38"/>
      <c r="D31" s="38"/>
      <c r="E31" s="38"/>
      <c r="F31" s="38"/>
      <c r="G31" s="38"/>
      <c r="H31" s="67"/>
      <c r="I31" s="67"/>
      <c r="J31" s="67"/>
      <c r="K31" s="67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</row>
    <row r="32" spans="1:29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</row>
    <row r="33" spans="1:29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</row>
    <row r="34" spans="1:29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</row>
    <row r="35" spans="1:29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</row>
    <row r="36" spans="1:29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</row>
    <row r="37" spans="1:29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</row>
    <row r="38" spans="1:29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</row>
    <row r="39" spans="1:29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</row>
    <row r="40" spans="1:29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</row>
    <row r="41" spans="1:29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</row>
    <row r="42" spans="1:29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</row>
    <row r="43" spans="1:29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</row>
    <row r="44" spans="1:29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</row>
    <row r="45" spans="1:29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</row>
    <row r="46" spans="1:29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</row>
    <row r="47" spans="1:29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</row>
    <row r="48" spans="1:29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zoomScale="110" zoomScaleNormal="110" workbookViewId="0">
      <selection activeCell="E12" sqref="E12"/>
    </sheetView>
  </sheetViews>
  <sheetFormatPr baseColWidth="10" defaultRowHeight="15"/>
  <cols>
    <col min="1" max="1" width="25.1640625" style="38" bestFit="1" customWidth="1"/>
    <col min="2" max="16384" width="12" style="38"/>
  </cols>
  <sheetData>
    <row r="1" spans="1:22">
      <c r="A1" s="12" t="s">
        <v>23</v>
      </c>
    </row>
    <row r="2" spans="1:22">
      <c r="A2" s="43" t="s">
        <v>41</v>
      </c>
    </row>
    <row r="3" spans="1:22">
      <c r="A3" s="12" t="s">
        <v>5</v>
      </c>
    </row>
    <row r="5" spans="1:22">
      <c r="A5" s="127"/>
      <c r="B5" s="122">
        <v>2018</v>
      </c>
      <c r="C5" s="122">
        <f>B5+1</f>
        <v>2019</v>
      </c>
      <c r="D5" s="122">
        <f t="shared" ref="D5:V5" si="0">C5+1</f>
        <v>2020</v>
      </c>
      <c r="E5" s="122">
        <f t="shared" si="0"/>
        <v>2021</v>
      </c>
      <c r="F5" s="122">
        <f t="shared" si="0"/>
        <v>2022</v>
      </c>
      <c r="G5" s="122">
        <f t="shared" si="0"/>
        <v>2023</v>
      </c>
      <c r="H5" s="122">
        <f t="shared" si="0"/>
        <v>2024</v>
      </c>
      <c r="I5" s="122">
        <f t="shared" si="0"/>
        <v>2025</v>
      </c>
      <c r="J5" s="122">
        <f t="shared" si="0"/>
        <v>2026</v>
      </c>
      <c r="K5" s="122">
        <f t="shared" si="0"/>
        <v>2027</v>
      </c>
      <c r="L5" s="122">
        <f t="shared" si="0"/>
        <v>2028</v>
      </c>
      <c r="M5" s="122">
        <f t="shared" si="0"/>
        <v>2029</v>
      </c>
      <c r="N5" s="122">
        <f t="shared" si="0"/>
        <v>2030</v>
      </c>
      <c r="O5" s="122">
        <f t="shared" si="0"/>
        <v>2031</v>
      </c>
      <c r="P5" s="122">
        <f t="shared" si="0"/>
        <v>2032</v>
      </c>
      <c r="Q5" s="122">
        <f t="shared" si="0"/>
        <v>2033</v>
      </c>
      <c r="R5" s="122">
        <f t="shared" si="0"/>
        <v>2034</v>
      </c>
      <c r="S5" s="122">
        <f t="shared" si="0"/>
        <v>2035</v>
      </c>
      <c r="T5" s="122">
        <f t="shared" si="0"/>
        <v>2036</v>
      </c>
      <c r="U5" s="122">
        <f t="shared" si="0"/>
        <v>2037</v>
      </c>
      <c r="V5" s="122">
        <f t="shared" si="0"/>
        <v>2038</v>
      </c>
    </row>
    <row r="6" spans="1:22">
      <c r="A6" s="120" t="s">
        <v>49</v>
      </c>
      <c r="B6" s="133">
        <v>211820</v>
      </c>
      <c r="C6" s="133">
        <v>211320</v>
      </c>
      <c r="D6" s="133">
        <v>210920</v>
      </c>
      <c r="E6" s="133">
        <v>210520</v>
      </c>
      <c r="F6" s="133">
        <v>210120</v>
      </c>
      <c r="G6" s="133">
        <v>209486.30136986627</v>
      </c>
      <c r="H6" s="133">
        <v>209486.30136986627</v>
      </c>
      <c r="I6" s="133">
        <v>209486.30136986627</v>
      </c>
      <c r="J6" s="133">
        <v>209486.30136986627</v>
      </c>
      <c r="K6" s="133">
        <v>209486.30136986627</v>
      </c>
      <c r="L6" s="133">
        <v>209486.30136986627</v>
      </c>
      <c r="M6" s="133">
        <v>209486.30136986627</v>
      </c>
      <c r="N6" s="133">
        <v>209486.30136986627</v>
      </c>
      <c r="O6" s="133">
        <v>209486.30136986627</v>
      </c>
      <c r="P6" s="133">
        <v>209486.30136986627</v>
      </c>
      <c r="Q6" s="133">
        <v>209486.30136986627</v>
      </c>
      <c r="R6" s="133">
        <v>209486.30136986627</v>
      </c>
      <c r="S6" s="133">
        <v>209486.30136986627</v>
      </c>
      <c r="T6" s="133">
        <v>209486.30136986627</v>
      </c>
      <c r="U6" s="133">
        <v>209486.30136986627</v>
      </c>
      <c r="V6" s="133">
        <v>209486.30136986627</v>
      </c>
    </row>
    <row r="7" spans="1:22">
      <c r="A7" s="119" t="s">
        <v>50</v>
      </c>
      <c r="B7" s="133">
        <v>91049.679429536525</v>
      </c>
      <c r="C7" s="133">
        <v>106191.87037764803</v>
      </c>
      <c r="D7" s="133">
        <v>117507.78462834047</v>
      </c>
      <c r="E7" s="133">
        <v>127109.2808219178</v>
      </c>
      <c r="F7" s="133">
        <v>134265.74532521665</v>
      </c>
      <c r="G7" s="133">
        <v>133784.46690317758</v>
      </c>
      <c r="H7" s="133">
        <v>123742.32004001092</v>
      </c>
      <c r="I7" s="133">
        <v>106857.93114986658</v>
      </c>
      <c r="J7" s="133">
        <v>98437.733424247097</v>
      </c>
      <c r="K7" s="133">
        <v>84050.465665493975</v>
      </c>
      <c r="L7" s="133">
        <v>71353.927744169341</v>
      </c>
      <c r="M7" s="133">
        <v>59568.349797898394</v>
      </c>
      <c r="N7" s="133">
        <v>52275.266249409964</v>
      </c>
      <c r="O7" s="133">
        <v>40020.426038854363</v>
      </c>
      <c r="P7" s="133">
        <v>25065.343812186245</v>
      </c>
      <c r="Q7" s="133">
        <v>19587.669834711491</v>
      </c>
      <c r="R7" s="133">
        <v>7854.6954998377969</v>
      </c>
      <c r="S7" s="133">
        <v>6206.1726825321839</v>
      </c>
      <c r="T7" s="133">
        <v>5548.0857899589282</v>
      </c>
      <c r="U7" s="133">
        <v>4778.098964977733</v>
      </c>
      <c r="V7" s="133">
        <v>4278.4399296614556</v>
      </c>
    </row>
    <row r="8" spans="1:22">
      <c r="A8" s="119" t="s">
        <v>51</v>
      </c>
      <c r="B8" s="133">
        <v>18000</v>
      </c>
      <c r="C8" s="133">
        <v>18000</v>
      </c>
      <c r="D8" s="133">
        <v>18000</v>
      </c>
      <c r="E8" s="133">
        <v>18000</v>
      </c>
      <c r="F8" s="133">
        <v>12818.254674783355</v>
      </c>
      <c r="G8" s="133">
        <v>12855.944055728789</v>
      </c>
      <c r="H8" s="133">
        <v>18000</v>
      </c>
      <c r="I8" s="133">
        <v>18000</v>
      </c>
      <c r="J8" s="133">
        <v>18000</v>
      </c>
      <c r="K8" s="133">
        <v>18000</v>
      </c>
      <c r="L8" s="133">
        <v>18000</v>
      </c>
      <c r="M8" s="133">
        <v>18000</v>
      </c>
      <c r="N8" s="133">
        <v>10644.158837638972</v>
      </c>
      <c r="O8" s="133">
        <v>7030.8147540983609</v>
      </c>
      <c r="P8" s="133">
        <v>5714.2505460071516</v>
      </c>
      <c r="Q8" s="133">
        <v>4439.6320547945206</v>
      </c>
      <c r="R8" s="133">
        <v>3880.2055479452056</v>
      </c>
      <c r="S8" s="133">
        <v>3300.519193989071</v>
      </c>
      <c r="T8" s="133">
        <v>2680.7841780821914</v>
      </c>
      <c r="U8" s="133">
        <v>1991.328082191781</v>
      </c>
      <c r="V8" s="133">
        <v>1781.8609589041096</v>
      </c>
    </row>
    <row r="9" spans="1:22">
      <c r="A9" s="119" t="s">
        <v>52</v>
      </c>
      <c r="B9" s="133">
        <v>39224.320570463475</v>
      </c>
      <c r="C9" s="133">
        <v>23732.129622351975</v>
      </c>
      <c r="D9" s="133">
        <v>12136.215371659535</v>
      </c>
      <c r="E9" s="133">
        <v>2254.7191780822031</v>
      </c>
      <c r="F9" s="133">
        <v>0</v>
      </c>
      <c r="G9" s="133">
        <v>0</v>
      </c>
      <c r="H9" s="133">
        <v>4898.0909188954538</v>
      </c>
      <c r="I9" s="133">
        <v>21782.479809039796</v>
      </c>
      <c r="J9" s="133">
        <v>30202.677534659277</v>
      </c>
      <c r="K9" s="133">
        <v>38134.993776569172</v>
      </c>
      <c r="L9" s="133">
        <v>30712.205770354907</v>
      </c>
      <c r="M9" s="133">
        <v>24291.880980730595</v>
      </c>
      <c r="N9" s="133">
        <v>19438.259109589042</v>
      </c>
      <c r="O9" s="133">
        <v>14588.973497267758</v>
      </c>
      <c r="P9" s="133">
        <v>11499.845205479451</v>
      </c>
      <c r="Q9" s="133">
        <v>8388.7035616438352</v>
      </c>
      <c r="R9" s="133">
        <v>6773.804726027397</v>
      </c>
      <c r="S9" s="133">
        <v>5283.661133879782</v>
      </c>
      <c r="T9" s="133">
        <v>2460.5630821917807</v>
      </c>
      <c r="U9" s="133">
        <v>2038.8075342465752</v>
      </c>
      <c r="V9" s="133">
        <v>1537.7006849315069</v>
      </c>
    </row>
    <row r="10" spans="1:22">
      <c r="A10" s="119" t="s">
        <v>34</v>
      </c>
      <c r="B10" s="133">
        <v>45000</v>
      </c>
      <c r="C10" s="133">
        <v>45000</v>
      </c>
      <c r="D10" s="133">
        <v>45000</v>
      </c>
      <c r="E10" s="133">
        <v>45000</v>
      </c>
      <c r="F10" s="133">
        <v>14676.544393704626</v>
      </c>
      <c r="G10" s="133">
        <v>8777.6826843933486</v>
      </c>
      <c r="H10" s="133">
        <v>5770.3675457905101</v>
      </c>
      <c r="I10" s="133">
        <v>5570.1433174439608</v>
      </c>
      <c r="J10" s="133">
        <v>5080.1964225534348</v>
      </c>
      <c r="K10" s="133">
        <v>4548.3521043769661</v>
      </c>
      <c r="L10" s="133">
        <v>3901.6862508567961</v>
      </c>
      <c r="M10" s="133">
        <v>2704.3196061096482</v>
      </c>
      <c r="N10" s="133">
        <v>2086.4996081062677</v>
      </c>
      <c r="O10" s="133">
        <v>1752.6657971433274</v>
      </c>
      <c r="P10" s="133">
        <v>1457.9315903630886</v>
      </c>
      <c r="Q10" s="133">
        <v>1231.4675128173765</v>
      </c>
      <c r="R10" s="133">
        <v>1464.172602739726</v>
      </c>
      <c r="S10" s="133">
        <v>888.66879999261641</v>
      </c>
      <c r="T10" s="133">
        <v>449.74157136680344</v>
      </c>
      <c r="U10" s="133">
        <v>425.82497528134877</v>
      </c>
      <c r="V10" s="133">
        <v>386.84879977439209</v>
      </c>
    </row>
    <row r="11" spans="1:22">
      <c r="A11" s="119" t="s">
        <v>53</v>
      </c>
      <c r="B11" s="133">
        <v>18546.000000000007</v>
      </c>
      <c r="C11" s="133">
        <v>18396.000000000007</v>
      </c>
      <c r="D11" s="133">
        <v>18276.000000000007</v>
      </c>
      <c r="E11" s="133">
        <v>18156.000000000007</v>
      </c>
      <c r="F11" s="133">
        <v>48359.455606295378</v>
      </c>
      <c r="G11" s="133">
        <v>54068.207726566543</v>
      </c>
      <c r="H11" s="133">
        <v>57075.522865169376</v>
      </c>
      <c r="I11" s="133">
        <v>57275.747093515929</v>
      </c>
      <c r="J11" s="133">
        <v>57765.693988406456</v>
      </c>
      <c r="K11" s="133">
        <v>58297.538306582923</v>
      </c>
      <c r="L11" s="133">
        <v>58944.204160103094</v>
      </c>
      <c r="M11" s="133">
        <v>60141.570804850242</v>
      </c>
      <c r="N11" s="133">
        <v>60759.390802853617</v>
      </c>
      <c r="O11" s="133">
        <v>61093.224613816557</v>
      </c>
      <c r="P11" s="133">
        <v>61387.958820596803</v>
      </c>
      <c r="Q11" s="133">
        <v>53640.332631235549</v>
      </c>
      <c r="R11" s="133">
        <v>29023.750124068094</v>
      </c>
      <c r="S11" s="133">
        <v>21619.255488780065</v>
      </c>
      <c r="T11" s="133">
        <v>2684.5556217325798</v>
      </c>
      <c r="U11" s="133">
        <v>2071.5024968890448</v>
      </c>
      <c r="V11" s="133">
        <v>1594.0988284326374</v>
      </c>
    </row>
    <row r="12" spans="1:22">
      <c r="A12" s="134" t="s">
        <v>54</v>
      </c>
      <c r="B12" s="133">
        <v>0</v>
      </c>
      <c r="C12" s="133">
        <v>0</v>
      </c>
      <c r="D12" s="133">
        <v>0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133">
        <v>0</v>
      </c>
      <c r="K12" s="133">
        <v>0</v>
      </c>
      <c r="L12" s="133">
        <v>0</v>
      </c>
      <c r="M12" s="133">
        <v>0</v>
      </c>
      <c r="N12" s="133">
        <v>0</v>
      </c>
      <c r="O12" s="133">
        <v>0</v>
      </c>
      <c r="P12" s="133">
        <v>0</v>
      </c>
      <c r="Q12" s="133">
        <v>7974.0902669069619</v>
      </c>
      <c r="R12" s="133">
        <v>7412.0204884357881</v>
      </c>
      <c r="S12" s="133">
        <v>6570.358875785123</v>
      </c>
      <c r="T12" s="133">
        <v>5935.7691439206346</v>
      </c>
      <c r="U12" s="133">
        <v>5048.4597527153928</v>
      </c>
      <c r="V12" s="133">
        <v>4365.4821143820664</v>
      </c>
    </row>
    <row r="13" spans="1:22">
      <c r="A13" s="120" t="s">
        <v>55</v>
      </c>
      <c r="B13" s="133">
        <v>0</v>
      </c>
      <c r="C13" s="133">
        <v>0</v>
      </c>
      <c r="D13" s="133">
        <v>0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133">
        <v>0</v>
      </c>
      <c r="K13" s="133">
        <v>6454.9515168432263</v>
      </c>
      <c r="L13" s="133">
        <v>26574.277444382125</v>
      </c>
      <c r="M13" s="133">
        <v>44780.180180277384</v>
      </c>
      <c r="N13" s="133">
        <v>64282.726762268401</v>
      </c>
      <c r="O13" s="133">
        <v>85000.196668685894</v>
      </c>
      <c r="P13" s="133">
        <v>104360.97139523353</v>
      </c>
      <c r="Q13" s="133">
        <v>114224.40550775653</v>
      </c>
      <c r="R13" s="133">
        <v>128131.70518509598</v>
      </c>
      <c r="S13" s="133">
        <v>131850.05794850533</v>
      </c>
      <c r="T13" s="133">
        <v>135950.97790867346</v>
      </c>
      <c r="U13" s="133">
        <v>137832.17637749028</v>
      </c>
      <c r="V13" s="133">
        <v>139042.40938540929</v>
      </c>
    </row>
    <row r="14" spans="1:22">
      <c r="A14" s="127" t="s">
        <v>56</v>
      </c>
      <c r="B14" s="135">
        <v>0</v>
      </c>
      <c r="C14" s="135">
        <v>0</v>
      </c>
      <c r="D14" s="135">
        <v>0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135">
        <v>24945.947195716282</v>
      </c>
      <c r="S14" s="135">
        <v>33767.607246402084</v>
      </c>
      <c r="T14" s="135">
        <v>53775.824073939868</v>
      </c>
      <c r="U14" s="135">
        <v>55300.103186074099</v>
      </c>
      <c r="V14" s="135">
        <v>56499.46066837079</v>
      </c>
    </row>
    <row r="15" spans="1:22">
      <c r="L15" s="42"/>
    </row>
    <row r="17" spans="1:25">
      <c r="A17" s="15" t="s">
        <v>61</v>
      </c>
    </row>
    <row r="18" spans="1:25">
      <c r="A18" s="44"/>
      <c r="B18" s="44"/>
      <c r="C18" s="44"/>
      <c r="D18" s="44"/>
      <c r="W18" s="44"/>
      <c r="X18" s="44"/>
      <c r="Y18" s="44"/>
    </row>
    <row r="19" spans="1:25">
      <c r="A19" s="40"/>
      <c r="B19" s="40"/>
      <c r="C19" s="40"/>
      <c r="D19" s="40"/>
      <c r="Q19" s="44"/>
      <c r="R19" s="44"/>
      <c r="S19" s="44"/>
      <c r="T19" s="44"/>
      <c r="W19" s="40"/>
      <c r="X19" s="40"/>
      <c r="Y19" s="40"/>
    </row>
    <row r="20" spans="1:25">
      <c r="A20" s="40"/>
      <c r="B20" s="40"/>
      <c r="C20" s="40"/>
      <c r="D20" s="40"/>
      <c r="Q20" s="40"/>
      <c r="R20" s="40"/>
      <c r="S20" s="40"/>
      <c r="T20" s="40"/>
      <c r="W20" s="40"/>
      <c r="X20" s="40"/>
      <c r="Y20" s="40"/>
    </row>
    <row r="21" spans="1:25">
      <c r="A21" s="40"/>
      <c r="B21" s="40"/>
      <c r="C21" s="40"/>
      <c r="D21" s="40"/>
      <c r="Q21" s="40"/>
      <c r="R21" s="40"/>
      <c r="S21" s="40"/>
      <c r="T21" s="40"/>
      <c r="W21" s="40"/>
      <c r="X21" s="40"/>
      <c r="Y21" s="40"/>
    </row>
    <row r="22" spans="1:25">
      <c r="A22" s="40"/>
      <c r="B22" s="40"/>
      <c r="C22" s="40"/>
      <c r="D22" s="40"/>
      <c r="Q22" s="40"/>
      <c r="R22" s="40"/>
      <c r="S22" s="40"/>
      <c r="T22" s="40"/>
      <c r="W22" s="40"/>
      <c r="X22" s="40"/>
      <c r="Y22" s="40"/>
    </row>
    <row r="23" spans="1:25">
      <c r="A23" s="40"/>
      <c r="B23" s="40"/>
      <c r="C23" s="40"/>
      <c r="D23" s="40"/>
      <c r="Q23" s="40"/>
      <c r="R23" s="40"/>
      <c r="S23" s="40"/>
      <c r="T23" s="40"/>
      <c r="W23" s="40"/>
      <c r="X23" s="40"/>
      <c r="Y23" s="40"/>
    </row>
    <row r="24" spans="1:25">
      <c r="A24" s="40"/>
      <c r="B24" s="40"/>
      <c r="C24" s="40"/>
      <c r="D24" s="40"/>
      <c r="Q24" s="40"/>
      <c r="R24" s="40"/>
      <c r="S24" s="40"/>
      <c r="T24" s="40"/>
      <c r="W24" s="40"/>
      <c r="X24" s="40"/>
      <c r="Y24" s="40"/>
    </row>
    <row r="25" spans="1:25">
      <c r="A25" s="40"/>
      <c r="B25" s="40"/>
      <c r="C25" s="40"/>
      <c r="D25" s="40"/>
      <c r="Q25" s="40"/>
      <c r="R25" s="40"/>
      <c r="S25" s="40"/>
      <c r="T25" s="40"/>
      <c r="W25" s="40"/>
      <c r="X25" s="40"/>
      <c r="Y25" s="40"/>
    </row>
    <row r="26" spans="1:25">
      <c r="A26" s="40"/>
      <c r="B26" s="40"/>
      <c r="C26" s="40"/>
      <c r="D26" s="40"/>
      <c r="Q26" s="40"/>
      <c r="R26" s="40"/>
      <c r="S26" s="40"/>
      <c r="T26" s="40"/>
      <c r="W26" s="40"/>
      <c r="X26" s="40"/>
      <c r="Y26" s="40"/>
    </row>
    <row r="27" spans="1:25">
      <c r="A27" s="40"/>
      <c r="B27" s="40"/>
      <c r="C27" s="40"/>
      <c r="D27" s="40"/>
      <c r="Q27" s="40"/>
      <c r="R27" s="40"/>
      <c r="S27" s="40"/>
      <c r="T27" s="40"/>
      <c r="W27" s="40"/>
      <c r="X27" s="40"/>
      <c r="Y27" s="40"/>
    </row>
    <row r="28" spans="1:25">
      <c r="A28" s="40"/>
      <c r="B28" s="40"/>
      <c r="C28" s="40"/>
      <c r="D28" s="40"/>
      <c r="Q28" s="40"/>
      <c r="R28" s="40"/>
      <c r="S28" s="40"/>
      <c r="T28" s="40"/>
      <c r="W28" s="40"/>
      <c r="X28" s="40"/>
      <c r="Y28" s="40"/>
    </row>
    <row r="29" spans="1:25">
      <c r="A29" s="40"/>
      <c r="B29" s="40"/>
      <c r="C29" s="40"/>
      <c r="D29" s="40"/>
      <c r="Q29" s="40"/>
      <c r="R29" s="40"/>
      <c r="S29" s="40"/>
      <c r="T29" s="40"/>
      <c r="W29" s="40"/>
      <c r="X29" s="40"/>
      <c r="Y29" s="40"/>
    </row>
    <row r="30" spans="1:25">
      <c r="A30" s="40"/>
      <c r="B30" s="40"/>
      <c r="C30" s="40"/>
      <c r="D30" s="40"/>
      <c r="Q30" s="40"/>
      <c r="R30" s="40"/>
      <c r="S30" s="40"/>
      <c r="T30" s="40"/>
      <c r="W30" s="40"/>
      <c r="X30" s="40"/>
      <c r="Y30" s="40"/>
    </row>
    <row r="31" spans="1:25">
      <c r="A31" s="40"/>
      <c r="B31" s="40"/>
      <c r="C31" s="40"/>
      <c r="D31" s="40"/>
      <c r="Q31" s="40"/>
      <c r="R31" s="40"/>
      <c r="S31" s="40"/>
      <c r="T31" s="40"/>
      <c r="W31" s="40"/>
      <c r="X31" s="40"/>
      <c r="Y31" s="40"/>
    </row>
    <row r="32" spans="1:25">
      <c r="A32" s="40"/>
      <c r="B32" s="40"/>
      <c r="C32" s="40"/>
      <c r="D32" s="40"/>
      <c r="Q32" s="40"/>
      <c r="R32" s="40"/>
      <c r="S32" s="40"/>
      <c r="T32" s="40"/>
      <c r="W32" s="40"/>
      <c r="X32" s="40"/>
      <c r="Y32" s="40"/>
    </row>
    <row r="33" spans="1:25">
      <c r="A33" s="40"/>
      <c r="B33" s="40"/>
      <c r="C33" s="40"/>
      <c r="D33" s="40"/>
      <c r="Q33" s="40"/>
      <c r="R33" s="40"/>
      <c r="S33" s="40"/>
      <c r="T33" s="40"/>
      <c r="W33" s="40"/>
      <c r="X33" s="40"/>
      <c r="Y33" s="40"/>
    </row>
    <row r="34" spans="1:25">
      <c r="A34" s="40"/>
      <c r="B34" s="40"/>
      <c r="C34" s="40"/>
      <c r="D34" s="40"/>
      <c r="Q34" s="40"/>
      <c r="R34" s="40"/>
      <c r="S34" s="40"/>
      <c r="T34" s="40"/>
      <c r="W34" s="40"/>
      <c r="X34" s="40"/>
      <c r="Y34" s="40"/>
    </row>
    <row r="35" spans="1:25">
      <c r="A35" s="40"/>
      <c r="B35" s="40"/>
      <c r="C35" s="40"/>
      <c r="D35" s="40"/>
      <c r="Q35" s="40"/>
      <c r="R35" s="40"/>
      <c r="S35" s="40"/>
      <c r="T35" s="40"/>
      <c r="W35" s="40"/>
      <c r="X35" s="40"/>
      <c r="Y35" s="40"/>
    </row>
    <row r="36" spans="1:25">
      <c r="A36" s="40"/>
      <c r="B36" s="40"/>
      <c r="C36" s="40"/>
      <c r="D36" s="40"/>
      <c r="Q36" s="40"/>
      <c r="R36" s="40"/>
      <c r="S36" s="40"/>
      <c r="T36" s="40"/>
      <c r="W36" s="40"/>
      <c r="X36" s="40"/>
      <c r="Y36" s="40"/>
    </row>
    <row r="37" spans="1:25">
      <c r="A37" s="40"/>
      <c r="B37" s="40"/>
      <c r="C37" s="40"/>
      <c r="D37" s="40"/>
      <c r="Q37" s="40"/>
      <c r="R37" s="40"/>
      <c r="S37" s="40"/>
      <c r="T37" s="40"/>
      <c r="W37" s="40"/>
      <c r="X37" s="40"/>
      <c r="Y37" s="40"/>
    </row>
    <row r="38" spans="1:25">
      <c r="A38" s="40"/>
      <c r="B38" s="40"/>
      <c r="C38" s="40"/>
      <c r="D38" s="40"/>
      <c r="Q38" s="40"/>
      <c r="R38" s="40"/>
      <c r="S38" s="40"/>
      <c r="T38" s="40"/>
      <c r="W38" s="40"/>
      <c r="X38" s="40"/>
      <c r="Y38" s="40"/>
    </row>
    <row r="39" spans="1:25">
      <c r="Q39" s="40"/>
      <c r="R39" s="40"/>
      <c r="S39" s="40"/>
      <c r="T39" s="40"/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zoomScale="110" zoomScaleNormal="110" workbookViewId="0">
      <selection activeCell="I15" sqref="I15"/>
    </sheetView>
  </sheetViews>
  <sheetFormatPr baseColWidth="10" defaultRowHeight="15"/>
  <cols>
    <col min="1" max="1" width="25.1640625" style="231" bestFit="1" customWidth="1"/>
    <col min="2" max="16384" width="12" style="231"/>
  </cols>
  <sheetData>
    <row r="1" spans="1:30">
      <c r="A1" s="12" t="s">
        <v>23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</row>
    <row r="2" spans="1:30">
      <c r="A2" s="43" t="s">
        <v>41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</row>
    <row r="3" spans="1:30">
      <c r="A3" s="12" t="s">
        <v>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</row>
    <row r="4" spans="1:30">
      <c r="A4" s="230"/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</row>
    <row r="5" spans="1:30">
      <c r="A5" s="235"/>
      <c r="B5" s="236">
        <v>2018</v>
      </c>
      <c r="C5" s="236">
        <f>B5+1</f>
        <v>2019</v>
      </c>
      <c r="D5" s="236">
        <f t="shared" ref="D5:V5" si="0">C5+1</f>
        <v>2020</v>
      </c>
      <c r="E5" s="236">
        <f t="shared" si="0"/>
        <v>2021</v>
      </c>
      <c r="F5" s="236">
        <f t="shared" si="0"/>
        <v>2022</v>
      </c>
      <c r="G5" s="236">
        <f t="shared" si="0"/>
        <v>2023</v>
      </c>
      <c r="H5" s="236">
        <f t="shared" si="0"/>
        <v>2024</v>
      </c>
      <c r="I5" s="236">
        <f t="shared" si="0"/>
        <v>2025</v>
      </c>
      <c r="J5" s="236">
        <f t="shared" si="0"/>
        <v>2026</v>
      </c>
      <c r="K5" s="236">
        <f t="shared" si="0"/>
        <v>2027</v>
      </c>
      <c r="L5" s="236">
        <f t="shared" si="0"/>
        <v>2028</v>
      </c>
      <c r="M5" s="236">
        <f t="shared" si="0"/>
        <v>2029</v>
      </c>
      <c r="N5" s="236">
        <f t="shared" si="0"/>
        <v>2030</v>
      </c>
      <c r="O5" s="236">
        <f t="shared" si="0"/>
        <v>2031</v>
      </c>
      <c r="P5" s="236">
        <f t="shared" si="0"/>
        <v>2032</v>
      </c>
      <c r="Q5" s="236">
        <f t="shared" si="0"/>
        <v>2033</v>
      </c>
      <c r="R5" s="236">
        <f t="shared" si="0"/>
        <v>2034</v>
      </c>
      <c r="S5" s="236">
        <f t="shared" si="0"/>
        <v>2035</v>
      </c>
      <c r="T5" s="236">
        <f t="shared" si="0"/>
        <v>2036</v>
      </c>
      <c r="U5" s="236">
        <f t="shared" si="0"/>
        <v>2037</v>
      </c>
      <c r="V5" s="236">
        <f t="shared" si="0"/>
        <v>2038</v>
      </c>
      <c r="W5" s="230"/>
      <c r="X5" s="230"/>
      <c r="Y5" s="230"/>
      <c r="Z5" s="230"/>
      <c r="AA5" s="230"/>
      <c r="AB5" s="230"/>
      <c r="AC5" s="230"/>
      <c r="AD5" s="230"/>
    </row>
    <row r="6" spans="1:30">
      <c r="A6" s="237" t="s">
        <v>49</v>
      </c>
      <c r="B6" s="238">
        <v>211820</v>
      </c>
      <c r="C6" s="238">
        <v>211320</v>
      </c>
      <c r="D6" s="238">
        <v>210920</v>
      </c>
      <c r="E6" s="238">
        <v>210520</v>
      </c>
      <c r="F6" s="238">
        <v>210120</v>
      </c>
      <c r="G6" s="238">
        <v>209486.30136986627</v>
      </c>
      <c r="H6" s="238">
        <v>209486.30136986627</v>
      </c>
      <c r="I6" s="238">
        <v>209486.30136986627</v>
      </c>
      <c r="J6" s="238">
        <v>209486.30136986627</v>
      </c>
      <c r="K6" s="238">
        <v>209486.30136986627</v>
      </c>
      <c r="L6" s="238">
        <v>209486.30136986627</v>
      </c>
      <c r="M6" s="238">
        <v>209486.30136986627</v>
      </c>
      <c r="N6" s="238">
        <v>209486.30136986627</v>
      </c>
      <c r="O6" s="238">
        <v>209486.30136986627</v>
      </c>
      <c r="P6" s="238">
        <v>209486.30136986627</v>
      </c>
      <c r="Q6" s="238">
        <v>209486.30136986627</v>
      </c>
      <c r="R6" s="238">
        <v>209486.30136986627</v>
      </c>
      <c r="S6" s="238">
        <v>209486.30136986627</v>
      </c>
      <c r="T6" s="238">
        <v>209486.30136986627</v>
      </c>
      <c r="U6" s="238">
        <v>209486.30136986627</v>
      </c>
      <c r="V6" s="238">
        <v>209486.30136986627</v>
      </c>
      <c r="W6" s="230"/>
      <c r="X6" s="230"/>
      <c r="Y6" s="230"/>
      <c r="Z6" s="230"/>
      <c r="AA6" s="230"/>
      <c r="AB6" s="230"/>
      <c r="AC6" s="230"/>
      <c r="AD6" s="230"/>
    </row>
    <row r="7" spans="1:30">
      <c r="A7" s="237" t="s">
        <v>55</v>
      </c>
      <c r="B7" s="238">
        <v>0</v>
      </c>
      <c r="C7" s="238">
        <v>0</v>
      </c>
      <c r="D7" s="238">
        <v>0</v>
      </c>
      <c r="E7" s="238">
        <v>0</v>
      </c>
      <c r="F7" s="238">
        <v>0</v>
      </c>
      <c r="G7" s="238">
        <v>0</v>
      </c>
      <c r="H7" s="238">
        <v>0</v>
      </c>
      <c r="I7" s="238">
        <v>0</v>
      </c>
      <c r="J7" s="238">
        <v>0</v>
      </c>
      <c r="K7" s="238">
        <v>6454.9515168432263</v>
      </c>
      <c r="L7" s="238">
        <v>26574.277444382125</v>
      </c>
      <c r="M7" s="238">
        <v>44780.180180277384</v>
      </c>
      <c r="N7" s="238">
        <v>64282.726762268401</v>
      </c>
      <c r="O7" s="238">
        <v>85000.196668685894</v>
      </c>
      <c r="P7" s="238">
        <v>104360.97139523353</v>
      </c>
      <c r="Q7" s="238">
        <v>114224.40550775653</v>
      </c>
      <c r="R7" s="238">
        <v>128131.70518509598</v>
      </c>
      <c r="S7" s="238">
        <v>131850.05794850533</v>
      </c>
      <c r="T7" s="238">
        <v>135950.97790867346</v>
      </c>
      <c r="U7" s="238">
        <v>137832.17637749028</v>
      </c>
      <c r="V7" s="238">
        <v>139042.40938540929</v>
      </c>
      <c r="W7" s="230"/>
      <c r="X7" s="230"/>
      <c r="Y7" s="230"/>
      <c r="Z7" s="230"/>
      <c r="AA7" s="230"/>
      <c r="AB7" s="230"/>
      <c r="AC7" s="230"/>
      <c r="AD7" s="230"/>
    </row>
    <row r="8" spans="1:30">
      <c r="A8" s="235" t="s">
        <v>56</v>
      </c>
      <c r="B8" s="239">
        <v>0</v>
      </c>
      <c r="C8" s="239">
        <v>0</v>
      </c>
      <c r="D8" s="239">
        <v>0</v>
      </c>
      <c r="E8" s="239">
        <v>0</v>
      </c>
      <c r="F8" s="239">
        <v>0</v>
      </c>
      <c r="G8" s="239">
        <v>0</v>
      </c>
      <c r="H8" s="239">
        <v>0</v>
      </c>
      <c r="I8" s="239">
        <v>0</v>
      </c>
      <c r="J8" s="239">
        <v>0</v>
      </c>
      <c r="K8" s="239">
        <v>0</v>
      </c>
      <c r="L8" s="239">
        <v>0</v>
      </c>
      <c r="M8" s="239">
        <v>0</v>
      </c>
      <c r="N8" s="239">
        <v>0</v>
      </c>
      <c r="O8" s="239">
        <v>0</v>
      </c>
      <c r="P8" s="239">
        <v>0</v>
      </c>
      <c r="Q8" s="239">
        <v>0</v>
      </c>
      <c r="R8" s="239">
        <v>24945.947195716282</v>
      </c>
      <c r="S8" s="239">
        <v>33767.607246402084</v>
      </c>
      <c r="T8" s="239">
        <v>53775.824073939868</v>
      </c>
      <c r="U8" s="239">
        <v>55300.103186074099</v>
      </c>
      <c r="V8" s="239">
        <v>56499.46066837079</v>
      </c>
      <c r="W8" s="230"/>
      <c r="X8" s="230"/>
      <c r="Y8" s="230"/>
      <c r="Z8" s="230"/>
      <c r="AA8" s="230"/>
      <c r="AB8" s="230"/>
      <c r="AC8" s="230"/>
      <c r="AD8" s="230"/>
    </row>
    <row r="9" spans="1:30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2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</row>
    <row r="10" spans="1:30">
      <c r="A10" s="230"/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</row>
    <row r="11" spans="1:30">
      <c r="A11" s="16" t="s">
        <v>160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</row>
    <row r="12" spans="1:30">
      <c r="A12" s="233"/>
      <c r="B12" s="233"/>
      <c r="C12" s="233"/>
      <c r="D12" s="233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3"/>
      <c r="X12" s="233"/>
      <c r="Y12" s="233"/>
      <c r="Z12" s="230"/>
      <c r="AA12" s="230"/>
      <c r="AB12" s="230"/>
      <c r="AC12" s="230"/>
      <c r="AD12" s="230"/>
    </row>
    <row r="13" spans="1:30">
      <c r="A13" s="234"/>
      <c r="B13" s="234"/>
      <c r="C13" s="234"/>
      <c r="D13" s="234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3"/>
      <c r="R13" s="233"/>
      <c r="S13" s="233"/>
      <c r="T13" s="233"/>
      <c r="U13" s="230"/>
      <c r="V13" s="230"/>
      <c r="W13" s="234"/>
      <c r="X13" s="234"/>
      <c r="Y13" s="234"/>
      <c r="Z13" s="230"/>
      <c r="AA13" s="230"/>
      <c r="AB13" s="230"/>
      <c r="AC13" s="230"/>
      <c r="AD13" s="230"/>
    </row>
    <row r="14" spans="1:30">
      <c r="A14" s="234"/>
      <c r="B14" s="234"/>
      <c r="C14" s="234"/>
      <c r="D14" s="234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4"/>
      <c r="R14" s="234"/>
      <c r="S14" s="234"/>
      <c r="T14" s="234"/>
      <c r="U14" s="230"/>
      <c r="V14" s="230"/>
      <c r="W14" s="234"/>
      <c r="X14" s="234"/>
      <c r="Y14" s="234"/>
      <c r="Z14" s="230"/>
      <c r="AA14" s="230"/>
      <c r="AB14" s="230"/>
      <c r="AC14" s="230"/>
      <c r="AD14" s="230"/>
    </row>
    <row r="15" spans="1:30">
      <c r="A15" s="234"/>
      <c r="B15" s="234"/>
      <c r="C15" s="234"/>
      <c r="D15" s="234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4"/>
      <c r="R15" s="234"/>
      <c r="S15" s="234"/>
      <c r="T15" s="234"/>
      <c r="U15" s="230"/>
      <c r="V15" s="230"/>
      <c r="W15" s="234"/>
      <c r="X15" s="234"/>
      <c r="Y15" s="234"/>
      <c r="Z15" s="230"/>
      <c r="AA15" s="230"/>
      <c r="AB15" s="230"/>
      <c r="AC15" s="230"/>
      <c r="AD15" s="230"/>
    </row>
    <row r="16" spans="1:30">
      <c r="A16" s="234"/>
      <c r="B16" s="234"/>
      <c r="C16" s="234"/>
      <c r="D16" s="234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4"/>
      <c r="R16" s="234"/>
      <c r="S16" s="234"/>
      <c r="T16" s="234"/>
      <c r="U16" s="230"/>
      <c r="V16" s="230"/>
      <c r="W16" s="234"/>
      <c r="X16" s="234"/>
      <c r="Y16" s="234"/>
      <c r="Z16" s="230"/>
      <c r="AA16" s="230"/>
      <c r="AB16" s="230"/>
      <c r="AC16" s="230"/>
      <c r="AD16" s="230"/>
    </row>
    <row r="17" spans="1:30">
      <c r="A17" s="234"/>
      <c r="B17" s="234"/>
      <c r="C17" s="234"/>
      <c r="D17" s="234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4"/>
      <c r="R17" s="234"/>
      <c r="S17" s="234"/>
      <c r="T17" s="234"/>
      <c r="U17" s="230"/>
      <c r="V17" s="230"/>
      <c r="W17" s="234"/>
      <c r="X17" s="234"/>
      <c r="Y17" s="234"/>
      <c r="Z17" s="230"/>
      <c r="AA17" s="230"/>
      <c r="AB17" s="230"/>
      <c r="AC17" s="230"/>
      <c r="AD17" s="230"/>
    </row>
    <row r="18" spans="1:30">
      <c r="A18" s="234"/>
      <c r="B18" s="234"/>
      <c r="C18" s="234"/>
      <c r="D18" s="234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4"/>
      <c r="R18" s="234"/>
      <c r="S18" s="234"/>
      <c r="T18" s="234"/>
      <c r="U18" s="230"/>
      <c r="V18" s="230"/>
      <c r="W18" s="234"/>
      <c r="X18" s="234"/>
      <c r="Y18" s="234"/>
      <c r="Z18" s="230"/>
      <c r="AA18" s="230"/>
      <c r="AB18" s="230"/>
      <c r="AC18" s="230"/>
      <c r="AD18" s="230"/>
    </row>
    <row r="19" spans="1:30">
      <c r="A19" s="234"/>
      <c r="B19" s="234"/>
      <c r="C19" s="234"/>
      <c r="D19" s="234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4"/>
      <c r="R19" s="234"/>
      <c r="S19" s="234"/>
      <c r="T19" s="234"/>
      <c r="U19" s="230"/>
      <c r="V19" s="230"/>
      <c r="W19" s="234"/>
      <c r="X19" s="234"/>
      <c r="Y19" s="234"/>
      <c r="Z19" s="230"/>
      <c r="AA19" s="230"/>
      <c r="AB19" s="230"/>
      <c r="AC19" s="230"/>
      <c r="AD19" s="230"/>
    </row>
    <row r="20" spans="1:30">
      <c r="A20" s="234"/>
      <c r="B20" s="234"/>
      <c r="C20" s="234"/>
      <c r="D20" s="234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4"/>
      <c r="R20" s="234"/>
      <c r="S20" s="234"/>
      <c r="T20" s="234"/>
      <c r="U20" s="230"/>
      <c r="V20" s="230"/>
      <c r="W20" s="234"/>
      <c r="X20" s="234"/>
      <c r="Y20" s="234"/>
      <c r="Z20" s="230"/>
      <c r="AA20" s="230"/>
      <c r="AB20" s="230"/>
      <c r="AC20" s="230"/>
      <c r="AD20" s="230"/>
    </row>
    <row r="21" spans="1:30">
      <c r="A21" s="234"/>
      <c r="B21" s="234"/>
      <c r="C21" s="234"/>
      <c r="D21" s="234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4"/>
      <c r="R21" s="234"/>
      <c r="S21" s="234"/>
      <c r="T21" s="234"/>
      <c r="U21" s="230"/>
      <c r="V21" s="230"/>
      <c r="W21" s="234"/>
      <c r="X21" s="234"/>
      <c r="Y21" s="234"/>
      <c r="Z21" s="230"/>
      <c r="AA21" s="230"/>
      <c r="AB21" s="230"/>
      <c r="AC21" s="230"/>
      <c r="AD21" s="230"/>
    </row>
    <row r="22" spans="1:30">
      <c r="A22" s="234"/>
      <c r="B22" s="234"/>
      <c r="C22" s="234"/>
      <c r="D22" s="234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4"/>
      <c r="R22" s="234"/>
      <c r="S22" s="234"/>
      <c r="T22" s="234"/>
      <c r="U22" s="230"/>
      <c r="V22" s="230"/>
      <c r="W22" s="234"/>
      <c r="X22" s="234"/>
      <c r="Y22" s="234"/>
      <c r="Z22" s="230"/>
      <c r="AA22" s="230"/>
      <c r="AB22" s="230"/>
      <c r="AC22" s="230"/>
      <c r="AD22" s="230"/>
    </row>
    <row r="23" spans="1:30">
      <c r="A23" s="234"/>
      <c r="B23" s="234"/>
      <c r="C23" s="234"/>
      <c r="D23" s="234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4"/>
      <c r="R23" s="234"/>
      <c r="S23" s="234"/>
      <c r="T23" s="234"/>
      <c r="U23" s="230"/>
      <c r="V23" s="230"/>
      <c r="W23" s="234"/>
      <c r="X23" s="234"/>
      <c r="Y23" s="234"/>
      <c r="Z23" s="230"/>
      <c r="AA23" s="230"/>
      <c r="AB23" s="230"/>
      <c r="AC23" s="230"/>
      <c r="AD23" s="230"/>
    </row>
    <row r="24" spans="1:30">
      <c r="A24" s="234"/>
      <c r="B24" s="234"/>
      <c r="C24" s="234"/>
      <c r="D24" s="234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4"/>
      <c r="R24" s="234"/>
      <c r="S24" s="234"/>
      <c r="T24" s="234"/>
      <c r="U24" s="230"/>
      <c r="V24" s="230"/>
      <c r="W24" s="234"/>
      <c r="X24" s="234"/>
      <c r="Y24" s="234"/>
      <c r="Z24" s="230"/>
      <c r="AA24" s="230"/>
      <c r="AB24" s="230"/>
      <c r="AC24" s="230"/>
      <c r="AD24" s="230"/>
    </row>
    <row r="25" spans="1:30">
      <c r="A25" s="234"/>
      <c r="B25" s="234"/>
      <c r="C25" s="234"/>
      <c r="D25" s="234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4"/>
      <c r="R25" s="234"/>
      <c r="S25" s="234"/>
      <c r="T25" s="234"/>
      <c r="U25" s="230"/>
      <c r="V25" s="230"/>
      <c r="W25" s="234"/>
      <c r="X25" s="234"/>
      <c r="Y25" s="234"/>
      <c r="Z25" s="230"/>
      <c r="AA25" s="230"/>
      <c r="AB25" s="230"/>
      <c r="AC25" s="230"/>
      <c r="AD25" s="230"/>
    </row>
    <row r="26" spans="1:30">
      <c r="A26" s="234"/>
      <c r="B26" s="234"/>
      <c r="C26" s="234"/>
      <c r="D26" s="234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4"/>
      <c r="R26" s="234"/>
      <c r="S26" s="234"/>
      <c r="T26" s="234"/>
      <c r="U26" s="230"/>
      <c r="V26" s="230"/>
      <c r="W26" s="234"/>
      <c r="X26" s="234"/>
      <c r="Y26" s="234"/>
      <c r="Z26" s="230"/>
      <c r="AA26" s="230"/>
      <c r="AB26" s="230"/>
      <c r="AC26" s="230"/>
      <c r="AD26" s="230"/>
    </row>
    <row r="27" spans="1:30">
      <c r="A27" s="234"/>
      <c r="B27" s="234"/>
      <c r="C27" s="234"/>
      <c r="D27" s="234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4"/>
      <c r="R27" s="234"/>
      <c r="S27" s="234"/>
      <c r="T27" s="234"/>
      <c r="U27" s="230"/>
      <c r="V27" s="230"/>
      <c r="W27" s="234"/>
      <c r="X27" s="234"/>
      <c r="Y27" s="234"/>
      <c r="Z27" s="230"/>
      <c r="AA27" s="230"/>
      <c r="AB27" s="230"/>
      <c r="AC27" s="230"/>
      <c r="AD27" s="230"/>
    </row>
    <row r="28" spans="1:30">
      <c r="A28" s="234"/>
      <c r="B28" s="234"/>
      <c r="C28" s="234"/>
      <c r="D28" s="234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4"/>
      <c r="R28" s="234"/>
      <c r="S28" s="234"/>
      <c r="T28" s="234"/>
      <c r="U28" s="230"/>
      <c r="V28" s="230"/>
      <c r="W28" s="234"/>
      <c r="X28" s="234"/>
      <c r="Y28" s="234"/>
      <c r="Z28" s="230"/>
      <c r="AA28" s="230"/>
      <c r="AB28" s="230"/>
      <c r="AC28" s="230"/>
      <c r="AD28" s="230"/>
    </row>
    <row r="29" spans="1:30">
      <c r="A29" s="234"/>
      <c r="B29" s="234"/>
      <c r="C29" s="234"/>
      <c r="D29" s="234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4"/>
      <c r="R29" s="234"/>
      <c r="S29" s="234"/>
      <c r="T29" s="234"/>
      <c r="U29" s="230"/>
      <c r="V29" s="230"/>
      <c r="W29" s="234"/>
      <c r="X29" s="234"/>
      <c r="Y29" s="234"/>
      <c r="Z29" s="230"/>
      <c r="AA29" s="230"/>
      <c r="AB29" s="230"/>
      <c r="AC29" s="230"/>
      <c r="AD29" s="230"/>
    </row>
    <row r="30" spans="1:30">
      <c r="A30" s="234"/>
      <c r="B30" s="234"/>
      <c r="C30" s="234"/>
      <c r="D30" s="234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4"/>
      <c r="R30" s="234"/>
      <c r="S30" s="234"/>
      <c r="T30" s="234"/>
      <c r="U30" s="230"/>
      <c r="V30" s="230"/>
      <c r="W30" s="234"/>
      <c r="X30" s="234"/>
      <c r="Y30" s="234"/>
      <c r="Z30" s="230"/>
      <c r="AA30" s="230"/>
      <c r="AB30" s="230"/>
      <c r="AC30" s="230"/>
      <c r="AD30" s="230"/>
    </row>
    <row r="31" spans="1:30">
      <c r="A31" s="234"/>
      <c r="B31" s="234"/>
      <c r="C31" s="234"/>
      <c r="D31" s="234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4"/>
      <c r="R31" s="234"/>
      <c r="S31" s="234"/>
      <c r="T31" s="234"/>
      <c r="U31" s="230"/>
      <c r="V31" s="230"/>
      <c r="W31" s="234"/>
      <c r="X31" s="234"/>
      <c r="Y31" s="234"/>
      <c r="Z31" s="230"/>
      <c r="AA31" s="230"/>
      <c r="AB31" s="230"/>
      <c r="AC31" s="230"/>
      <c r="AD31" s="230"/>
    </row>
    <row r="32" spans="1:30">
      <c r="A32" s="234"/>
      <c r="B32" s="234"/>
      <c r="C32" s="234"/>
      <c r="D32" s="234"/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4"/>
      <c r="R32" s="234"/>
      <c r="S32" s="234"/>
      <c r="T32" s="234"/>
      <c r="U32" s="230"/>
      <c r="V32" s="230"/>
      <c r="W32" s="234"/>
      <c r="X32" s="234"/>
      <c r="Y32" s="234"/>
      <c r="Z32" s="230"/>
      <c r="AA32" s="230"/>
      <c r="AB32" s="230"/>
      <c r="AC32" s="230"/>
      <c r="AD32" s="230"/>
    </row>
    <row r="33" spans="1:30">
      <c r="A33" s="230"/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4"/>
      <c r="R33" s="234"/>
      <c r="S33" s="234"/>
      <c r="T33" s="234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</row>
    <row r="34" spans="1:30">
      <c r="A34" s="230"/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</row>
    <row r="35" spans="1:30">
      <c r="A35" s="230"/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</row>
    <row r="36" spans="1:30">
      <c r="A36" s="230"/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30"/>
      <c r="AC36" s="230"/>
      <c r="AD36" s="230"/>
    </row>
    <row r="37" spans="1:30">
      <c r="A37" s="230"/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30"/>
      <c r="Z37" s="230"/>
      <c r="AA37" s="230"/>
      <c r="AB37" s="230"/>
      <c r="AC37" s="230"/>
      <c r="AD37" s="230"/>
    </row>
    <row r="38" spans="1:30">
      <c r="A38" s="230"/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30"/>
      <c r="Z38" s="230"/>
      <c r="AA38" s="230"/>
      <c r="AB38" s="230"/>
      <c r="AC38" s="230"/>
      <c r="AD38" s="230"/>
    </row>
    <row r="39" spans="1:30">
      <c r="A39" s="230"/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0"/>
      <c r="AD39" s="230"/>
    </row>
    <row r="40" spans="1:30">
      <c r="A40" s="230"/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30"/>
      <c r="AD40" s="230"/>
    </row>
    <row r="41" spans="1:30">
      <c r="A41" s="230"/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</row>
    <row r="42" spans="1:30">
      <c r="A42" s="230"/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</row>
    <row r="43" spans="1:30">
      <c r="A43" s="230"/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</row>
    <row r="44" spans="1:30">
      <c r="A44" s="230"/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  <c r="AA44" s="230"/>
      <c r="AB44" s="230"/>
      <c r="AC44" s="230"/>
      <c r="AD44" s="230"/>
    </row>
    <row r="45" spans="1:30">
      <c r="A45" s="230"/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30"/>
      <c r="Z45" s="230"/>
      <c r="AA45" s="230"/>
      <c r="AB45" s="230"/>
      <c r="AC45" s="230"/>
      <c r="AD45" s="230"/>
    </row>
    <row r="46" spans="1:30">
      <c r="A46" s="230"/>
      <c r="B46" s="230"/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230"/>
      <c r="AC46" s="230"/>
      <c r="AD46" s="230"/>
    </row>
    <row r="47" spans="1:30">
      <c r="A47" s="230"/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  <c r="AA47" s="230"/>
      <c r="AB47" s="230"/>
      <c r="AC47" s="230"/>
      <c r="AD47" s="230"/>
    </row>
    <row r="48" spans="1:30">
      <c r="A48" s="230"/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30"/>
      <c r="AC48" s="230"/>
      <c r="AD48" s="230"/>
    </row>
    <row r="49" spans="1:30">
      <c r="A49" s="230"/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30"/>
      <c r="Z49" s="230"/>
      <c r="AA49" s="230"/>
      <c r="AB49" s="230"/>
      <c r="AC49" s="230"/>
      <c r="AD49" s="230"/>
    </row>
    <row r="50" spans="1:30">
      <c r="A50" s="230"/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30"/>
      <c r="Z50" s="230"/>
      <c r="AA50" s="230"/>
      <c r="AB50" s="230"/>
      <c r="AC50" s="230"/>
      <c r="AD50" s="230"/>
    </row>
    <row r="51" spans="1:30">
      <c r="A51" s="230"/>
      <c r="B51" s="230"/>
      <c r="C51" s="230"/>
      <c r="D51" s="230"/>
      <c r="E51" s="230"/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  <c r="AC51" s="230"/>
      <c r="AD51" s="230"/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9"/>
  <sheetViews>
    <sheetView zoomScale="110" zoomScaleNormal="110" workbookViewId="0">
      <selection activeCell="E23" sqref="E23"/>
    </sheetView>
  </sheetViews>
  <sheetFormatPr baseColWidth="10" defaultRowHeight="15"/>
  <cols>
    <col min="1" max="1" width="12" style="35"/>
    <col min="2" max="5" width="10.5" style="35" customWidth="1"/>
    <col min="6" max="6" width="7.83203125" style="35" customWidth="1"/>
    <col min="7" max="16384" width="12" style="35"/>
  </cols>
  <sheetData>
    <row r="1" spans="1:36">
      <c r="A1" s="12" t="s">
        <v>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>
      <c r="A2" s="43" t="s">
        <v>41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</row>
    <row r="3" spans="1:36">
      <c r="A3" s="12" t="s">
        <v>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</row>
    <row r="4" spans="1:36">
      <c r="A4" s="12"/>
      <c r="B4" s="38"/>
      <c r="C4" s="38"/>
      <c r="D4" s="38"/>
      <c r="E4" s="38"/>
      <c r="F4" s="38"/>
      <c r="G4" s="15" t="s">
        <v>63</v>
      </c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</row>
    <row r="5" spans="1:36">
      <c r="A5" s="38"/>
      <c r="B5" s="38"/>
      <c r="C5" s="38"/>
      <c r="D5" s="38"/>
      <c r="E5" s="38"/>
      <c r="F5" s="38"/>
      <c r="G5" s="38"/>
      <c r="H5" s="38"/>
      <c r="I5" s="38"/>
      <c r="J5" s="44"/>
      <c r="K5" s="44"/>
      <c r="L5" s="44"/>
      <c r="M5" s="44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</row>
    <row r="6" spans="1:36">
      <c r="A6" s="122" t="s">
        <v>3</v>
      </c>
      <c r="B6" s="122" t="s">
        <v>58</v>
      </c>
      <c r="C6" s="122" t="s">
        <v>10</v>
      </c>
      <c r="D6" s="122" t="s">
        <v>11</v>
      </c>
      <c r="E6" s="122" t="s">
        <v>57</v>
      </c>
      <c r="F6" s="38"/>
      <c r="G6" s="38"/>
      <c r="H6" s="38"/>
      <c r="I6" s="38"/>
      <c r="J6" s="40"/>
      <c r="K6" s="40"/>
      <c r="L6" s="40"/>
      <c r="M6" s="40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</row>
    <row r="7" spans="1:36">
      <c r="A7" s="136">
        <v>2018</v>
      </c>
      <c r="B7" s="130">
        <v>60088.543343494159</v>
      </c>
      <c r="C7" s="130">
        <v>46952.066976212394</v>
      </c>
      <c r="D7" s="130">
        <v>22055.435767361112</v>
      </c>
      <c r="E7" s="130">
        <v>82609.8</v>
      </c>
      <c r="F7" s="38"/>
      <c r="G7" s="38"/>
      <c r="H7" s="38"/>
      <c r="I7" s="38"/>
      <c r="J7" s="40"/>
      <c r="K7" s="40"/>
      <c r="L7" s="40"/>
      <c r="M7" s="40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</row>
    <row r="8" spans="1:36">
      <c r="A8" s="137">
        <v>2019</v>
      </c>
      <c r="B8" s="130">
        <v>59347.237605295595</v>
      </c>
      <c r="C8" s="130">
        <v>46372.824499476308</v>
      </c>
      <c r="D8" s="130">
        <v>21783.340286541228</v>
      </c>
      <c r="E8" s="130">
        <v>81590.652000000002</v>
      </c>
      <c r="F8" s="38"/>
      <c r="G8" s="38"/>
      <c r="H8" s="38"/>
      <c r="I8" s="38"/>
      <c r="J8" s="40"/>
      <c r="K8" s="40"/>
      <c r="L8" s="40"/>
      <c r="M8" s="40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</row>
    <row r="9" spans="1:36">
      <c r="A9" s="137">
        <v>2020</v>
      </c>
      <c r="B9" s="130">
        <v>58636.569024500008</v>
      </c>
      <c r="C9" s="130">
        <v>45817.521326079986</v>
      </c>
      <c r="D9" s="130">
        <v>21522.490141680526</v>
      </c>
      <c r="E9" s="130">
        <v>80613.623999999996</v>
      </c>
      <c r="F9" s="38"/>
      <c r="G9" s="38"/>
      <c r="H9" s="38"/>
      <c r="I9" s="38"/>
      <c r="J9" s="40"/>
      <c r="K9" s="40"/>
      <c r="L9" s="40"/>
      <c r="M9" s="40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</row>
    <row r="10" spans="1:36">
      <c r="A10" s="137">
        <v>2021</v>
      </c>
      <c r="B10" s="130">
        <v>58525.367490222554</v>
      </c>
      <c r="C10" s="130">
        <v>45730.630521365259</v>
      </c>
      <c r="D10" s="130">
        <v>21481.673737087924</v>
      </c>
      <c r="E10" s="130">
        <v>80460.744000000006</v>
      </c>
      <c r="F10" s="38"/>
      <c r="G10" s="38"/>
      <c r="H10" s="38"/>
      <c r="I10" s="38"/>
      <c r="J10" s="40"/>
      <c r="K10" s="40"/>
      <c r="L10" s="40"/>
      <c r="M10" s="40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</row>
    <row r="11" spans="1:36">
      <c r="A11" s="137">
        <v>2022</v>
      </c>
      <c r="B11" s="130">
        <v>58414.165955945107</v>
      </c>
      <c r="C11" s="130">
        <v>45643.739716650518</v>
      </c>
      <c r="D11" s="130">
        <v>21440.857332495318</v>
      </c>
      <c r="E11" s="130">
        <v>80307.864000000001</v>
      </c>
      <c r="F11" s="38"/>
      <c r="G11" s="38"/>
      <c r="H11" s="38"/>
      <c r="I11" s="38"/>
      <c r="J11" s="40"/>
      <c r="K11" s="40"/>
      <c r="L11" s="40"/>
      <c r="M11" s="40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</row>
    <row r="12" spans="1:36">
      <c r="A12" s="137">
        <v>2023</v>
      </c>
      <c r="B12" s="130">
        <v>58237.995306094126</v>
      </c>
      <c r="C12" s="130">
        <v>45506.083256853162</v>
      </c>
      <c r="D12" s="130">
        <v>21376.194083302024</v>
      </c>
      <c r="E12" s="130">
        <v>80065.664383562893</v>
      </c>
      <c r="F12" s="38"/>
      <c r="G12" s="38"/>
      <c r="H12" s="38"/>
      <c r="I12" s="38"/>
      <c r="J12" s="40"/>
      <c r="K12" s="40"/>
      <c r="L12" s="40"/>
      <c r="M12" s="40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36">
      <c r="A13" s="137">
        <v>2024</v>
      </c>
      <c r="B13" s="130">
        <v>58237.995306094126</v>
      </c>
      <c r="C13" s="130">
        <v>45506.083256853162</v>
      </c>
      <c r="D13" s="130">
        <v>21376.194083302024</v>
      </c>
      <c r="E13" s="130">
        <v>80065.664383562893</v>
      </c>
      <c r="F13" s="38"/>
      <c r="G13" s="38"/>
      <c r="H13" s="38"/>
      <c r="I13" s="38"/>
      <c r="J13" s="40"/>
      <c r="K13" s="40"/>
      <c r="L13" s="40"/>
      <c r="M13" s="40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</row>
    <row r="14" spans="1:36">
      <c r="A14" s="137">
        <v>2025</v>
      </c>
      <c r="B14" s="130">
        <v>58237.995306094126</v>
      </c>
      <c r="C14" s="130">
        <v>45506.083256853162</v>
      </c>
      <c r="D14" s="130">
        <v>21376.194083302024</v>
      </c>
      <c r="E14" s="130">
        <v>80065.664383562893</v>
      </c>
      <c r="F14" s="38"/>
      <c r="G14" s="38"/>
      <c r="H14" s="38"/>
      <c r="I14" s="38"/>
      <c r="J14" s="40"/>
      <c r="K14" s="40"/>
      <c r="L14" s="40"/>
      <c r="M14" s="40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</row>
    <row r="15" spans="1:36">
      <c r="A15" s="137">
        <v>2026</v>
      </c>
      <c r="B15" s="130">
        <v>58237.995306094126</v>
      </c>
      <c r="C15" s="130">
        <v>45506.083256853162</v>
      </c>
      <c r="D15" s="130">
        <v>21376.194083302024</v>
      </c>
      <c r="E15" s="130">
        <v>80065.664383562893</v>
      </c>
      <c r="F15" s="38"/>
      <c r="G15" s="38"/>
      <c r="H15" s="38"/>
      <c r="I15" s="38"/>
      <c r="J15" s="40"/>
      <c r="K15" s="40"/>
      <c r="L15" s="40"/>
      <c r="M15" s="40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</row>
    <row r="16" spans="1:36">
      <c r="A16" s="137">
        <v>2027</v>
      </c>
      <c r="B16" s="130">
        <v>58237.995306094126</v>
      </c>
      <c r="C16" s="130">
        <v>45506.083256853162</v>
      </c>
      <c r="D16" s="130">
        <v>21376.194083302024</v>
      </c>
      <c r="E16" s="130">
        <v>80065.664383562893</v>
      </c>
      <c r="F16" s="38"/>
      <c r="G16" s="38"/>
      <c r="H16" s="38"/>
      <c r="I16" s="38"/>
      <c r="J16" s="40"/>
      <c r="K16" s="40"/>
      <c r="L16" s="40"/>
      <c r="M16" s="40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</row>
    <row r="17" spans="1:36">
      <c r="A17" s="137">
        <v>2028</v>
      </c>
      <c r="B17" s="130">
        <v>58237.995306094126</v>
      </c>
      <c r="C17" s="130">
        <v>45506.083256853162</v>
      </c>
      <c r="D17" s="130">
        <v>21376.194083302024</v>
      </c>
      <c r="E17" s="130">
        <v>80065.664383562893</v>
      </c>
      <c r="F17" s="38"/>
      <c r="G17" s="38"/>
      <c r="H17" s="38"/>
      <c r="I17" s="38"/>
      <c r="J17" s="40"/>
      <c r="K17" s="40"/>
      <c r="L17" s="40"/>
      <c r="M17" s="40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</row>
    <row r="18" spans="1:36">
      <c r="A18" s="137">
        <v>2029</v>
      </c>
      <c r="B18" s="130">
        <v>58237.995306094126</v>
      </c>
      <c r="C18" s="130">
        <v>45506.083256853162</v>
      </c>
      <c r="D18" s="130">
        <v>21376.194083302024</v>
      </c>
      <c r="E18" s="130">
        <v>80065.664383562893</v>
      </c>
      <c r="F18" s="38"/>
      <c r="G18" s="38"/>
      <c r="H18" s="38"/>
      <c r="I18" s="38"/>
      <c r="J18" s="40"/>
      <c r="K18" s="40"/>
      <c r="L18" s="40"/>
      <c r="M18" s="40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</row>
    <row r="19" spans="1:36">
      <c r="A19" s="137">
        <v>2030</v>
      </c>
      <c r="B19" s="130">
        <v>58237.995306094126</v>
      </c>
      <c r="C19" s="130">
        <v>45506.083256853162</v>
      </c>
      <c r="D19" s="130">
        <v>21376.194083302024</v>
      </c>
      <c r="E19" s="130">
        <v>80065.664383562893</v>
      </c>
      <c r="F19" s="38"/>
      <c r="G19" s="38"/>
      <c r="H19" s="38"/>
      <c r="I19" s="38"/>
      <c r="J19" s="40"/>
      <c r="K19" s="40"/>
      <c r="L19" s="40"/>
      <c r="M19" s="40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</row>
    <row r="20" spans="1:36">
      <c r="A20" s="137">
        <v>2031</v>
      </c>
      <c r="B20" s="130">
        <v>58237.995306094126</v>
      </c>
      <c r="C20" s="130">
        <v>45506.083256853162</v>
      </c>
      <c r="D20" s="130">
        <v>21376.194083302024</v>
      </c>
      <c r="E20" s="130">
        <v>80065.664383562893</v>
      </c>
      <c r="F20" s="38"/>
      <c r="G20" s="38"/>
      <c r="H20" s="38"/>
      <c r="I20" s="38"/>
      <c r="J20" s="40"/>
      <c r="K20" s="40"/>
      <c r="L20" s="40"/>
      <c r="M20" s="40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</row>
    <row r="21" spans="1:36">
      <c r="A21" s="137">
        <v>2032</v>
      </c>
      <c r="B21" s="130">
        <v>58237.995306094126</v>
      </c>
      <c r="C21" s="130">
        <v>45506.083256853162</v>
      </c>
      <c r="D21" s="130">
        <v>21376.194083302024</v>
      </c>
      <c r="E21" s="130">
        <v>80065.664383562893</v>
      </c>
      <c r="F21" s="38"/>
      <c r="G21" s="38"/>
      <c r="H21" s="38"/>
      <c r="I21" s="38"/>
      <c r="J21" s="40"/>
      <c r="K21" s="40"/>
      <c r="L21" s="40"/>
      <c r="M21" s="40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</row>
    <row r="22" spans="1:36">
      <c r="A22" s="137">
        <v>2033</v>
      </c>
      <c r="B22" s="130">
        <v>58237.995306094126</v>
      </c>
      <c r="C22" s="130">
        <v>45506.083256853162</v>
      </c>
      <c r="D22" s="130">
        <v>21376.194083302024</v>
      </c>
      <c r="E22" s="130">
        <v>80065.664383562893</v>
      </c>
      <c r="F22" s="38"/>
      <c r="G22" s="38"/>
      <c r="H22" s="38"/>
      <c r="I22" s="38"/>
      <c r="J22" s="40"/>
      <c r="K22" s="40"/>
      <c r="L22" s="40"/>
      <c r="M22" s="40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</row>
    <row r="23" spans="1:36">
      <c r="A23" s="137">
        <v>2034</v>
      </c>
      <c r="B23" s="130">
        <v>58237.995306094126</v>
      </c>
      <c r="C23" s="130">
        <v>45506.083256853162</v>
      </c>
      <c r="D23" s="130">
        <v>21376.194083302024</v>
      </c>
      <c r="E23" s="130">
        <v>80065.664383562893</v>
      </c>
      <c r="F23" s="38"/>
      <c r="G23" s="38"/>
      <c r="H23" s="38"/>
      <c r="I23" s="38"/>
      <c r="J23" s="40"/>
      <c r="K23" s="40"/>
      <c r="L23" s="40"/>
      <c r="M23" s="40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</row>
    <row r="24" spans="1:36">
      <c r="A24" s="137">
        <v>2035</v>
      </c>
      <c r="B24" s="130">
        <v>58237.995306094126</v>
      </c>
      <c r="C24" s="130">
        <v>45506.083256853162</v>
      </c>
      <c r="D24" s="130">
        <v>21376.194083302024</v>
      </c>
      <c r="E24" s="130">
        <v>80065.664383562893</v>
      </c>
      <c r="F24" s="38"/>
      <c r="G24" s="38"/>
      <c r="H24" s="38"/>
      <c r="I24" s="38"/>
      <c r="J24" s="40"/>
      <c r="K24" s="40"/>
      <c r="L24" s="40"/>
      <c r="M24" s="40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</row>
    <row r="25" spans="1:36">
      <c r="A25" s="137">
        <v>2036</v>
      </c>
      <c r="B25" s="130">
        <v>58237.995306094126</v>
      </c>
      <c r="C25" s="130">
        <v>45506.083256853162</v>
      </c>
      <c r="D25" s="130">
        <v>21376.194083302024</v>
      </c>
      <c r="E25" s="130">
        <v>80065.664383562893</v>
      </c>
      <c r="F25" s="38"/>
      <c r="G25" s="38"/>
      <c r="H25" s="38"/>
      <c r="I25" s="38"/>
      <c r="J25" s="40"/>
      <c r="K25" s="40"/>
      <c r="L25" s="40"/>
      <c r="M25" s="40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</row>
    <row r="26" spans="1:36">
      <c r="A26" s="137">
        <v>2037</v>
      </c>
      <c r="B26" s="138">
        <v>58237.995306094126</v>
      </c>
      <c r="C26" s="138">
        <v>45506.083256853162</v>
      </c>
      <c r="D26" s="138">
        <v>21376.194083302024</v>
      </c>
      <c r="E26" s="138">
        <v>80065.664383562893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</row>
    <row r="27" spans="1:36">
      <c r="A27" s="131">
        <v>2038</v>
      </c>
      <c r="B27" s="132">
        <v>58237.995306094126</v>
      </c>
      <c r="C27" s="132">
        <v>45506.083256853162</v>
      </c>
      <c r="D27" s="132">
        <v>21376.194083302024</v>
      </c>
      <c r="E27" s="132">
        <v>80065.664383562893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</row>
    <row r="28" spans="1:36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</row>
    <row r="29" spans="1:36">
      <c r="A29" s="38"/>
      <c r="B29" s="38"/>
      <c r="C29" s="38"/>
      <c r="D29" s="40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</row>
    <row r="30" spans="1:36">
      <c r="A30" s="38"/>
      <c r="B30" s="38"/>
      <c r="C30" s="38"/>
      <c r="D30" s="40"/>
      <c r="E30" s="67"/>
      <c r="F30" s="67"/>
      <c r="G30" s="67"/>
      <c r="H30" s="67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</row>
    <row r="31" spans="1:36">
      <c r="A31" s="38"/>
      <c r="B31" s="38"/>
      <c r="C31" s="38"/>
      <c r="D31" s="40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</row>
    <row r="32" spans="1:36">
      <c r="A32" s="38"/>
      <c r="B32" s="38"/>
      <c r="C32" s="38"/>
      <c r="D32" s="40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</row>
    <row r="33" spans="1:36">
      <c r="A33" s="38"/>
      <c r="B33" s="38"/>
      <c r="C33" s="38"/>
      <c r="D33" s="40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1:36">
      <c r="A34" s="38"/>
      <c r="B34" s="38"/>
      <c r="C34" s="38"/>
      <c r="D34" s="40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  <row r="35" spans="1:36">
      <c r="A35" s="38"/>
      <c r="B35" s="38"/>
      <c r="C35" s="38"/>
      <c r="D35" s="40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</row>
    <row r="36" spans="1:36">
      <c r="A36" s="38"/>
      <c r="B36" s="38"/>
      <c r="C36" s="38"/>
      <c r="D36" s="40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</row>
    <row r="37" spans="1:36">
      <c r="A37" s="38"/>
      <c r="B37" s="38"/>
      <c r="C37" s="38"/>
      <c r="D37" s="40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</row>
    <row r="38" spans="1:36">
      <c r="A38" s="38"/>
      <c r="B38" s="38"/>
      <c r="C38" s="38"/>
      <c r="D38" s="40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</row>
    <row r="39" spans="1:36">
      <c r="A39" s="38"/>
      <c r="B39" s="38"/>
      <c r="C39" s="38"/>
      <c r="D39" s="40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</row>
    <row r="40" spans="1:36">
      <c r="A40" s="38"/>
      <c r="B40" s="38"/>
      <c r="C40" s="38"/>
      <c r="D40" s="40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</row>
    <row r="41" spans="1:36">
      <c r="A41" s="38"/>
      <c r="B41" s="38"/>
      <c r="C41" s="38"/>
      <c r="D41" s="40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</row>
    <row r="42" spans="1:36">
      <c r="A42" s="38"/>
      <c r="B42" s="38"/>
      <c r="C42" s="38"/>
      <c r="D42" s="40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</row>
    <row r="43" spans="1:36">
      <c r="A43" s="38"/>
      <c r="B43" s="38"/>
      <c r="C43" s="38"/>
      <c r="D43" s="40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</row>
    <row r="44" spans="1:36">
      <c r="A44" s="38"/>
      <c r="B44" s="38"/>
      <c r="C44" s="38"/>
      <c r="D44" s="40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</row>
    <row r="45" spans="1:36">
      <c r="A45" s="38"/>
      <c r="B45" s="38"/>
      <c r="C45" s="38"/>
      <c r="D45" s="40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</row>
    <row r="46" spans="1:36">
      <c r="A46" s="38"/>
      <c r="B46" s="38"/>
      <c r="C46" s="38"/>
      <c r="D46" s="40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</row>
    <row r="47" spans="1:36">
      <c r="A47" s="38"/>
      <c r="B47" s="38"/>
      <c r="C47" s="38"/>
      <c r="D47" s="40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</row>
    <row r="48" spans="1:36">
      <c r="A48" s="38"/>
      <c r="B48" s="38"/>
      <c r="C48" s="38"/>
      <c r="D48" s="40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</row>
    <row r="49" spans="1:36">
      <c r="A49" s="38"/>
      <c r="B49" s="38"/>
      <c r="C49" s="38"/>
      <c r="D49" s="40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</row>
  </sheetData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"/>
  <sheetViews>
    <sheetView zoomScale="110" zoomScaleNormal="110" workbookViewId="0">
      <selection activeCell="C22" sqref="C22"/>
    </sheetView>
  </sheetViews>
  <sheetFormatPr baseColWidth="10" defaultRowHeight="15"/>
  <cols>
    <col min="1" max="1" width="15.5" style="45" customWidth="1"/>
    <col min="2" max="2" width="18.6640625" style="45" customWidth="1"/>
    <col min="3" max="3" width="14.6640625" style="45" bestFit="1" customWidth="1"/>
    <col min="4" max="16384" width="12" style="45"/>
  </cols>
  <sheetData>
    <row r="1" spans="1:24">
      <c r="A1" s="12" t="s">
        <v>23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>
      <c r="A2" s="43" t="s">
        <v>41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>
      <c r="A3" s="12" t="s">
        <v>70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>
      <c r="A4" s="145"/>
      <c r="B4" s="241" t="s">
        <v>66</v>
      </c>
      <c r="C4" s="241"/>
      <c r="D4" s="48"/>
      <c r="E4" s="16" t="s">
        <v>69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t="17.25" customHeight="1">
      <c r="A5" s="140" t="s">
        <v>64</v>
      </c>
      <c r="B5" s="146" t="s">
        <v>67</v>
      </c>
      <c r="C5" s="146" t="s">
        <v>68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>
      <c r="A6" s="141" t="s">
        <v>6</v>
      </c>
      <c r="B6" s="142">
        <v>0.28399999999999997</v>
      </c>
      <c r="C6" s="142">
        <v>0.43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>
      <c r="A7" s="141" t="s">
        <v>10</v>
      </c>
      <c r="B7" s="142">
        <v>0.222</v>
      </c>
      <c r="C7" s="142">
        <v>0.33600000000000002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>
      <c r="A8" s="141" t="s">
        <v>65</v>
      </c>
      <c r="B8" s="142">
        <v>0.10400000000000001</v>
      </c>
      <c r="C8" s="142">
        <v>0.114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24">
      <c r="A9" s="143" t="s">
        <v>57</v>
      </c>
      <c r="B9" s="144">
        <v>0.39100000000000001</v>
      </c>
      <c r="C9" s="144">
        <v>0.12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</row>
    <row r="10" spans="1:24">
      <c r="A10" s="52"/>
      <c r="B10" s="52"/>
      <c r="C10" s="52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</row>
    <row r="12" spans="1:24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</row>
    <row r="13" spans="1:24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</row>
    <row r="14" spans="1:24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</row>
    <row r="15" spans="1:24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1:24">
      <c r="A17" s="52"/>
      <c r="B17" s="52"/>
      <c r="C17" s="52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>
      <c r="A18" s="240"/>
      <c r="B18" s="53"/>
      <c r="C18" s="52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</row>
    <row r="19" spans="1:24">
      <c r="A19" s="240"/>
      <c r="B19" s="53"/>
      <c r="C19" s="52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</row>
    <row r="20" spans="1:24">
      <c r="A20" s="54"/>
      <c r="B20" s="55"/>
      <c r="C20" s="52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</row>
    <row r="21" spans="1:24">
      <c r="A21" s="54"/>
      <c r="B21" s="55"/>
      <c r="C21" s="52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</row>
    <row r="22" spans="1:24">
      <c r="A22" s="54"/>
      <c r="B22" s="55"/>
      <c r="C22" s="52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</row>
    <row r="23" spans="1:24">
      <c r="A23" s="54"/>
      <c r="B23" s="55"/>
      <c r="C23" s="52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</row>
    <row r="24" spans="1:24">
      <c r="A24" s="52"/>
      <c r="B24" s="52"/>
      <c r="C24" s="52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</row>
    <row r="25" spans="1:24">
      <c r="A25" s="52"/>
      <c r="B25" s="52"/>
      <c r="C25" s="52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1:24">
      <c r="A26" s="48"/>
      <c r="B26" s="49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1:24">
      <c r="A27" s="48"/>
      <c r="B27" s="49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1:24">
      <c r="A28" s="48"/>
      <c r="B28" s="49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24">
      <c r="A29" s="48"/>
      <c r="B29" s="49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4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</row>
    <row r="33" spans="1:29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</row>
    <row r="34" spans="1:29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</row>
    <row r="35" spans="1:29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</row>
    <row r="36" spans="1:29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</row>
    <row r="37" spans="1:29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9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9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  <row r="40" spans="1:29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</row>
    <row r="41" spans="1:29">
      <c r="A41" s="48"/>
      <c r="B41" s="50"/>
      <c r="C41" s="50"/>
      <c r="D41" s="50"/>
      <c r="E41" s="50"/>
      <c r="F41" s="48"/>
      <c r="G41" s="48"/>
      <c r="H41" s="48"/>
      <c r="I41" s="48"/>
      <c r="J41" s="48"/>
      <c r="K41" s="48"/>
      <c r="L41" s="48"/>
      <c r="M41" s="48"/>
      <c r="N41" s="50"/>
      <c r="O41" s="50"/>
      <c r="P41" s="50"/>
      <c r="Q41" s="50"/>
      <c r="R41" s="48"/>
      <c r="S41" s="48"/>
      <c r="T41" s="48"/>
      <c r="U41" s="48"/>
      <c r="V41" s="48"/>
      <c r="W41" s="48"/>
      <c r="X41" s="48"/>
      <c r="Z41" s="47"/>
      <c r="AA41" s="47"/>
      <c r="AB41" s="47"/>
      <c r="AC41" s="47"/>
    </row>
    <row r="42" spans="1:29">
      <c r="A42" s="48"/>
      <c r="B42" s="51"/>
      <c r="C42" s="51"/>
      <c r="D42" s="51"/>
      <c r="E42" s="51"/>
      <c r="F42" s="48"/>
      <c r="G42" s="48"/>
      <c r="H42" s="48"/>
      <c r="I42" s="48"/>
      <c r="J42" s="48"/>
      <c r="K42" s="48"/>
      <c r="L42" s="48"/>
      <c r="M42" s="48"/>
      <c r="N42" s="51"/>
      <c r="O42" s="51"/>
      <c r="P42" s="51"/>
      <c r="Q42" s="51"/>
      <c r="R42" s="48"/>
      <c r="S42" s="48"/>
      <c r="T42" s="48"/>
      <c r="U42" s="48"/>
      <c r="V42" s="48"/>
      <c r="W42" s="48"/>
      <c r="X42" s="48"/>
      <c r="Z42" s="46"/>
      <c r="AA42" s="46"/>
      <c r="AB42" s="46"/>
      <c r="AC42" s="46"/>
    </row>
    <row r="43" spans="1:29">
      <c r="A43" s="48"/>
      <c r="B43" s="51"/>
      <c r="C43" s="51"/>
      <c r="D43" s="51"/>
      <c r="E43" s="51"/>
      <c r="F43" s="48"/>
      <c r="G43" s="48"/>
      <c r="H43" s="48"/>
      <c r="I43" s="48"/>
      <c r="J43" s="48"/>
      <c r="K43" s="48"/>
      <c r="L43" s="48"/>
      <c r="M43" s="48"/>
      <c r="N43" s="51"/>
      <c r="O43" s="51"/>
      <c r="P43" s="51"/>
      <c r="Q43" s="51"/>
      <c r="R43" s="48"/>
      <c r="S43" s="48"/>
      <c r="T43" s="48"/>
      <c r="U43" s="48"/>
      <c r="V43" s="48"/>
      <c r="W43" s="48"/>
      <c r="X43" s="48"/>
      <c r="Z43" s="46"/>
      <c r="AA43" s="46"/>
      <c r="AB43" s="46"/>
      <c r="AC43" s="46"/>
    </row>
    <row r="44" spans="1:29">
      <c r="A44" s="48"/>
      <c r="B44" s="51"/>
      <c r="C44" s="51"/>
      <c r="D44" s="51"/>
      <c r="E44" s="51"/>
      <c r="F44" s="48"/>
      <c r="G44" s="48"/>
      <c r="H44" s="48"/>
      <c r="I44" s="48"/>
      <c r="J44" s="48"/>
      <c r="K44" s="48"/>
      <c r="L44" s="48"/>
      <c r="M44" s="48"/>
      <c r="N44" s="51"/>
      <c r="O44" s="51"/>
      <c r="P44" s="51"/>
      <c r="Q44" s="51"/>
      <c r="R44" s="48"/>
      <c r="S44" s="48"/>
      <c r="T44" s="48"/>
      <c r="U44" s="48"/>
      <c r="V44" s="48"/>
      <c r="W44" s="48"/>
      <c r="X44" s="48"/>
      <c r="Z44" s="46"/>
      <c r="AA44" s="46"/>
      <c r="AB44" s="46"/>
      <c r="AC44" s="46"/>
    </row>
    <row r="45" spans="1:29">
      <c r="A45" s="48"/>
      <c r="B45" s="51"/>
      <c r="C45" s="51"/>
      <c r="D45" s="51"/>
      <c r="E45" s="51"/>
      <c r="F45" s="48"/>
      <c r="G45" s="48"/>
      <c r="H45" s="48"/>
      <c r="I45" s="48"/>
      <c r="J45" s="48"/>
      <c r="K45" s="48"/>
      <c r="L45" s="48"/>
      <c r="M45" s="48"/>
      <c r="N45" s="51"/>
      <c r="O45" s="51"/>
      <c r="P45" s="51"/>
      <c r="Q45" s="51"/>
      <c r="R45" s="48"/>
      <c r="S45" s="48"/>
      <c r="T45" s="48"/>
      <c r="U45" s="48"/>
      <c r="V45" s="48"/>
      <c r="W45" s="48"/>
      <c r="X45" s="48"/>
      <c r="Z45" s="46"/>
      <c r="AA45" s="46"/>
      <c r="AB45" s="46"/>
      <c r="AC45" s="46"/>
    </row>
    <row r="46" spans="1:29">
      <c r="A46" s="48"/>
      <c r="B46" s="51"/>
      <c r="C46" s="51"/>
      <c r="D46" s="51"/>
      <c r="E46" s="51"/>
      <c r="F46" s="48"/>
      <c r="G46" s="48"/>
      <c r="H46" s="48"/>
      <c r="I46" s="48"/>
      <c r="J46" s="48"/>
      <c r="K46" s="48"/>
      <c r="L46" s="48"/>
      <c r="M46" s="48"/>
      <c r="N46" s="51"/>
      <c r="O46" s="51"/>
      <c r="P46" s="51"/>
      <c r="Q46" s="51"/>
      <c r="R46" s="48"/>
      <c r="S46" s="48"/>
      <c r="T46" s="48"/>
      <c r="U46" s="48"/>
      <c r="V46" s="48"/>
      <c r="W46" s="48"/>
      <c r="X46" s="48"/>
      <c r="Z46" s="46"/>
      <c r="AA46" s="46"/>
      <c r="AB46" s="46"/>
      <c r="AC46" s="46"/>
    </row>
    <row r="47" spans="1:29">
      <c r="A47" s="48"/>
      <c r="B47" s="51"/>
      <c r="C47" s="51"/>
      <c r="D47" s="51"/>
      <c r="E47" s="51"/>
      <c r="F47" s="48"/>
      <c r="G47" s="48"/>
      <c r="H47" s="48"/>
      <c r="I47" s="48"/>
      <c r="J47" s="48"/>
      <c r="K47" s="48"/>
      <c r="L47" s="48"/>
      <c r="M47" s="48"/>
      <c r="N47" s="51"/>
      <c r="O47" s="51"/>
      <c r="P47" s="51"/>
      <c r="Q47" s="51"/>
      <c r="R47" s="48"/>
      <c r="S47" s="48"/>
      <c r="T47" s="48"/>
      <c r="U47" s="48"/>
      <c r="V47" s="48"/>
      <c r="W47" s="48"/>
      <c r="X47" s="48"/>
      <c r="Z47" s="46"/>
      <c r="AA47" s="46"/>
      <c r="AB47" s="46"/>
      <c r="AC47" s="46"/>
    </row>
    <row r="48" spans="1:29">
      <c r="A48" s="48"/>
      <c r="B48" s="51"/>
      <c r="C48" s="51"/>
      <c r="D48" s="51"/>
      <c r="E48" s="51"/>
      <c r="F48" s="48"/>
      <c r="G48" s="48"/>
      <c r="H48" s="48"/>
      <c r="I48" s="48"/>
      <c r="J48" s="48"/>
      <c r="K48" s="48"/>
      <c r="L48" s="48"/>
      <c r="M48" s="48"/>
      <c r="N48" s="51"/>
      <c r="O48" s="51"/>
      <c r="P48" s="51"/>
      <c r="Q48" s="51"/>
      <c r="R48" s="48"/>
      <c r="S48" s="48"/>
      <c r="T48" s="48"/>
      <c r="U48" s="48"/>
      <c r="V48" s="48"/>
      <c r="W48" s="48"/>
      <c r="X48" s="48"/>
      <c r="Z48" s="46"/>
      <c r="AA48" s="46"/>
      <c r="AB48" s="46"/>
      <c r="AC48" s="46"/>
    </row>
    <row r="49" spans="1:29">
      <c r="A49" s="48"/>
      <c r="B49" s="51"/>
      <c r="C49" s="51"/>
      <c r="D49" s="51"/>
      <c r="E49" s="51"/>
      <c r="F49" s="48"/>
      <c r="G49" s="48"/>
      <c r="H49" s="48"/>
      <c r="I49" s="48"/>
      <c r="J49" s="48"/>
      <c r="K49" s="48"/>
      <c r="L49" s="48"/>
      <c r="M49" s="48"/>
      <c r="N49" s="51"/>
      <c r="O49" s="51"/>
      <c r="P49" s="51"/>
      <c r="Q49" s="51"/>
      <c r="R49" s="48"/>
      <c r="S49" s="48"/>
      <c r="T49" s="48"/>
      <c r="U49" s="48"/>
      <c r="V49" s="48"/>
      <c r="W49" s="48"/>
      <c r="X49" s="48"/>
      <c r="Z49" s="46"/>
      <c r="AA49" s="46"/>
      <c r="AB49" s="46"/>
      <c r="AC49" s="46"/>
    </row>
    <row r="50" spans="1:29">
      <c r="A50" s="48"/>
      <c r="B50" s="51"/>
      <c r="C50" s="51"/>
      <c r="D50" s="51"/>
      <c r="E50" s="51"/>
      <c r="F50" s="48"/>
      <c r="G50" s="48"/>
      <c r="H50" s="48"/>
      <c r="I50" s="48"/>
      <c r="J50" s="48"/>
      <c r="K50" s="48"/>
      <c r="L50" s="48"/>
      <c r="M50" s="48"/>
      <c r="N50" s="51"/>
      <c r="O50" s="51"/>
      <c r="P50" s="51"/>
      <c r="Q50" s="51"/>
      <c r="R50" s="48"/>
      <c r="S50" s="48"/>
      <c r="T50" s="48"/>
      <c r="U50" s="48"/>
      <c r="V50" s="48"/>
      <c r="W50" s="48"/>
      <c r="X50" s="48"/>
      <c r="Z50" s="46"/>
      <c r="AA50" s="46"/>
      <c r="AB50" s="46"/>
      <c r="AC50" s="46"/>
    </row>
    <row r="51" spans="1:29">
      <c r="A51" s="48"/>
      <c r="B51" s="51"/>
      <c r="C51" s="51"/>
      <c r="D51" s="51"/>
      <c r="E51" s="51"/>
      <c r="F51" s="48"/>
      <c r="G51" s="48"/>
      <c r="H51" s="48"/>
      <c r="I51" s="48"/>
      <c r="J51" s="48"/>
      <c r="K51" s="48"/>
      <c r="L51" s="48"/>
      <c r="M51" s="48"/>
      <c r="N51" s="51"/>
      <c r="O51" s="51"/>
      <c r="P51" s="51"/>
      <c r="Q51" s="51"/>
      <c r="R51" s="48"/>
      <c r="S51" s="48"/>
      <c r="T51" s="48"/>
      <c r="U51" s="48"/>
      <c r="V51" s="48"/>
      <c r="W51" s="48"/>
      <c r="X51" s="48"/>
      <c r="Z51" s="46"/>
      <c r="AA51" s="46"/>
      <c r="AB51" s="46"/>
      <c r="AC51" s="46"/>
    </row>
    <row r="52" spans="1:29">
      <c r="A52" s="48"/>
      <c r="B52" s="51"/>
      <c r="C52" s="51"/>
      <c r="D52" s="51"/>
      <c r="E52" s="51"/>
      <c r="F52" s="48"/>
      <c r="G52" s="48"/>
      <c r="H52" s="48"/>
      <c r="I52" s="48"/>
      <c r="J52" s="48"/>
      <c r="K52" s="48"/>
      <c r="L52" s="48"/>
      <c r="M52" s="48"/>
      <c r="N52" s="51"/>
      <c r="O52" s="51"/>
      <c r="P52" s="51"/>
      <c r="Q52" s="51"/>
      <c r="R52" s="48"/>
      <c r="S52" s="48"/>
      <c r="T52" s="48"/>
      <c r="U52" s="48"/>
      <c r="V52" s="48"/>
      <c r="W52" s="48"/>
      <c r="X52" s="48"/>
      <c r="Z52" s="46"/>
      <c r="AA52" s="46"/>
      <c r="AB52" s="46"/>
      <c r="AC52" s="46"/>
    </row>
    <row r="53" spans="1:29">
      <c r="A53" s="48"/>
      <c r="B53" s="51"/>
      <c r="C53" s="51"/>
      <c r="D53" s="51"/>
      <c r="E53" s="51"/>
      <c r="F53" s="48"/>
      <c r="G53" s="48"/>
      <c r="H53" s="48"/>
      <c r="I53" s="48"/>
      <c r="J53" s="48"/>
      <c r="K53" s="48"/>
      <c r="L53" s="48"/>
      <c r="M53" s="48"/>
      <c r="N53" s="51"/>
      <c r="O53" s="51"/>
      <c r="P53" s="51"/>
      <c r="Q53" s="51"/>
      <c r="R53" s="48"/>
      <c r="S53" s="48"/>
      <c r="T53" s="48"/>
      <c r="U53" s="48"/>
      <c r="V53" s="48"/>
      <c r="W53" s="48"/>
      <c r="X53" s="48"/>
      <c r="Z53" s="46"/>
      <c r="AA53" s="46"/>
      <c r="AB53" s="46"/>
      <c r="AC53" s="46"/>
    </row>
    <row r="54" spans="1:29">
      <c r="A54" s="48"/>
      <c r="B54" s="51"/>
      <c r="C54" s="51"/>
      <c r="D54" s="51"/>
      <c r="E54" s="51"/>
      <c r="F54" s="48"/>
      <c r="G54" s="48"/>
      <c r="H54" s="48"/>
      <c r="I54" s="48"/>
      <c r="J54" s="48"/>
      <c r="K54" s="48"/>
      <c r="L54" s="48"/>
      <c r="M54" s="48"/>
      <c r="N54" s="51"/>
      <c r="O54" s="51"/>
      <c r="P54" s="51"/>
      <c r="Q54" s="51"/>
      <c r="R54" s="48"/>
      <c r="S54" s="48"/>
      <c r="T54" s="48"/>
      <c r="U54" s="48"/>
      <c r="V54" s="48"/>
      <c r="W54" s="48"/>
      <c r="X54" s="48"/>
      <c r="Z54" s="46"/>
      <c r="AA54" s="46"/>
      <c r="AB54" s="46"/>
      <c r="AC54" s="46"/>
    </row>
    <row r="55" spans="1:29">
      <c r="A55" s="48"/>
      <c r="B55" s="51"/>
      <c r="C55" s="51"/>
      <c r="D55" s="51"/>
      <c r="E55" s="51"/>
      <c r="F55" s="48"/>
      <c r="G55" s="48"/>
      <c r="H55" s="48"/>
      <c r="I55" s="48"/>
      <c r="J55" s="48"/>
      <c r="K55" s="48"/>
      <c r="L55" s="48"/>
      <c r="M55" s="48"/>
      <c r="N55" s="51"/>
      <c r="O55" s="51"/>
      <c r="P55" s="51"/>
      <c r="Q55" s="51"/>
      <c r="R55" s="48"/>
      <c r="S55" s="48"/>
      <c r="T55" s="48"/>
      <c r="U55" s="48"/>
      <c r="V55" s="48"/>
      <c r="W55" s="48"/>
      <c r="X55" s="48"/>
      <c r="Z55" s="46"/>
      <c r="AA55" s="46"/>
      <c r="AB55" s="46"/>
      <c r="AC55" s="46"/>
    </row>
    <row r="56" spans="1:29">
      <c r="A56" s="48"/>
      <c r="B56" s="51"/>
      <c r="C56" s="51"/>
      <c r="D56" s="51"/>
      <c r="E56" s="51"/>
      <c r="F56" s="48"/>
      <c r="G56" s="48"/>
      <c r="H56" s="48"/>
      <c r="I56" s="48"/>
      <c r="J56" s="48"/>
      <c r="K56" s="48"/>
      <c r="L56" s="48"/>
      <c r="M56" s="48"/>
      <c r="N56" s="51"/>
      <c r="O56" s="51"/>
      <c r="P56" s="51"/>
      <c r="Q56" s="51"/>
      <c r="R56" s="48"/>
      <c r="S56" s="48"/>
      <c r="T56" s="48"/>
      <c r="U56" s="48"/>
      <c r="V56" s="48"/>
      <c r="W56" s="48"/>
      <c r="X56" s="48"/>
      <c r="Z56" s="46"/>
      <c r="AA56" s="46"/>
      <c r="AB56" s="46"/>
      <c r="AC56" s="46"/>
    </row>
    <row r="57" spans="1:29">
      <c r="B57" s="46"/>
      <c r="C57" s="46"/>
      <c r="D57" s="46"/>
      <c r="E57" s="46"/>
      <c r="N57" s="46"/>
      <c r="O57" s="46"/>
      <c r="P57" s="46"/>
      <c r="Q57" s="46"/>
      <c r="Z57" s="46"/>
      <c r="AA57" s="46"/>
      <c r="AB57" s="46"/>
      <c r="AC57" s="46"/>
    </row>
    <row r="58" spans="1:29">
      <c r="B58" s="46"/>
      <c r="C58" s="46"/>
      <c r="D58" s="46"/>
      <c r="E58" s="46"/>
      <c r="N58" s="46"/>
      <c r="O58" s="46"/>
      <c r="P58" s="46"/>
      <c r="Q58" s="46"/>
      <c r="Z58" s="46"/>
      <c r="AA58" s="46"/>
      <c r="AB58" s="46"/>
      <c r="AC58" s="46"/>
    </row>
    <row r="59" spans="1:29">
      <c r="B59" s="46"/>
      <c r="C59" s="46"/>
      <c r="D59" s="46"/>
      <c r="E59" s="46"/>
      <c r="N59" s="46"/>
      <c r="O59" s="46"/>
      <c r="P59" s="46"/>
      <c r="Q59" s="46"/>
      <c r="Z59" s="46"/>
      <c r="AA59" s="46"/>
      <c r="AB59" s="46"/>
      <c r="AC59" s="46"/>
    </row>
    <row r="60" spans="1:29">
      <c r="B60" s="46"/>
      <c r="C60" s="46"/>
      <c r="D60" s="46"/>
      <c r="E60" s="46"/>
      <c r="N60" s="46"/>
      <c r="O60" s="46"/>
      <c r="P60" s="46"/>
      <c r="Q60" s="46"/>
      <c r="Z60" s="46"/>
      <c r="AA60" s="46"/>
      <c r="AB60" s="46"/>
      <c r="AC60" s="46"/>
    </row>
    <row r="61" spans="1:29">
      <c r="B61" s="46"/>
      <c r="C61" s="46"/>
      <c r="D61" s="46"/>
      <c r="E61" s="46"/>
      <c r="N61" s="46"/>
      <c r="O61" s="46"/>
      <c r="P61" s="46"/>
      <c r="Q61" s="46"/>
      <c r="Z61" s="46"/>
      <c r="AA61" s="46"/>
      <c r="AB61" s="46"/>
      <c r="AC61" s="46"/>
    </row>
  </sheetData>
  <mergeCells count="2">
    <mergeCell ref="A18:A19"/>
    <mergeCell ref="B4:C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436"/>
  <sheetViews>
    <sheetView zoomScaleNormal="100" workbookViewId="0">
      <selection activeCell="B3" sqref="B3"/>
    </sheetView>
  </sheetViews>
  <sheetFormatPr baseColWidth="10" defaultRowHeight="15"/>
  <cols>
    <col min="1" max="1" width="15" style="45" customWidth="1"/>
    <col min="2" max="4" width="14.83203125" style="45" customWidth="1"/>
    <col min="5" max="5" width="10" style="45" customWidth="1"/>
    <col min="6" max="9" width="14.83203125" style="45" customWidth="1"/>
    <col min="10" max="11" width="12" style="45"/>
    <col min="30" max="30" width="16.5" bestFit="1" customWidth="1"/>
    <col min="62" max="16384" width="12" style="45"/>
  </cols>
  <sheetData>
    <row r="1" spans="1:61">
      <c r="A1" s="12" t="s">
        <v>85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14"/>
      <c r="M1" s="14"/>
      <c r="N1" s="14"/>
      <c r="O1" s="14"/>
      <c r="P1" s="14"/>
      <c r="Q1" s="14"/>
      <c r="R1" s="14"/>
      <c r="S1" s="14"/>
      <c r="T1" s="14"/>
    </row>
    <row r="2" spans="1:61">
      <c r="A2" s="43" t="s">
        <v>41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</row>
    <row r="3" spans="1:61">
      <c r="A3" s="12" t="s">
        <v>70</v>
      </c>
      <c r="B3" s="48"/>
      <c r="C3" s="48"/>
      <c r="D3" s="48"/>
      <c r="E3" s="48"/>
      <c r="F3" s="48"/>
      <c r="G3" s="48"/>
      <c r="H3" s="48"/>
      <c r="I3" s="48"/>
      <c r="K3" s="15" t="s">
        <v>84</v>
      </c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</row>
    <row r="4" spans="1:6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</row>
    <row r="5" spans="1:61">
      <c r="A5" s="242" t="s">
        <v>71</v>
      </c>
      <c r="B5" s="242"/>
      <c r="C5" s="242"/>
      <c r="D5" s="242"/>
      <c r="E5" s="145"/>
      <c r="F5" s="242" t="s">
        <v>72</v>
      </c>
      <c r="G5" s="242"/>
      <c r="H5" s="242"/>
      <c r="I5" s="242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</row>
    <row r="6" spans="1:61">
      <c r="A6" s="146" t="s">
        <v>73</v>
      </c>
      <c r="B6" s="147" t="s">
        <v>74</v>
      </c>
      <c r="C6" s="146" t="s">
        <v>75</v>
      </c>
      <c r="D6" s="146" t="s">
        <v>76</v>
      </c>
      <c r="E6" s="139"/>
      <c r="F6" s="146" t="s">
        <v>73</v>
      </c>
      <c r="G6" s="147" t="s">
        <v>77</v>
      </c>
      <c r="H6" s="146" t="s">
        <v>78</v>
      </c>
      <c r="I6" s="146" t="s">
        <v>79</v>
      </c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</row>
    <row r="7" spans="1:61">
      <c r="A7" s="148">
        <v>2014</v>
      </c>
      <c r="B7" s="149">
        <v>4.3936083396951542E-2</v>
      </c>
      <c r="C7" s="149">
        <v>4.3936083396951542E-2</v>
      </c>
      <c r="D7" s="149">
        <v>4.3936083396951542E-2</v>
      </c>
      <c r="E7" s="139"/>
      <c r="F7" s="148">
        <v>2014</v>
      </c>
      <c r="G7" s="149">
        <v>3.6600000000000001E-2</v>
      </c>
      <c r="H7" s="149">
        <v>3.6600000000000001E-2</v>
      </c>
      <c r="I7" s="149">
        <v>3.6600000000000001E-2</v>
      </c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</row>
    <row r="8" spans="1:61">
      <c r="A8" s="148">
        <v>2015</v>
      </c>
      <c r="B8" s="149">
        <v>3.0520165732996096E-2</v>
      </c>
      <c r="C8" s="149">
        <v>3.0520165732996096E-2</v>
      </c>
      <c r="D8" s="149">
        <v>3.0520165732996096E-2</v>
      </c>
      <c r="E8" s="139"/>
      <c r="F8" s="148">
        <v>2015</v>
      </c>
      <c r="G8" s="149">
        <v>6.7699999999999996E-2</v>
      </c>
      <c r="H8" s="149">
        <v>6.7699999999999996E-2</v>
      </c>
      <c r="I8" s="149">
        <v>6.7699999999999996E-2</v>
      </c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</row>
    <row r="9" spans="1:61">
      <c r="A9" s="148">
        <v>2016</v>
      </c>
      <c r="B9" s="149">
        <v>2.0430597332389722E-2</v>
      </c>
      <c r="C9" s="149">
        <v>2.0430597332389722E-2</v>
      </c>
      <c r="D9" s="149">
        <v>2.0430597332389722E-2</v>
      </c>
      <c r="E9" s="139"/>
      <c r="F9" s="148">
        <v>2016</v>
      </c>
      <c r="G9" s="149">
        <v>5.7500000000000002E-2</v>
      </c>
      <c r="H9" s="149">
        <v>5.7500000000000002E-2</v>
      </c>
      <c r="I9" s="149">
        <v>5.7500000000000002E-2</v>
      </c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</row>
    <row r="10" spans="1:61">
      <c r="A10" s="148">
        <v>2017</v>
      </c>
      <c r="B10" s="149">
        <v>1.7680717779958499E-2</v>
      </c>
      <c r="C10" s="149">
        <v>1.7680717779958499E-2</v>
      </c>
      <c r="D10" s="149">
        <v>1.7680717779958499E-2</v>
      </c>
      <c r="E10" s="139"/>
      <c r="F10" s="148">
        <v>2017</v>
      </c>
      <c r="G10" s="149">
        <v>4.0886216500533298E-2</v>
      </c>
      <c r="H10" s="149">
        <v>4.0886216500533298E-2</v>
      </c>
      <c r="I10" s="149">
        <v>4.0886216500533298E-2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</row>
    <row r="11" spans="1:61">
      <c r="A11" s="148">
        <v>2018</v>
      </c>
      <c r="B11" s="149">
        <v>1.4999999999999999E-2</v>
      </c>
      <c r="C11" s="149">
        <v>3.0799999999999998E-2</v>
      </c>
      <c r="D11" s="150">
        <v>2.8000000000000001E-2</v>
      </c>
      <c r="E11" s="139"/>
      <c r="F11" s="148">
        <v>2018</v>
      </c>
      <c r="G11" s="149">
        <v>4.0617637252916783E-2</v>
      </c>
      <c r="H11" s="150">
        <v>3.7951861277483623E-2</v>
      </c>
      <c r="I11" s="150">
        <v>3.0449900714760281E-2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</row>
    <row r="12" spans="1:61">
      <c r="A12" s="148">
        <v>2019</v>
      </c>
      <c r="B12" s="149">
        <v>1.7000000000000001E-2</v>
      </c>
      <c r="C12" s="149">
        <v>2.1000000000000001E-2</v>
      </c>
      <c r="D12" s="150">
        <v>3.4000000000000002E-2</v>
      </c>
      <c r="E12" s="139"/>
      <c r="F12" s="148">
        <v>2019</v>
      </c>
      <c r="G12" s="149">
        <v>3.7670676609578901E-2</v>
      </c>
      <c r="H12" s="150">
        <v>3.6497363308354069E-2</v>
      </c>
      <c r="I12" s="150">
        <v>2.7182620503067634E-2</v>
      </c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</row>
    <row r="13" spans="1:61">
      <c r="A13" s="148">
        <v>2020</v>
      </c>
      <c r="B13" s="149">
        <v>2.1000000000000001E-2</v>
      </c>
      <c r="C13" s="149">
        <v>2.5999999999999999E-2</v>
      </c>
      <c r="D13" s="150">
        <v>3.5000000000000003E-2</v>
      </c>
      <c r="E13" s="151"/>
      <c r="F13" s="148">
        <v>2020</v>
      </c>
      <c r="G13" s="149">
        <v>4.1975037442870455E-2</v>
      </c>
      <c r="H13" s="150">
        <v>3.5747757397242008E-2</v>
      </c>
      <c r="I13" s="150">
        <v>2.7204270511572703E-2</v>
      </c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</row>
    <row r="14" spans="1:61">
      <c r="A14" s="148">
        <v>2021</v>
      </c>
      <c r="B14" s="149">
        <v>0.02</v>
      </c>
      <c r="C14" s="149">
        <v>2.8000000000000001E-2</v>
      </c>
      <c r="D14" s="150">
        <v>3.5999999999999997E-2</v>
      </c>
      <c r="E14" s="151"/>
      <c r="F14" s="148">
        <v>2021</v>
      </c>
      <c r="G14" s="149">
        <v>3.5882527564461864E-2</v>
      </c>
      <c r="H14" s="150">
        <v>3.5095656670113717E-2</v>
      </c>
      <c r="I14" s="150">
        <v>2.6957898183065154E-2</v>
      </c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</row>
    <row r="15" spans="1:61">
      <c r="A15" s="148">
        <v>2022</v>
      </c>
      <c r="B15" s="149">
        <v>2.3E-2</v>
      </c>
      <c r="C15" s="149">
        <v>2.9000000000000001E-2</v>
      </c>
      <c r="D15" s="150">
        <v>3.5000000000000003E-2</v>
      </c>
      <c r="E15" s="151"/>
      <c r="F15" s="148">
        <v>2022</v>
      </c>
      <c r="G15" s="149">
        <v>3.6297971606686019E-2</v>
      </c>
      <c r="H15" s="150">
        <v>3.453012800499522E-2</v>
      </c>
      <c r="I15" s="150">
        <v>2.654482512436096E-2</v>
      </c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</row>
    <row r="16" spans="1:61">
      <c r="A16" s="148">
        <v>2023</v>
      </c>
      <c r="B16" s="149">
        <v>2.5000000000000001E-2</v>
      </c>
      <c r="C16" s="149">
        <v>0.03</v>
      </c>
      <c r="D16" s="150">
        <v>3.5000000000000003E-2</v>
      </c>
      <c r="E16" s="151"/>
      <c r="F16" s="148">
        <v>2023</v>
      </c>
      <c r="G16" s="149">
        <v>3.738785985313875E-2</v>
      </c>
      <c r="H16" s="150">
        <v>3.4041525832930963E-2</v>
      </c>
      <c r="I16" s="150">
        <v>2.6038739520355403E-2</v>
      </c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</row>
    <row r="17" spans="1:61">
      <c r="A17" s="148">
        <v>2024</v>
      </c>
      <c r="B17" s="149">
        <v>2.5000000000000001E-2</v>
      </c>
      <c r="C17" s="149">
        <v>0.03</v>
      </c>
      <c r="D17" s="150">
        <v>3.5000000000000003E-2</v>
      </c>
      <c r="E17" s="151"/>
      <c r="F17" s="148">
        <v>2024</v>
      </c>
      <c r="G17" s="149">
        <v>3.6833317151214739E-2</v>
      </c>
      <c r="H17" s="150">
        <v>3.356292318468368E-2</v>
      </c>
      <c r="I17" s="150">
        <v>2.5488461156086162E-2</v>
      </c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</row>
    <row r="18" spans="1:61">
      <c r="A18" s="148">
        <v>2025</v>
      </c>
      <c r="B18" s="149">
        <v>2.5000000000000001E-2</v>
      </c>
      <c r="C18" s="149">
        <v>0.03</v>
      </c>
      <c r="D18" s="150">
        <v>3.5000000000000003E-2</v>
      </c>
      <c r="E18" s="151"/>
      <c r="F18" s="148">
        <v>2025</v>
      </c>
      <c r="G18" s="149">
        <v>3.5881357156636984E-2</v>
      </c>
      <c r="H18" s="150">
        <v>3.309425650872555E-2</v>
      </c>
      <c r="I18" s="150">
        <v>2.4922470004126396E-2</v>
      </c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</row>
    <row r="19" spans="1:61">
      <c r="A19" s="148">
        <v>2026</v>
      </c>
      <c r="B19" s="149">
        <v>2.5000000000000001E-2</v>
      </c>
      <c r="C19" s="149">
        <v>0.03</v>
      </c>
      <c r="D19" s="150">
        <v>3.5000000000000003E-2</v>
      </c>
      <c r="E19" s="151"/>
      <c r="F19" s="148">
        <v>2026</v>
      </c>
      <c r="G19" s="149">
        <v>3.5930844331681921E-2</v>
      </c>
      <c r="H19" s="150">
        <v>3.2690100038266001E-2</v>
      </c>
      <c r="I19" s="150">
        <v>2.4357666455356419E-2</v>
      </c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</row>
    <row r="20" spans="1:61">
      <c r="A20" s="148">
        <v>2027</v>
      </c>
      <c r="B20" s="149">
        <v>2.5000000000000001E-2</v>
      </c>
      <c r="C20" s="149">
        <v>0.03</v>
      </c>
      <c r="D20" s="150">
        <v>3.5000000000000003E-2</v>
      </c>
      <c r="E20" s="151"/>
      <c r="F20" s="148">
        <v>2027</v>
      </c>
      <c r="G20" s="149">
        <v>3.5781327547407926E-2</v>
      </c>
      <c r="H20" s="150">
        <v>3.2343443968027241E-2</v>
      </c>
      <c r="I20" s="150">
        <v>2.3804383752419778E-2</v>
      </c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</row>
    <row r="21" spans="1:61">
      <c r="A21" s="148">
        <v>2028</v>
      </c>
      <c r="B21" s="149">
        <v>2.5000000000000001E-2</v>
      </c>
      <c r="C21" s="149">
        <v>0.03</v>
      </c>
      <c r="D21" s="150">
        <v>3.5000000000000003E-2</v>
      </c>
      <c r="E21" s="151"/>
      <c r="F21" s="148">
        <v>2028</v>
      </c>
      <c r="G21" s="149">
        <v>3.5524726024948716E-2</v>
      </c>
      <c r="H21" s="150">
        <v>3.1996718285304038E-2</v>
      </c>
      <c r="I21" s="150">
        <v>2.3266423509437528E-2</v>
      </c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</row>
    <row r="22" spans="1:61">
      <c r="A22" s="148">
        <v>2029</v>
      </c>
      <c r="B22" s="149">
        <v>2.5000000000000001E-2</v>
      </c>
      <c r="C22" s="149">
        <v>0.03</v>
      </c>
      <c r="D22" s="150">
        <v>3.5000000000000003E-2</v>
      </c>
      <c r="E22" s="151"/>
      <c r="F22" s="148">
        <v>2029</v>
      </c>
      <c r="G22" s="149">
        <v>3.5452491284804433E-2</v>
      </c>
      <c r="H22" s="150">
        <v>3.170028818443793E-2</v>
      </c>
      <c r="I22" s="150">
        <v>2.2747632084163527E-2</v>
      </c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</row>
    <row r="23" spans="1:61">
      <c r="A23" s="148">
        <v>2030</v>
      </c>
      <c r="B23" s="149">
        <v>2.5000000000000001E-2</v>
      </c>
      <c r="C23" s="149">
        <v>0.03</v>
      </c>
      <c r="D23" s="150">
        <v>3.5000000000000003E-2</v>
      </c>
      <c r="E23" s="151"/>
      <c r="F23" s="148">
        <v>2030</v>
      </c>
      <c r="G23" s="149">
        <v>3.5209041653296413E-2</v>
      </c>
      <c r="H23" s="150">
        <v>3.1448661144288126E-2</v>
      </c>
      <c r="I23" s="150">
        <v>2.5917938295220155E-2</v>
      </c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</row>
    <row r="24" spans="1:61">
      <c r="A24" s="148">
        <v>2031</v>
      </c>
      <c r="B24" s="149">
        <v>2.5000000000000001E-2</v>
      </c>
      <c r="C24" s="149">
        <v>0.03</v>
      </c>
      <c r="D24" s="150">
        <v>3.5000000000000003E-2</v>
      </c>
      <c r="E24" s="151"/>
      <c r="F24" s="148">
        <v>2031</v>
      </c>
      <c r="G24" s="149">
        <v>3.5096068165589411E-2</v>
      </c>
      <c r="H24" s="150">
        <v>3.1190176028388805E-2</v>
      </c>
      <c r="I24" s="150">
        <v>2.5510655181110398E-2</v>
      </c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</row>
    <row r="25" spans="1:61">
      <c r="A25" s="148">
        <v>2032</v>
      </c>
      <c r="B25" s="149">
        <v>2.5000000000000001E-2</v>
      </c>
      <c r="C25" s="149">
        <v>0.03</v>
      </c>
      <c r="D25" s="150">
        <v>3.5000000000000003E-2</v>
      </c>
      <c r="E25" s="151"/>
      <c r="F25" s="148">
        <v>2032</v>
      </c>
      <c r="G25" s="149">
        <v>3.5048878987098409E-2</v>
      </c>
      <c r="H25" s="150">
        <v>3.0925967851483049E-2</v>
      </c>
      <c r="I25" s="150">
        <v>2.5113872412329652E-2</v>
      </c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</row>
    <row r="26" spans="1:61">
      <c r="A26" s="148">
        <v>2033</v>
      </c>
      <c r="B26" s="149">
        <v>2.5000000000000001E-2</v>
      </c>
      <c r="C26" s="149">
        <v>0.03</v>
      </c>
      <c r="D26" s="150">
        <v>3.5000000000000003E-2</v>
      </c>
      <c r="E26" s="151"/>
      <c r="F26" s="148">
        <v>2033</v>
      </c>
      <c r="G26" s="149">
        <v>3.4919456021304196E-2</v>
      </c>
      <c r="H26" s="150">
        <v>3.0788826423049809E-2</v>
      </c>
      <c r="I26" s="150">
        <v>2.4776844807120835E-2</v>
      </c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</row>
    <row r="27" spans="1:61">
      <c r="A27" s="148">
        <v>2034</v>
      </c>
      <c r="B27" s="149">
        <v>2.5000000000000001E-2</v>
      </c>
      <c r="C27" s="149">
        <v>0.03</v>
      </c>
      <c r="D27" s="150">
        <v>3.5000000000000003E-2</v>
      </c>
      <c r="E27" s="151"/>
      <c r="F27" s="148">
        <v>2034</v>
      </c>
      <c r="G27" s="149">
        <v>3.4846202883209942E-2</v>
      </c>
      <c r="H27" s="150">
        <v>3.0550939537262067E-2</v>
      </c>
      <c r="I27" s="150">
        <v>2.4413707698533349E-2</v>
      </c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</row>
    <row r="28" spans="1:61">
      <c r="A28" s="148">
        <v>2035</v>
      </c>
      <c r="B28" s="149">
        <v>2.5000000000000001E-2</v>
      </c>
      <c r="C28" s="149">
        <v>0.03</v>
      </c>
      <c r="D28" s="150">
        <v>3.5000000000000003E-2</v>
      </c>
      <c r="E28" s="151"/>
      <c r="F28" s="148">
        <v>2035</v>
      </c>
      <c r="G28" s="149">
        <v>3.4811080387725069E-2</v>
      </c>
      <c r="H28" s="150">
        <v>3.0430827751591671E-2</v>
      </c>
      <c r="I28" s="150">
        <v>2.4105639636985643E-2</v>
      </c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</row>
    <row r="29" spans="1:61">
      <c r="A29" s="148">
        <v>2036</v>
      </c>
      <c r="B29" s="149">
        <v>2.5000000000000001E-2</v>
      </c>
      <c r="C29" s="149">
        <v>0.03</v>
      </c>
      <c r="D29" s="150">
        <v>3.5000000000000003E-2</v>
      </c>
      <c r="E29" s="151"/>
      <c r="F29" s="148">
        <v>2036</v>
      </c>
      <c r="G29" s="149">
        <v>3.4734642419396611E-2</v>
      </c>
      <c r="H29" s="150">
        <v>3.0254393708370131E-2</v>
      </c>
      <c r="I29" s="150">
        <v>2.3786934256459613E-2</v>
      </c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</row>
    <row r="30" spans="1:61">
      <c r="A30" s="148">
        <v>2037</v>
      </c>
      <c r="B30" s="149">
        <v>2.5000000000000001E-2</v>
      </c>
      <c r="C30" s="149">
        <v>0.03</v>
      </c>
      <c r="D30" s="150">
        <v>3.5000000000000003E-2</v>
      </c>
      <c r="E30" s="151"/>
      <c r="F30" s="148">
        <v>2037</v>
      </c>
      <c r="G30" s="149">
        <v>3.469949857564858E-2</v>
      </c>
      <c r="H30" s="150">
        <v>3.0105935503972558E-2</v>
      </c>
      <c r="I30" s="150">
        <v>2.3488251217399281E-2</v>
      </c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</row>
    <row r="31" spans="1:61">
      <c r="A31" s="148">
        <v>2038</v>
      </c>
      <c r="B31" s="149">
        <v>2.5000000000000001E-2</v>
      </c>
      <c r="C31" s="149">
        <v>0.03</v>
      </c>
      <c r="D31" s="150">
        <v>3.5000000000000003E-2</v>
      </c>
      <c r="E31" s="151"/>
      <c r="F31" s="148">
        <v>2038</v>
      </c>
      <c r="G31" s="149">
        <v>3.467895720490044E-2</v>
      </c>
      <c r="H31" s="150">
        <v>2.9982229951983186E-2</v>
      </c>
      <c r="I31" s="150">
        <v>2.3208453320540556E-2</v>
      </c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</row>
    <row r="32" spans="1:61">
      <c r="A32" s="148">
        <v>2039</v>
      </c>
      <c r="B32" s="149">
        <v>2.5000000000000001E-2</v>
      </c>
      <c r="C32" s="149">
        <v>0.03</v>
      </c>
      <c r="D32" s="150">
        <v>3.5000000000000003E-2</v>
      </c>
      <c r="E32" s="151"/>
      <c r="F32" s="148">
        <v>2039</v>
      </c>
      <c r="G32" s="149">
        <v>3.4637935898765182E-2</v>
      </c>
      <c r="H32" s="150">
        <v>2.9880331840540286E-2</v>
      </c>
      <c r="I32" s="150">
        <v>2.2945288493821492E-2</v>
      </c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</row>
    <row r="33" spans="1:61">
      <c r="A33" s="148">
        <v>2040</v>
      </c>
      <c r="B33" s="149">
        <v>2.5000000000000001E-2</v>
      </c>
      <c r="C33" s="149">
        <v>0.03</v>
      </c>
      <c r="D33" s="150">
        <v>3.5000000000000003E-2</v>
      </c>
      <c r="E33" s="151"/>
      <c r="F33" s="148">
        <v>2040</v>
      </c>
      <c r="G33" s="149">
        <v>3.4621923241365149E-2</v>
      </c>
      <c r="H33" s="150">
        <v>2.9761904761904878E-2</v>
      </c>
      <c r="I33" s="150">
        <v>2.2684506339038624E-2</v>
      </c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</row>
    <row r="34" spans="1:61">
      <c r="A34" s="148">
        <v>2041</v>
      </c>
      <c r="B34" s="149">
        <v>2.5000000000000001E-2</v>
      </c>
      <c r="C34" s="149">
        <v>0.03</v>
      </c>
      <c r="D34" s="150">
        <v>3.5000000000000003E-2</v>
      </c>
      <c r="E34" s="151"/>
      <c r="F34" s="148">
        <v>2041</v>
      </c>
      <c r="G34" s="149">
        <v>3.4618150250207869E-2</v>
      </c>
      <c r="H34" s="150">
        <v>2.9663216918763613E-2</v>
      </c>
      <c r="I34" s="150">
        <v>2.243854489114927E-2</v>
      </c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</row>
    <row r="35" spans="1:61">
      <c r="A35" s="148">
        <v>2042</v>
      </c>
      <c r="B35" s="149">
        <v>2.5000000000000001E-2</v>
      </c>
      <c r="C35" s="149">
        <v>0.03</v>
      </c>
      <c r="D35" s="150">
        <v>3.5000000000000003E-2</v>
      </c>
      <c r="E35" s="151"/>
      <c r="F35" s="148">
        <v>2042</v>
      </c>
      <c r="G35" s="149">
        <v>3.4599433187305628E-2</v>
      </c>
      <c r="H35" s="150">
        <v>2.9581820626596533E-2</v>
      </c>
      <c r="I35" s="150">
        <v>2.2206725290827345E-2</v>
      </c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</row>
    <row r="36" spans="1:61">
      <c r="A36" s="148">
        <v>2043</v>
      </c>
      <c r="B36" s="149">
        <v>2.5000000000000001E-2</v>
      </c>
      <c r="C36" s="149">
        <v>0.03</v>
      </c>
      <c r="D36" s="150">
        <v>3.5000000000000003E-2</v>
      </c>
      <c r="E36" s="151"/>
      <c r="F36" s="148">
        <v>2043</v>
      </c>
      <c r="G36" s="149">
        <v>3.4596994170354556E-2</v>
      </c>
      <c r="H36" s="150">
        <v>2.9580775760741806E-2</v>
      </c>
      <c r="I36" s="150">
        <v>2.2012188792455589E-2</v>
      </c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</row>
    <row r="37" spans="1:61">
      <c r="A37" s="148">
        <v>2044</v>
      </c>
      <c r="B37" s="149">
        <v>2.5000000000000001E-2</v>
      </c>
      <c r="C37" s="149">
        <v>0.03</v>
      </c>
      <c r="D37" s="150">
        <v>3.5000000000000003E-2</v>
      </c>
      <c r="E37" s="139"/>
      <c r="F37" s="148">
        <v>2044</v>
      </c>
      <c r="G37" s="149">
        <v>3.4652386024902171E-2</v>
      </c>
      <c r="H37" s="150">
        <v>2.9587112323206766E-2</v>
      </c>
      <c r="I37" s="150">
        <v>2.1826790322370559E-2</v>
      </c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</row>
    <row r="38" spans="1:61">
      <c r="A38" s="148">
        <v>2045</v>
      </c>
      <c r="B38" s="149">
        <v>2.5000000000000001E-2</v>
      </c>
      <c r="C38" s="149">
        <v>0.03</v>
      </c>
      <c r="D38" s="150">
        <v>3.5000000000000003E-2</v>
      </c>
      <c r="E38" s="139"/>
      <c r="F38" s="148">
        <v>2045</v>
      </c>
      <c r="G38" s="149">
        <v>3.4693891541101918E-2</v>
      </c>
      <c r="H38" s="150">
        <v>2.9599285428280941E-2</v>
      </c>
      <c r="I38" s="150">
        <v>2.1650234640141042E-2</v>
      </c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</row>
    <row r="39" spans="1:61">
      <c r="A39" s="148">
        <v>2046</v>
      </c>
      <c r="B39" s="149">
        <v>2.5000000000000001E-2</v>
      </c>
      <c r="C39" s="149">
        <v>0.03</v>
      </c>
      <c r="D39" s="150">
        <v>3.5000000000000003E-2</v>
      </c>
      <c r="E39" s="139"/>
      <c r="F39" s="148">
        <v>2046</v>
      </c>
      <c r="G39" s="149">
        <v>3.4741426651227147E-2</v>
      </c>
      <c r="H39" s="150">
        <v>2.9585975828646749E-2</v>
      </c>
      <c r="I39" s="150">
        <v>2.1469847240094708E-2</v>
      </c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</row>
    <row r="40" spans="1:61">
      <c r="A40" s="148">
        <v>2047</v>
      </c>
      <c r="B40" s="149">
        <v>2.5000000000000001E-2</v>
      </c>
      <c r="C40" s="149">
        <v>0.03</v>
      </c>
      <c r="D40" s="150">
        <v>3.5000000000000003E-2</v>
      </c>
      <c r="E40" s="139"/>
      <c r="F40" s="148">
        <v>2047</v>
      </c>
      <c r="G40" s="149">
        <v>3.4793892118257341E-2</v>
      </c>
      <c r="H40" s="150">
        <v>2.9578406020280612E-2</v>
      </c>
      <c r="I40" s="150">
        <v>2.1297549792647308E-2</v>
      </c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</row>
    <row r="41" spans="1:61">
      <c r="A41" s="148">
        <v>2048</v>
      </c>
      <c r="B41" s="149">
        <v>2.5000000000000001E-2</v>
      </c>
      <c r="C41" s="149">
        <v>0.03</v>
      </c>
      <c r="D41" s="150">
        <v>3.5000000000000003E-2</v>
      </c>
      <c r="E41" s="139"/>
      <c r="F41" s="148">
        <v>2048</v>
      </c>
      <c r="G41" s="149">
        <v>3.4837069601121318E-2</v>
      </c>
      <c r="H41" s="150">
        <v>2.9575278679271788E-2</v>
      </c>
      <c r="I41" s="150">
        <v>2.1132268069046667E-2</v>
      </c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</row>
    <row r="42" spans="1:61">
      <c r="A42" s="148">
        <v>2049</v>
      </c>
      <c r="B42" s="149">
        <v>2.5000000000000001E-2</v>
      </c>
      <c r="C42" s="149">
        <v>0.03</v>
      </c>
      <c r="D42" s="150">
        <v>3.5000000000000003E-2</v>
      </c>
      <c r="E42" s="139"/>
      <c r="F42" s="148">
        <v>2049</v>
      </c>
      <c r="G42" s="149">
        <v>3.488263790353896E-2</v>
      </c>
      <c r="H42" s="150">
        <v>2.9575418688156274E-2</v>
      </c>
      <c r="I42" s="150">
        <v>2.0973511176982873E-2</v>
      </c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</row>
    <row r="43" spans="1:61">
      <c r="A43" s="152">
        <v>2050</v>
      </c>
      <c r="B43" s="153">
        <v>2.5000000000000001E-2</v>
      </c>
      <c r="C43" s="153">
        <v>0.03</v>
      </c>
      <c r="D43" s="154">
        <v>3.5000000000000003E-2</v>
      </c>
      <c r="E43" s="139"/>
      <c r="F43" s="152">
        <v>2050</v>
      </c>
      <c r="G43" s="153">
        <v>3.4932260227612311E-2</v>
      </c>
      <c r="H43" s="154">
        <v>2.9604387412810906E-2</v>
      </c>
      <c r="I43" s="154">
        <v>2.083046392673138E-2</v>
      </c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</row>
    <row r="44" spans="1:6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</row>
    <row r="45" spans="1:61" customFormat="1" ht="11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</row>
    <row r="46" spans="1:61" customFormat="1" ht="11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</row>
    <row r="47" spans="1:61" customFormat="1" ht="11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pans="1:61" customFormat="1" ht="11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spans="1:24" customFormat="1" ht="11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1:24" customFormat="1" ht="11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1:24" customFormat="1" ht="11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spans="1:24" customFormat="1" ht="11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</row>
    <row r="53" spans="1:24" customFormat="1" ht="11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</row>
    <row r="54" spans="1:24" customFormat="1" ht="11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1:24" customFormat="1" ht="11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pans="1:24" customFormat="1" ht="11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</row>
    <row r="57" spans="1:24" customFormat="1" ht="11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</row>
    <row r="58" spans="1:24" customFormat="1" ht="11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spans="1:24" customFormat="1" ht="11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</row>
    <row r="60" spans="1:24" customFormat="1" ht="11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</row>
    <row r="61" spans="1:24" customFormat="1" ht="11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spans="1:24" customFormat="1" ht="11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pans="1:24" customFormat="1" ht="11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</row>
    <row r="64" spans="1:24" customFormat="1" ht="11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spans="1:24" customFormat="1" ht="11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</row>
    <row r="66" spans="1:24" customFormat="1" ht="11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spans="1:24" customFormat="1" ht="11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</row>
    <row r="68" spans="1:24" customFormat="1" ht="11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1:24" customFormat="1" ht="11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</row>
    <row r="70" spans="1:24" customFormat="1" ht="11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</row>
    <row r="71" spans="1:24" customFormat="1" ht="11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1:24" customFormat="1" ht="11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1:24" customFormat="1" ht="11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1:24" customFormat="1" ht="11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1:24" customFormat="1" ht="11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spans="1:24" customFormat="1" ht="11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1:24" customFormat="1" ht="11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1:24" customFormat="1" ht="11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1:24" customFormat="1" ht="11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1:24" customFormat="1" ht="11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spans="1:24" customFormat="1" ht="11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spans="1:24" customFormat="1" ht="11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pans="1:24" customFormat="1" ht="11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pans="1:24" customFormat="1" ht="11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1:24" customFormat="1" ht="11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1:24" customFormat="1" ht="11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1:24" customFormat="1" ht="11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1:24" customFormat="1" ht="11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1:24" customFormat="1" ht="11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1:24" customFormat="1" ht="11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1:24" customFormat="1" ht="11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1:24" customFormat="1" ht="11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1:24" customFormat="1" ht="11.25"/>
    <row r="94" spans="1:24" customFormat="1" ht="11.25"/>
    <row r="95" spans="1:24" customFormat="1" ht="11.25"/>
    <row r="96" spans="1:24" customFormat="1" ht="11.25"/>
    <row r="97" customFormat="1" ht="11.25"/>
    <row r="98" customFormat="1" ht="11.25"/>
    <row r="99" customFormat="1" ht="11.25"/>
    <row r="100" customFormat="1" ht="11.25"/>
    <row r="101" customFormat="1" ht="11.25"/>
    <row r="102" customFormat="1" ht="11.25"/>
    <row r="103" customFormat="1" ht="11.25"/>
    <row r="104" customFormat="1" ht="11.25"/>
    <row r="105" customFormat="1" ht="11.25"/>
    <row r="106" customFormat="1" ht="11.25"/>
    <row r="107" customFormat="1" ht="11.25"/>
    <row r="108" customFormat="1" ht="11.25"/>
    <row r="109" customFormat="1" ht="11.25"/>
    <row r="110" customFormat="1" ht="11.25"/>
    <row r="111" customFormat="1" ht="11.25"/>
    <row r="112" customFormat="1" ht="11.25"/>
    <row r="113" customFormat="1" ht="11.25"/>
    <row r="114" customFormat="1" ht="11.25"/>
    <row r="115" customFormat="1" ht="11.25"/>
    <row r="116" customFormat="1" ht="11.25"/>
    <row r="117" customFormat="1" ht="11.25"/>
    <row r="118" customFormat="1" ht="11.25"/>
    <row r="119" customFormat="1" ht="11.25"/>
    <row r="120" customFormat="1" ht="11.25"/>
    <row r="121" customFormat="1" ht="11.25"/>
    <row r="122" customFormat="1" ht="11.25"/>
    <row r="123" customFormat="1" ht="11.25"/>
    <row r="124" customFormat="1" ht="11.25"/>
    <row r="125" customFormat="1" ht="11.25"/>
    <row r="126" customFormat="1" ht="11.25"/>
    <row r="127" customFormat="1" ht="11.25"/>
    <row r="128" customFormat="1" ht="11.25"/>
    <row r="129" customFormat="1" ht="11.25"/>
    <row r="130" customFormat="1" ht="11.25"/>
    <row r="131" customFormat="1" ht="11.25"/>
    <row r="132" customFormat="1" ht="11.25"/>
    <row r="133" customFormat="1" ht="11.25"/>
    <row r="134" customFormat="1" ht="11.25"/>
    <row r="135" customFormat="1" ht="11.25"/>
    <row r="136" customFormat="1" ht="11.25"/>
    <row r="137" customFormat="1" ht="11.25"/>
    <row r="138" customFormat="1" ht="11.25"/>
    <row r="139" customFormat="1" ht="11.25"/>
    <row r="140" customFormat="1" ht="11.25"/>
    <row r="141" customFormat="1" ht="11.25"/>
    <row r="142" customFormat="1" ht="11.25"/>
    <row r="143" customFormat="1" ht="11.25"/>
    <row r="144" customFormat="1" ht="11.25"/>
    <row r="145" customFormat="1" ht="11.25"/>
    <row r="146" customFormat="1" ht="11.25"/>
    <row r="147" customFormat="1" ht="11.25"/>
    <row r="148" customFormat="1" ht="11.25"/>
    <row r="149" customFormat="1" ht="11.25"/>
    <row r="150" customFormat="1" ht="11.25"/>
    <row r="151" customFormat="1" ht="11.25"/>
    <row r="152" customFormat="1" ht="11.25"/>
    <row r="153" customFormat="1" ht="11.25"/>
    <row r="154" customFormat="1" ht="11.25"/>
    <row r="155" customFormat="1" ht="11.25"/>
    <row r="156" customFormat="1" ht="11.25"/>
    <row r="157" customFormat="1" ht="11.25"/>
    <row r="158" customFormat="1" ht="11.25"/>
    <row r="159" customFormat="1" ht="11.25"/>
    <row r="160" customFormat="1" ht="11.25"/>
    <row r="161" customFormat="1" ht="11.25"/>
    <row r="162" customFormat="1" ht="11.25"/>
    <row r="163" customFormat="1" ht="11.25"/>
    <row r="164" customFormat="1" ht="11.25"/>
    <row r="165" customFormat="1" ht="11.25"/>
    <row r="166" customFormat="1" ht="11.25"/>
    <row r="167" customFormat="1" ht="11.25"/>
    <row r="168" customFormat="1" ht="11.25"/>
    <row r="169" customFormat="1" ht="11.25"/>
    <row r="170" customFormat="1" ht="11.25"/>
    <row r="171" customFormat="1" ht="11.25"/>
    <row r="172" customFormat="1" ht="11.25"/>
    <row r="173" customFormat="1" ht="11.25"/>
    <row r="174" customFormat="1" ht="11.25"/>
    <row r="175" customFormat="1" ht="11.25"/>
    <row r="176" customFormat="1" ht="11.25"/>
    <row r="177" customFormat="1" ht="11.25"/>
    <row r="178" customFormat="1" ht="11.25"/>
    <row r="179" customFormat="1" ht="11.25"/>
    <row r="180" customFormat="1" ht="11.25"/>
    <row r="181" customFormat="1" ht="11.25"/>
    <row r="182" customFormat="1" ht="11.25"/>
    <row r="183" customFormat="1" ht="11.25"/>
    <row r="184" customFormat="1" ht="11.25"/>
    <row r="185" customFormat="1" ht="11.25"/>
    <row r="186" customFormat="1" ht="11.25"/>
    <row r="187" customFormat="1" ht="11.25"/>
    <row r="188" customFormat="1" ht="11.25"/>
    <row r="189" customFormat="1" ht="11.25"/>
    <row r="190" customFormat="1" ht="11.25"/>
    <row r="191" customFormat="1" ht="11.25"/>
    <row r="192" customFormat="1" ht="11.25"/>
    <row r="193" customFormat="1" ht="11.25"/>
    <row r="194" customFormat="1" ht="11.25"/>
    <row r="195" customFormat="1" ht="11.25"/>
    <row r="196" customFormat="1" ht="11.25"/>
    <row r="197" customFormat="1" ht="11.25"/>
    <row r="198" customFormat="1" ht="11.25"/>
    <row r="199" customFormat="1" ht="11.25"/>
    <row r="200" customFormat="1" ht="11.25"/>
    <row r="201" customFormat="1" ht="11.25"/>
    <row r="202" customFormat="1" ht="11.25"/>
    <row r="203" customFormat="1" ht="11.25"/>
    <row r="204" customFormat="1" ht="11.25"/>
    <row r="205" customFormat="1" ht="11.25"/>
    <row r="206" customFormat="1" ht="11.25"/>
    <row r="207" customFormat="1" ht="11.25"/>
    <row r="208" customFormat="1" ht="11.25"/>
    <row r="209" customFormat="1" ht="11.25"/>
    <row r="210" customFormat="1" ht="11.25"/>
    <row r="211" customFormat="1" ht="11.25"/>
    <row r="212" customFormat="1" ht="11.25"/>
    <row r="213" customFormat="1" ht="11.25"/>
    <row r="214" customFormat="1" ht="11.25"/>
    <row r="215" customFormat="1" ht="11.25"/>
    <row r="216" customFormat="1" ht="11.25"/>
    <row r="217" customFormat="1" ht="11.25"/>
    <row r="218" customFormat="1" ht="11.25"/>
    <row r="219" customFormat="1" ht="11.25"/>
    <row r="220" customFormat="1" ht="11.25"/>
    <row r="221" customFormat="1" ht="11.25"/>
    <row r="222" customFormat="1" ht="11.25"/>
    <row r="223" customFormat="1" ht="11.25"/>
    <row r="224" customFormat="1" ht="11.25"/>
    <row r="225" customFormat="1" ht="11.25"/>
    <row r="226" customFormat="1" ht="11.25"/>
    <row r="227" customFormat="1" ht="11.25"/>
    <row r="228" customFormat="1" ht="11.25"/>
    <row r="229" customFormat="1" ht="11.25"/>
    <row r="230" customFormat="1" ht="11.25"/>
    <row r="231" customFormat="1" ht="11.25"/>
    <row r="232" customFormat="1" ht="11.25"/>
    <row r="233" customFormat="1" ht="11.25"/>
    <row r="234" customFormat="1" ht="11.25"/>
    <row r="235" customFormat="1" ht="11.25"/>
    <row r="236" customFormat="1" ht="11.25"/>
    <row r="237" customFormat="1" ht="11.25"/>
    <row r="238" customFormat="1" ht="11.25"/>
    <row r="239" customFormat="1" ht="11.25"/>
    <row r="240" customFormat="1" ht="11.25"/>
    <row r="241" customFormat="1" ht="11.25"/>
    <row r="242" customFormat="1" ht="11.25"/>
    <row r="243" customFormat="1" ht="11.25"/>
    <row r="244" customFormat="1" ht="11.25"/>
    <row r="245" customFormat="1" ht="11.25"/>
    <row r="246" customFormat="1" ht="11.25"/>
    <row r="247" customFormat="1" ht="11.25"/>
    <row r="248" customFormat="1" ht="11.25"/>
    <row r="249" customFormat="1" ht="11.25"/>
    <row r="250" customFormat="1" ht="11.25"/>
    <row r="251" customFormat="1" ht="11.25"/>
    <row r="252" customFormat="1" ht="11.25"/>
    <row r="253" customFormat="1" ht="11.25"/>
    <row r="254" customFormat="1" ht="11.25"/>
    <row r="255" customFormat="1" ht="11.25"/>
    <row r="256" customFormat="1" ht="11.25"/>
    <row r="257" customFormat="1" ht="11.25"/>
    <row r="258" customFormat="1" ht="11.25"/>
    <row r="259" customFormat="1" ht="11.25"/>
    <row r="260" customFormat="1" ht="11.25"/>
    <row r="261" customFormat="1" ht="11.25"/>
    <row r="262" customFormat="1" ht="11.25"/>
    <row r="263" customFormat="1" ht="11.25"/>
    <row r="264" customFormat="1" ht="11.25"/>
    <row r="265" customFormat="1" ht="11.25"/>
    <row r="266" customFormat="1" ht="11.25"/>
    <row r="267" customFormat="1" ht="11.25"/>
    <row r="268" customFormat="1" ht="11.25"/>
    <row r="269" customFormat="1" ht="11.25"/>
    <row r="270" customFormat="1" ht="11.25"/>
    <row r="271" customFormat="1" ht="11.25"/>
    <row r="272" customFormat="1" ht="11.25"/>
    <row r="273" customFormat="1" ht="11.25"/>
    <row r="274" customFormat="1" ht="11.25"/>
    <row r="275" customFormat="1" ht="11.25"/>
    <row r="276" customFormat="1" ht="11.25"/>
    <row r="277" customFormat="1" ht="11.25"/>
    <row r="278" customFormat="1" ht="11.25"/>
    <row r="279" customFormat="1" ht="11.25"/>
    <row r="280" customFormat="1" ht="11.25"/>
    <row r="281" customFormat="1" ht="11.25"/>
    <row r="282" customFormat="1" ht="11.25"/>
    <row r="283" customFormat="1" ht="11.25"/>
    <row r="284" customFormat="1" ht="11.25"/>
    <row r="285" customFormat="1" ht="11.25"/>
    <row r="286" customFormat="1" ht="11.25"/>
    <row r="287" customFormat="1" ht="11.25"/>
    <row r="288" customFormat="1" ht="11.25"/>
    <row r="289" customFormat="1" ht="11.25"/>
    <row r="290" customFormat="1" ht="11.25"/>
    <row r="291" customFormat="1" ht="11.25"/>
    <row r="292" customFormat="1" ht="11.25"/>
    <row r="293" customFormat="1" ht="11.25"/>
    <row r="294" customFormat="1" ht="11.25"/>
    <row r="295" customFormat="1" ht="11.25"/>
    <row r="296" customFormat="1" ht="11.25"/>
    <row r="297" customFormat="1" ht="11.25"/>
    <row r="298" customFormat="1" ht="11.25"/>
    <row r="299" customFormat="1" ht="11.25"/>
    <row r="300" customFormat="1" ht="11.25"/>
    <row r="301" customFormat="1" ht="11.25"/>
    <row r="302" customFormat="1" ht="11.25"/>
    <row r="303" customFormat="1" ht="11.25"/>
    <row r="304" customFormat="1" ht="11.25"/>
    <row r="305" customFormat="1" ht="11.25"/>
    <row r="306" customFormat="1" ht="11.25"/>
    <row r="307" customFormat="1" ht="11.25"/>
    <row r="308" customFormat="1" ht="11.25"/>
    <row r="309" customFormat="1" ht="11.25"/>
    <row r="310" customFormat="1" ht="11.25"/>
    <row r="311" customFormat="1" ht="11.25"/>
    <row r="312" customFormat="1" ht="11.25"/>
    <row r="313" customFormat="1" ht="11.25"/>
    <row r="314" customFormat="1" ht="11.25"/>
    <row r="315" customFormat="1" ht="11.25"/>
    <row r="316" customFormat="1" ht="11.25"/>
    <row r="317" customFormat="1" ht="11.25"/>
    <row r="318" customFormat="1" ht="11.25"/>
    <row r="319" customFormat="1" ht="11.25"/>
    <row r="320" customFormat="1" ht="11.25"/>
    <row r="321" customFormat="1" ht="11.25"/>
    <row r="322" customFormat="1" ht="11.25"/>
    <row r="323" customFormat="1" ht="11.25"/>
    <row r="324" customFormat="1" ht="11.25"/>
    <row r="325" customFormat="1" ht="11.25"/>
    <row r="326" customFormat="1" ht="11.25"/>
    <row r="327" customFormat="1" ht="11.25"/>
    <row r="328" customFormat="1" ht="11.25"/>
    <row r="329" customFormat="1" ht="11.25"/>
    <row r="330" customFormat="1" ht="11.25"/>
    <row r="331" customFormat="1" ht="11.25"/>
    <row r="332" customFormat="1" ht="11.25"/>
    <row r="333" customFormat="1" ht="11.25"/>
    <row r="334" customFormat="1" ht="11.25"/>
    <row r="335" customFormat="1" ht="11.25"/>
    <row r="336" customFormat="1" ht="11.25"/>
    <row r="337" spans="1:25" customFormat="1" ht="11.25"/>
    <row r="338" spans="1:25" customFormat="1" ht="11.25"/>
    <row r="339" spans="1:25" customFormat="1" ht="11.25"/>
    <row r="340" spans="1:25" customFormat="1" ht="11.25"/>
    <row r="341" spans="1:25" customFormat="1" ht="11.25"/>
    <row r="342" spans="1:25" customFormat="1" ht="11.25"/>
    <row r="343" spans="1:25" customFormat="1" ht="11.25"/>
    <row r="344" spans="1:25" customFormat="1" ht="11.25"/>
    <row r="345" spans="1:25" customFormat="1" ht="11.25"/>
    <row r="346" spans="1:25" customFormat="1" ht="11.25"/>
    <row r="347" spans="1: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</sheetData>
  <mergeCells count="2">
    <mergeCell ref="A5:D5"/>
    <mergeCell ref="F5:I5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13"/>
  <sheetViews>
    <sheetView zoomScaleNormal="100" workbookViewId="0">
      <selection activeCell="C1" sqref="C1"/>
    </sheetView>
  </sheetViews>
  <sheetFormatPr baseColWidth="10" defaultRowHeight="15"/>
  <cols>
    <col min="1" max="1" width="15.5" style="48" customWidth="1"/>
    <col min="2" max="20" width="12" style="48"/>
    <col min="21" max="21" width="16.5" style="48" bestFit="1" customWidth="1"/>
    <col min="22" max="16384" width="12" style="48"/>
  </cols>
  <sheetData>
    <row r="1" spans="1:57">
      <c r="A1" s="12" t="s">
        <v>23</v>
      </c>
    </row>
    <row r="2" spans="1:57">
      <c r="A2" s="43" t="s">
        <v>41</v>
      </c>
    </row>
    <row r="3" spans="1:57">
      <c r="A3" s="12" t="s">
        <v>86</v>
      </c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</row>
    <row r="4" spans="1:57"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</row>
    <row r="5" spans="1:57">
      <c r="M5" s="48" t="s">
        <v>87</v>
      </c>
      <c r="Q5" s="18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</row>
    <row r="6" spans="1:57">
      <c r="A6" s="158" t="s">
        <v>80</v>
      </c>
      <c r="B6" s="159" t="s">
        <v>10</v>
      </c>
      <c r="C6" s="159" t="s">
        <v>130</v>
      </c>
      <c r="D6" s="159" t="s">
        <v>58</v>
      </c>
      <c r="E6" s="159" t="s">
        <v>128</v>
      </c>
      <c r="F6" s="159" t="s">
        <v>11</v>
      </c>
      <c r="G6" s="159" t="s">
        <v>81</v>
      </c>
      <c r="H6" s="159" t="s">
        <v>129</v>
      </c>
      <c r="I6" s="159" t="s">
        <v>82</v>
      </c>
      <c r="J6" s="159" t="s">
        <v>7</v>
      </c>
      <c r="K6" s="159" t="s">
        <v>0</v>
      </c>
      <c r="L6" s="73"/>
      <c r="M6" s="73"/>
      <c r="AE6" s="155"/>
      <c r="AO6" s="155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</row>
    <row r="7" spans="1:57">
      <c r="A7" s="160">
        <v>2014</v>
      </c>
      <c r="B7" s="161">
        <v>757.66165716477076</v>
      </c>
      <c r="C7" s="161">
        <v>50.847900307071015</v>
      </c>
      <c r="D7" s="161">
        <v>505.89773954750802</v>
      </c>
      <c r="E7" s="161">
        <v>26.794759137634774</v>
      </c>
      <c r="F7" s="161">
        <v>130.37591336216687</v>
      </c>
      <c r="G7" s="161">
        <v>88.673797647378066</v>
      </c>
      <c r="H7" s="161">
        <v>0.9259440911574458</v>
      </c>
      <c r="I7" s="161">
        <v>0</v>
      </c>
      <c r="J7" s="161">
        <v>0</v>
      </c>
      <c r="K7" s="161">
        <v>1561.1777112576867</v>
      </c>
      <c r="L7" s="59"/>
      <c r="M7" s="59"/>
      <c r="N7" s="59"/>
      <c r="O7" s="59"/>
      <c r="P7" s="59"/>
      <c r="Q7" s="59"/>
      <c r="R7" s="59"/>
      <c r="S7" s="59"/>
      <c r="W7" s="56"/>
      <c r="X7" s="57"/>
      <c r="Y7" s="57"/>
      <c r="Z7" s="57"/>
      <c r="AA7" s="57"/>
      <c r="AB7" s="57"/>
      <c r="AC7" s="57"/>
      <c r="AD7" s="57"/>
      <c r="AE7" s="58"/>
      <c r="AG7" s="56"/>
      <c r="AH7" s="57"/>
      <c r="AI7" s="57"/>
      <c r="AJ7" s="57"/>
      <c r="AK7" s="57"/>
      <c r="AL7" s="57"/>
      <c r="AM7" s="57"/>
      <c r="AN7" s="57"/>
      <c r="AO7" s="58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</row>
    <row r="8" spans="1:57">
      <c r="A8" s="160">
        <v>2015</v>
      </c>
      <c r="B8" s="161">
        <v>781.05534298909788</v>
      </c>
      <c r="C8" s="161">
        <v>51.304398469252263</v>
      </c>
      <c r="D8" s="161">
        <v>530.13267485375479</v>
      </c>
      <c r="E8" s="161">
        <v>29.361390347709602</v>
      </c>
      <c r="F8" s="161">
        <v>140.2028785743656</v>
      </c>
      <c r="G8" s="161">
        <v>82.861727811652059</v>
      </c>
      <c r="H8" s="161">
        <v>0.97484719558507582</v>
      </c>
      <c r="I8" s="161">
        <v>0</v>
      </c>
      <c r="J8" s="161">
        <v>0</v>
      </c>
      <c r="K8" s="161">
        <v>1615.8932602414172</v>
      </c>
      <c r="L8" s="59"/>
      <c r="M8" s="59"/>
      <c r="N8" s="59"/>
      <c r="O8" s="59"/>
      <c r="P8" s="59"/>
      <c r="Q8" s="59"/>
      <c r="R8" s="59"/>
      <c r="S8" s="59"/>
      <c r="W8" s="56"/>
      <c r="X8" s="57"/>
      <c r="Y8" s="57"/>
      <c r="Z8" s="57"/>
      <c r="AA8" s="57"/>
      <c r="AB8" s="57"/>
      <c r="AC8" s="57"/>
      <c r="AD8" s="57"/>
      <c r="AE8" s="58"/>
      <c r="AG8" s="56"/>
      <c r="AH8" s="57"/>
      <c r="AI8" s="57"/>
      <c r="AJ8" s="57"/>
      <c r="AK8" s="57"/>
      <c r="AL8" s="57"/>
      <c r="AM8" s="57"/>
      <c r="AN8" s="57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</row>
    <row r="9" spans="1:57">
      <c r="A9" s="160">
        <v>2016</v>
      </c>
      <c r="B9" s="161">
        <v>717.21038053762823</v>
      </c>
      <c r="C9" s="161">
        <v>49.559869138597215</v>
      </c>
      <c r="D9" s="161">
        <v>592.96599228578191</v>
      </c>
      <c r="E9" s="161">
        <v>27.282315933087776</v>
      </c>
      <c r="F9" s="161">
        <v>146.97491563214882</v>
      </c>
      <c r="G9" s="161">
        <v>73.48861301590982</v>
      </c>
      <c r="H9" s="161">
        <v>1.0467758890713699</v>
      </c>
      <c r="I9" s="161">
        <v>0</v>
      </c>
      <c r="J9" s="161">
        <v>0</v>
      </c>
      <c r="K9" s="161">
        <v>1608.5288624322252</v>
      </c>
      <c r="L9" s="59"/>
      <c r="M9" s="59"/>
      <c r="N9" s="59"/>
      <c r="O9" s="59"/>
      <c r="P9" s="59"/>
      <c r="Q9" s="59"/>
      <c r="R9" s="59"/>
      <c r="S9" s="59"/>
      <c r="W9" s="56"/>
      <c r="X9" s="57"/>
      <c r="Y9" s="57"/>
      <c r="Z9" s="57"/>
      <c r="AA9" s="57"/>
      <c r="AB9" s="57"/>
      <c r="AC9" s="57"/>
      <c r="AD9" s="57"/>
      <c r="AE9" s="58"/>
      <c r="AG9" s="56"/>
      <c r="AH9" s="57"/>
      <c r="AI9" s="57"/>
      <c r="AJ9" s="57"/>
      <c r="AK9" s="57"/>
      <c r="AL9" s="57"/>
      <c r="AM9" s="57"/>
      <c r="AN9" s="57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</row>
    <row r="10" spans="1:57">
      <c r="A10" s="160">
        <v>2017</v>
      </c>
      <c r="B10" s="161">
        <v>720.23384749767433</v>
      </c>
      <c r="C10" s="161">
        <v>50.349395276439552</v>
      </c>
      <c r="D10" s="161">
        <v>627.76332330194873</v>
      </c>
      <c r="E10" s="161">
        <v>24.555030890581733</v>
      </c>
      <c r="F10" s="161">
        <v>147.48472770897826</v>
      </c>
      <c r="G10" s="161">
        <v>64.968070002246577</v>
      </c>
      <c r="H10" s="161">
        <v>1.160621724998733</v>
      </c>
      <c r="I10" s="161">
        <v>0</v>
      </c>
      <c r="J10" s="161">
        <v>0</v>
      </c>
      <c r="K10" s="161">
        <v>1636.5150164028678</v>
      </c>
      <c r="L10" s="59"/>
      <c r="M10" s="59"/>
      <c r="N10" s="59"/>
      <c r="O10" s="59"/>
      <c r="P10" s="59"/>
      <c r="Q10" s="59"/>
      <c r="R10" s="59"/>
      <c r="S10" s="59"/>
      <c r="W10" s="56"/>
      <c r="X10" s="57"/>
      <c r="Y10" s="57"/>
      <c r="Z10" s="57"/>
      <c r="AA10" s="57"/>
      <c r="AB10" s="57"/>
      <c r="AC10" s="57"/>
      <c r="AD10" s="57"/>
      <c r="AE10" s="58"/>
      <c r="AG10" s="56"/>
      <c r="AH10" s="57"/>
      <c r="AI10" s="57"/>
      <c r="AJ10" s="57"/>
      <c r="AK10" s="57"/>
      <c r="AL10" s="57"/>
      <c r="AM10" s="57"/>
      <c r="AN10" s="57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</row>
    <row r="11" spans="1:57">
      <c r="A11" s="160">
        <v>2018</v>
      </c>
      <c r="B11" s="161">
        <v>734.87545681738845</v>
      </c>
      <c r="C11" s="161">
        <v>58.714272627314998</v>
      </c>
      <c r="D11" s="161">
        <v>614.49686589598707</v>
      </c>
      <c r="E11" s="161">
        <v>43.342550276148664</v>
      </c>
      <c r="F11" s="161">
        <v>158.25407923102193</v>
      </c>
      <c r="G11" s="161">
        <v>68.752272815084424</v>
      </c>
      <c r="H11" s="161">
        <v>1.2325396436872098</v>
      </c>
      <c r="I11" s="161">
        <v>0</v>
      </c>
      <c r="J11" s="161">
        <v>0</v>
      </c>
      <c r="K11" s="161">
        <v>1679.6680373066326</v>
      </c>
      <c r="L11" s="59"/>
      <c r="M11" s="59"/>
      <c r="N11" s="59"/>
      <c r="O11" s="59"/>
      <c r="P11" s="59"/>
      <c r="Q11" s="59"/>
      <c r="R11" s="59"/>
      <c r="S11" s="59"/>
      <c r="W11" s="56"/>
      <c r="X11" s="57"/>
      <c r="Y11" s="57"/>
      <c r="Z11" s="57"/>
      <c r="AA11" s="57"/>
      <c r="AB11" s="57"/>
      <c r="AC11" s="57"/>
      <c r="AD11" s="57"/>
      <c r="AE11" s="58"/>
      <c r="AG11" s="56"/>
      <c r="AH11" s="57"/>
      <c r="AI11" s="57"/>
      <c r="AJ11" s="57"/>
      <c r="AK11" s="57"/>
      <c r="AL11" s="57"/>
      <c r="AM11" s="57"/>
      <c r="AN11" s="57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</row>
    <row r="12" spans="1:57">
      <c r="A12" s="160">
        <v>2019</v>
      </c>
      <c r="B12" s="161">
        <v>745.74594757079808</v>
      </c>
      <c r="C12" s="161">
        <v>59.757819059893677</v>
      </c>
      <c r="D12" s="161">
        <v>633.1914149134127</v>
      </c>
      <c r="E12" s="161">
        <v>44.661140289616434</v>
      </c>
      <c r="F12" s="161">
        <v>167.59865292441106</v>
      </c>
      <c r="G12" s="161">
        <v>70.099196856795658</v>
      </c>
      <c r="H12" s="161">
        <v>1.3108280964854122</v>
      </c>
      <c r="I12" s="161">
        <v>0</v>
      </c>
      <c r="J12" s="161">
        <v>0</v>
      </c>
      <c r="K12" s="161">
        <v>1722.364999711413</v>
      </c>
      <c r="L12" s="59"/>
      <c r="M12" s="59"/>
      <c r="N12" s="59"/>
      <c r="O12" s="59"/>
      <c r="P12" s="59"/>
      <c r="Q12" s="59"/>
      <c r="R12" s="59"/>
      <c r="S12" s="59"/>
      <c r="U12" s="51"/>
      <c r="W12" s="56"/>
      <c r="X12" s="57"/>
      <c r="Y12" s="57"/>
      <c r="Z12" s="57"/>
      <c r="AA12" s="57"/>
      <c r="AB12" s="57"/>
      <c r="AC12" s="57"/>
      <c r="AD12" s="57"/>
      <c r="AE12" s="58"/>
      <c r="AG12" s="56"/>
      <c r="AH12" s="57"/>
      <c r="AI12" s="57"/>
      <c r="AJ12" s="57"/>
      <c r="AK12" s="57"/>
      <c r="AL12" s="57"/>
      <c r="AM12" s="57"/>
      <c r="AN12" s="57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</row>
    <row r="13" spans="1:57">
      <c r="A13" s="160">
        <v>2020</v>
      </c>
      <c r="B13" s="161">
        <v>756.12104783926861</v>
      </c>
      <c r="C13" s="161">
        <v>59.909560642404024</v>
      </c>
      <c r="D13" s="161">
        <v>650.8159810274675</v>
      </c>
      <c r="E13" s="161">
        <v>45.90426077613008</v>
      </c>
      <c r="F13" s="161">
        <v>175.99534024992309</v>
      </c>
      <c r="G13" s="161">
        <v>73.28332508640456</v>
      </c>
      <c r="H13" s="161">
        <v>1.4136400178106319</v>
      </c>
      <c r="I13" s="161">
        <v>0</v>
      </c>
      <c r="J13" s="161">
        <v>0</v>
      </c>
      <c r="K13" s="161">
        <v>1763.4431556394086</v>
      </c>
      <c r="L13" s="59"/>
      <c r="M13" s="59"/>
      <c r="N13" s="59"/>
      <c r="O13" s="59"/>
      <c r="P13" s="59"/>
      <c r="Q13" s="59"/>
      <c r="R13" s="59"/>
      <c r="S13" s="59"/>
      <c r="W13" s="56"/>
      <c r="X13" s="57"/>
      <c r="Y13" s="57"/>
      <c r="Z13" s="57"/>
      <c r="AA13" s="57"/>
      <c r="AB13" s="57"/>
      <c r="AC13" s="57"/>
      <c r="AD13" s="57"/>
      <c r="AE13" s="58"/>
      <c r="AG13" s="56"/>
      <c r="AH13" s="57"/>
      <c r="AI13" s="57"/>
      <c r="AJ13" s="57"/>
      <c r="AK13" s="57"/>
      <c r="AL13" s="57"/>
      <c r="AM13" s="57"/>
      <c r="AN13" s="57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</row>
    <row r="14" spans="1:57">
      <c r="A14" s="160">
        <v>2021</v>
      </c>
      <c r="B14" s="161">
        <v>765.88875279667423</v>
      </c>
      <c r="C14" s="161">
        <v>60.722928638468204</v>
      </c>
      <c r="D14" s="161">
        <v>664.47854795282558</v>
      </c>
      <c r="E14" s="161">
        <v>46.867928008183647</v>
      </c>
      <c r="F14" s="161">
        <v>183.32730566903564</v>
      </c>
      <c r="G14" s="161">
        <v>75.500864776504727</v>
      </c>
      <c r="H14" s="161">
        <v>1.5578931587849234</v>
      </c>
      <c r="I14" s="161">
        <v>0</v>
      </c>
      <c r="J14" s="161">
        <v>0</v>
      </c>
      <c r="K14" s="161">
        <v>1798.3442210004771</v>
      </c>
      <c r="L14" s="59"/>
      <c r="M14" s="59"/>
      <c r="N14" s="59"/>
      <c r="O14" s="59"/>
      <c r="P14" s="59"/>
      <c r="Q14" s="59"/>
      <c r="R14" s="59"/>
      <c r="S14" s="59"/>
      <c r="W14" s="56"/>
      <c r="X14" s="57"/>
      <c r="Y14" s="57"/>
      <c r="Z14" s="57"/>
      <c r="AA14" s="57"/>
      <c r="AB14" s="57"/>
      <c r="AC14" s="57"/>
      <c r="AD14" s="57"/>
      <c r="AE14" s="58"/>
      <c r="AG14" s="56"/>
      <c r="AH14" s="57"/>
      <c r="AI14" s="57"/>
      <c r="AJ14" s="57"/>
      <c r="AK14" s="57"/>
      <c r="AL14" s="57"/>
      <c r="AM14" s="57"/>
      <c r="AN14" s="57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57">
      <c r="A15" s="160">
        <v>2022</v>
      </c>
      <c r="B15" s="161">
        <v>775.7244358415752</v>
      </c>
      <c r="C15" s="161">
        <v>60.679665965819744</v>
      </c>
      <c r="D15" s="161">
        <v>672.95240266165501</v>
      </c>
      <c r="E15" s="161">
        <v>47.465617751018542</v>
      </c>
      <c r="F15" s="161">
        <v>190.56092475165954</v>
      </c>
      <c r="G15" s="161">
        <v>76.973408392302716</v>
      </c>
      <c r="H15" s="161">
        <v>2.083583520447454</v>
      </c>
      <c r="I15" s="161">
        <v>0</v>
      </c>
      <c r="J15" s="161">
        <v>0</v>
      </c>
      <c r="K15" s="161">
        <v>1826.4400388844781</v>
      </c>
      <c r="L15" s="59"/>
      <c r="M15" s="59"/>
      <c r="N15" s="59"/>
      <c r="O15" s="59"/>
      <c r="P15" s="59"/>
      <c r="Q15" s="59"/>
      <c r="R15" s="59"/>
      <c r="S15" s="59"/>
      <c r="W15" s="56"/>
      <c r="X15" s="57"/>
      <c r="Y15" s="57"/>
      <c r="Z15" s="57"/>
      <c r="AA15" s="57"/>
      <c r="AB15" s="57"/>
      <c r="AC15" s="57"/>
      <c r="AD15" s="57"/>
      <c r="AE15" s="58"/>
      <c r="AG15" s="56"/>
      <c r="AH15" s="57"/>
      <c r="AI15" s="57"/>
      <c r="AJ15" s="57"/>
      <c r="AK15" s="57"/>
      <c r="AL15" s="57"/>
      <c r="AM15" s="57"/>
      <c r="AN15" s="57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</row>
    <row r="16" spans="1:57">
      <c r="A16" s="160">
        <v>2023</v>
      </c>
      <c r="B16" s="161">
        <v>784.62131218429261</v>
      </c>
      <c r="C16" s="161">
        <v>61.396061864718355</v>
      </c>
      <c r="D16" s="161">
        <v>679.76943275242616</v>
      </c>
      <c r="E16" s="161">
        <v>47.946446028331977</v>
      </c>
      <c r="F16" s="161">
        <v>197.13901368074329</v>
      </c>
      <c r="G16" s="161">
        <v>78.09427466700123</v>
      </c>
      <c r="H16" s="161">
        <v>2.6749169427604116</v>
      </c>
      <c r="I16" s="161">
        <v>0</v>
      </c>
      <c r="J16" s="161">
        <v>0</v>
      </c>
      <c r="K16" s="161">
        <v>1851.6414581202741</v>
      </c>
      <c r="L16" s="59"/>
      <c r="M16" s="59"/>
      <c r="N16" s="59"/>
      <c r="O16" s="59"/>
      <c r="P16" s="59"/>
      <c r="Q16" s="59"/>
      <c r="R16" s="59"/>
      <c r="S16" s="59"/>
      <c r="W16" s="56"/>
      <c r="X16" s="57"/>
      <c r="Y16" s="57"/>
      <c r="Z16" s="57"/>
      <c r="AA16" s="57"/>
      <c r="AB16" s="57"/>
      <c r="AC16" s="57"/>
      <c r="AD16" s="57"/>
      <c r="AE16" s="58"/>
      <c r="AG16" s="56"/>
      <c r="AH16" s="57"/>
      <c r="AI16" s="57"/>
      <c r="AJ16" s="57"/>
      <c r="AK16" s="57"/>
      <c r="AL16" s="57"/>
      <c r="AM16" s="57"/>
      <c r="AN16" s="57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</row>
    <row r="17" spans="1:68">
      <c r="A17" s="160">
        <v>2024</v>
      </c>
      <c r="B17" s="161">
        <v>792.21475036201582</v>
      </c>
      <c r="C17" s="161">
        <v>62.007317123243524</v>
      </c>
      <c r="D17" s="161">
        <v>687.55365986812762</v>
      </c>
      <c r="E17" s="161">
        <v>48.495493995617061</v>
      </c>
      <c r="F17" s="161">
        <v>204.02302314392912</v>
      </c>
      <c r="G17" s="161">
        <v>79.357132064779464</v>
      </c>
      <c r="H17" s="161">
        <v>3.2410198760540241</v>
      </c>
      <c r="I17" s="161">
        <v>1.7513230771801549</v>
      </c>
      <c r="J17" s="161">
        <v>0.65775335885367425</v>
      </c>
      <c r="K17" s="161">
        <v>1879.3014728698006</v>
      </c>
      <c r="L17" s="59"/>
      <c r="M17" s="59"/>
      <c r="N17" s="59"/>
      <c r="O17" s="59"/>
      <c r="P17" s="59"/>
      <c r="Q17" s="59"/>
      <c r="R17" s="59"/>
      <c r="S17" s="59"/>
      <c r="W17" s="56"/>
      <c r="X17" s="57"/>
      <c r="Y17" s="57"/>
      <c r="Z17" s="57"/>
      <c r="AA17" s="57"/>
      <c r="AB17" s="57"/>
      <c r="AC17" s="57"/>
      <c r="AD17" s="57"/>
      <c r="AE17" s="58"/>
      <c r="AG17" s="56"/>
      <c r="AH17" s="57"/>
      <c r="AI17" s="57"/>
      <c r="AJ17" s="57"/>
      <c r="AK17" s="57"/>
      <c r="AL17" s="57"/>
      <c r="AM17" s="57"/>
      <c r="AN17" s="57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</row>
    <row r="18" spans="1:68">
      <c r="A18" s="160">
        <v>2025</v>
      </c>
      <c r="B18" s="161">
        <v>796.24531097972192</v>
      </c>
      <c r="C18" s="161">
        <v>62.199124537514827</v>
      </c>
      <c r="D18" s="161">
        <v>692.92977887850316</v>
      </c>
      <c r="E18" s="161">
        <v>48.874689922284652</v>
      </c>
      <c r="F18" s="161">
        <v>208.01026335250251</v>
      </c>
      <c r="G18" s="161">
        <v>79.182499315963867</v>
      </c>
      <c r="H18" s="161">
        <v>3.6848238938717581</v>
      </c>
      <c r="I18" s="161">
        <v>4.8612094164603192</v>
      </c>
      <c r="J18" s="161">
        <v>1.8837938723841452</v>
      </c>
      <c r="K18" s="161">
        <v>1897.8714941692072</v>
      </c>
      <c r="L18" s="59"/>
      <c r="M18" s="59"/>
      <c r="N18" s="59"/>
      <c r="O18" s="59"/>
      <c r="P18" s="59"/>
      <c r="Q18" s="59"/>
      <c r="R18" s="59"/>
      <c r="S18" s="59"/>
      <c r="W18" s="56"/>
      <c r="X18" s="57"/>
      <c r="Y18" s="57"/>
      <c r="Z18" s="57"/>
      <c r="AA18" s="57"/>
      <c r="AB18" s="57"/>
      <c r="AC18" s="57"/>
      <c r="AD18" s="57"/>
      <c r="AE18" s="58"/>
      <c r="AG18" s="56"/>
      <c r="AH18" s="57"/>
      <c r="AI18" s="57"/>
      <c r="AJ18" s="57"/>
      <c r="AK18" s="57"/>
      <c r="AL18" s="57"/>
      <c r="AM18" s="57"/>
      <c r="AN18" s="57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</row>
    <row r="19" spans="1:68">
      <c r="A19" s="160">
        <v>2026</v>
      </c>
      <c r="B19" s="161">
        <v>802.50589871740874</v>
      </c>
      <c r="C19" s="161">
        <v>62.690548590833622</v>
      </c>
      <c r="D19" s="161">
        <v>705.2210539210547</v>
      </c>
      <c r="E19" s="161">
        <v>49.741635282067719</v>
      </c>
      <c r="F19" s="161">
        <v>216.42344680170689</v>
      </c>
      <c r="G19" s="161">
        <v>79.924217782980634</v>
      </c>
      <c r="H19" s="161">
        <v>4.0422050297833554</v>
      </c>
      <c r="I19" s="161">
        <v>9.8729810221369139</v>
      </c>
      <c r="J19" s="161">
        <v>3.8875685267774767</v>
      </c>
      <c r="K19" s="161">
        <v>1934.3095556747501</v>
      </c>
      <c r="L19" s="59"/>
      <c r="M19" s="59"/>
      <c r="N19" s="59"/>
      <c r="O19" s="59"/>
      <c r="P19" s="59"/>
      <c r="Q19" s="59"/>
      <c r="R19" s="59"/>
      <c r="S19" s="59"/>
      <c r="W19" s="56"/>
      <c r="X19" s="57"/>
      <c r="Y19" s="57"/>
      <c r="Z19" s="57"/>
      <c r="AA19" s="57"/>
      <c r="AB19" s="57"/>
      <c r="AC19" s="57"/>
      <c r="AD19" s="57"/>
      <c r="AE19" s="58"/>
      <c r="AG19" s="56"/>
      <c r="AH19" s="57"/>
      <c r="AI19" s="57"/>
      <c r="AJ19" s="57"/>
      <c r="AK19" s="57"/>
      <c r="AL19" s="57"/>
      <c r="AM19" s="57"/>
      <c r="AN19" s="57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</row>
    <row r="20" spans="1:68">
      <c r="A20" s="160">
        <v>2027</v>
      </c>
      <c r="B20" s="161">
        <v>806.12853278796058</v>
      </c>
      <c r="C20" s="161">
        <v>63.123404463040302</v>
      </c>
      <c r="D20" s="161">
        <v>717.45687169469704</v>
      </c>
      <c r="E20" s="161">
        <v>50.604669052387479</v>
      </c>
      <c r="F20" s="161">
        <v>224.66292104822446</v>
      </c>
      <c r="G20" s="161">
        <v>79.883843132358578</v>
      </c>
      <c r="H20" s="161">
        <v>4.378923046174279</v>
      </c>
      <c r="I20" s="161">
        <v>17.172823475846492</v>
      </c>
      <c r="J20" s="161">
        <v>6.6393320104632876</v>
      </c>
      <c r="K20" s="161">
        <v>1970.0513207111526</v>
      </c>
      <c r="L20" s="59"/>
      <c r="M20" s="59"/>
      <c r="N20" s="59"/>
      <c r="O20" s="59"/>
      <c r="P20" s="59"/>
      <c r="Q20" s="59"/>
      <c r="R20" s="59"/>
      <c r="S20" s="59"/>
      <c r="W20" s="56"/>
      <c r="X20" s="57"/>
      <c r="Y20" s="57"/>
      <c r="Z20" s="57"/>
      <c r="AA20" s="57"/>
      <c r="AB20" s="57"/>
      <c r="AC20" s="57"/>
      <c r="AD20" s="57"/>
      <c r="AE20" s="58"/>
      <c r="AG20" s="56"/>
      <c r="AH20" s="57"/>
      <c r="AI20" s="57"/>
      <c r="AJ20" s="57"/>
      <c r="AK20" s="57"/>
      <c r="AL20" s="57"/>
      <c r="AM20" s="57"/>
      <c r="AN20" s="57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</row>
    <row r="21" spans="1:68">
      <c r="A21" s="160">
        <v>2028</v>
      </c>
      <c r="B21" s="161">
        <v>807.64997270103208</v>
      </c>
      <c r="C21" s="161">
        <v>63.368766117780773</v>
      </c>
      <c r="D21" s="161">
        <v>728.81091075175664</v>
      </c>
      <c r="E21" s="161">
        <v>51.405507976033427</v>
      </c>
      <c r="F21" s="161">
        <v>232.92645501927316</v>
      </c>
      <c r="G21" s="161">
        <v>79.352322931981618</v>
      </c>
      <c r="H21" s="161">
        <v>4.7311873357158207</v>
      </c>
      <c r="I21" s="161">
        <v>26.820233773160833</v>
      </c>
      <c r="J21" s="161">
        <v>9.8097097898337644</v>
      </c>
      <c r="K21" s="161">
        <v>2004.8750663965682</v>
      </c>
      <c r="L21" s="59"/>
      <c r="M21" s="59"/>
      <c r="N21" s="59"/>
      <c r="O21" s="59"/>
      <c r="P21" s="59"/>
      <c r="Q21" s="59"/>
      <c r="R21" s="59"/>
      <c r="S21" s="59"/>
      <c r="W21" s="56"/>
      <c r="X21" s="57"/>
      <c r="Y21" s="57"/>
      <c r="Z21" s="57"/>
      <c r="AA21" s="57"/>
      <c r="AB21" s="57"/>
      <c r="AC21" s="57"/>
      <c r="AD21" s="57"/>
      <c r="AE21" s="58"/>
      <c r="AG21" s="56"/>
      <c r="AH21" s="57"/>
      <c r="AI21" s="57"/>
      <c r="AJ21" s="57"/>
      <c r="AK21" s="57"/>
      <c r="AL21" s="57"/>
      <c r="AM21" s="57"/>
      <c r="AN21" s="57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</row>
    <row r="22" spans="1:68">
      <c r="A22" s="160">
        <v>2029</v>
      </c>
      <c r="B22" s="161">
        <v>807.11203572441912</v>
      </c>
      <c r="C22" s="161">
        <v>63.460871039913499</v>
      </c>
      <c r="D22" s="161">
        <v>738.77719265522148</v>
      </c>
      <c r="E22" s="161">
        <v>52.108463675957722</v>
      </c>
      <c r="F22" s="161">
        <v>240.93513469898292</v>
      </c>
      <c r="G22" s="161">
        <v>78.687840725471716</v>
      </c>
      <c r="H22" s="161">
        <v>5.1007600164585307</v>
      </c>
      <c r="I22" s="161">
        <v>38.317389554589091</v>
      </c>
      <c r="J22" s="161">
        <v>12.915856965020344</v>
      </c>
      <c r="K22" s="161">
        <v>2037.4155450560343</v>
      </c>
      <c r="L22" s="59"/>
      <c r="M22" s="59"/>
      <c r="N22" s="59"/>
      <c r="O22" s="59"/>
      <c r="P22" s="59"/>
      <c r="Q22" s="59"/>
      <c r="R22" s="59"/>
      <c r="S22" s="59"/>
      <c r="W22" s="56"/>
      <c r="X22" s="57"/>
      <c r="Y22" s="57"/>
      <c r="Z22" s="57"/>
      <c r="AA22" s="57"/>
      <c r="AB22" s="57"/>
      <c r="AC22" s="57"/>
      <c r="AD22" s="57"/>
      <c r="AE22" s="58"/>
      <c r="AG22" s="56"/>
      <c r="AH22" s="57"/>
      <c r="AI22" s="57"/>
      <c r="AJ22" s="57"/>
      <c r="AK22" s="57"/>
      <c r="AL22" s="57"/>
      <c r="AM22" s="57"/>
      <c r="AN22" s="57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</row>
    <row r="23" spans="1:68">
      <c r="A23" s="160">
        <v>2030</v>
      </c>
      <c r="B23" s="161">
        <v>805.60606612252423</v>
      </c>
      <c r="C23" s="161">
        <v>63.468891216488572</v>
      </c>
      <c r="D23" s="161">
        <v>747.51634951733422</v>
      </c>
      <c r="E23" s="161">
        <v>52.724866080410976</v>
      </c>
      <c r="F23" s="161">
        <v>248.78289361298286</v>
      </c>
      <c r="G23" s="161">
        <v>78.19186453250056</v>
      </c>
      <c r="H23" s="161">
        <v>5.4890633535845899</v>
      </c>
      <c r="I23" s="161">
        <v>50.825511890892514</v>
      </c>
      <c r="J23" s="161">
        <v>15.609421708214889</v>
      </c>
      <c r="K23" s="161">
        <v>2068.2149280349336</v>
      </c>
      <c r="L23" s="59"/>
      <c r="M23" s="59"/>
      <c r="N23" s="59"/>
      <c r="O23" s="59"/>
      <c r="P23" s="59"/>
      <c r="Q23" s="59"/>
      <c r="R23" s="59"/>
      <c r="S23" s="59"/>
      <c r="W23" s="56"/>
      <c r="X23" s="57"/>
      <c r="Y23" s="57"/>
      <c r="Z23" s="57"/>
      <c r="AA23" s="57"/>
      <c r="AB23" s="57"/>
      <c r="AC23" s="57"/>
      <c r="AD23" s="57"/>
      <c r="AE23" s="58"/>
      <c r="AG23" s="56"/>
      <c r="AH23" s="57"/>
      <c r="AI23" s="57"/>
      <c r="AJ23" s="57"/>
      <c r="AK23" s="57"/>
      <c r="AL23" s="57"/>
      <c r="AM23" s="57"/>
      <c r="AN23" s="57"/>
      <c r="AO23" s="58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</row>
    <row r="24" spans="1:68">
      <c r="A24" s="160">
        <v>2031</v>
      </c>
      <c r="B24" s="161">
        <v>804.07013995841544</v>
      </c>
      <c r="C24" s="161">
        <v>63.473417373651827</v>
      </c>
      <c r="D24" s="161">
        <v>755.49575750828228</v>
      </c>
      <c r="E24" s="161">
        <v>53.287680817500473</v>
      </c>
      <c r="F24" s="161">
        <v>256.43532637132063</v>
      </c>
      <c r="G24" s="161">
        <v>77.995873510683197</v>
      </c>
      <c r="H24" s="161">
        <v>5.8912026098775003</v>
      </c>
      <c r="I24" s="161">
        <v>63.412982959825897</v>
      </c>
      <c r="J24" s="161">
        <v>17.789385815985636</v>
      </c>
      <c r="K24" s="161">
        <v>2097.851766925543</v>
      </c>
      <c r="L24" s="59"/>
      <c r="M24" s="59"/>
      <c r="N24" s="59"/>
      <c r="O24" s="59"/>
      <c r="P24" s="59"/>
      <c r="Q24" s="59"/>
      <c r="R24" s="59"/>
      <c r="S24" s="59"/>
      <c r="W24" s="56"/>
      <c r="X24" s="57"/>
      <c r="Y24" s="57"/>
      <c r="Z24" s="57"/>
      <c r="AA24" s="57"/>
      <c r="AB24" s="57"/>
      <c r="AC24" s="57"/>
      <c r="AD24" s="57"/>
      <c r="AE24" s="58"/>
      <c r="AG24" s="56"/>
      <c r="AH24" s="57"/>
      <c r="AI24" s="57"/>
      <c r="AJ24" s="57"/>
      <c r="AK24" s="57"/>
      <c r="AL24" s="57"/>
      <c r="AM24" s="57"/>
      <c r="AN24" s="57"/>
      <c r="AO24" s="58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</row>
    <row r="25" spans="1:68">
      <c r="A25" s="160">
        <v>2032</v>
      </c>
      <c r="B25" s="161">
        <v>803.01657983352891</v>
      </c>
      <c r="C25" s="161">
        <v>63.521943335464918</v>
      </c>
      <c r="D25" s="161">
        <v>761.87304335324586</v>
      </c>
      <c r="E25" s="161">
        <v>53.737492440148337</v>
      </c>
      <c r="F25" s="161">
        <v>263.67962800769249</v>
      </c>
      <c r="G25" s="161">
        <v>77.981367620559865</v>
      </c>
      <c r="H25" s="161">
        <v>6.3191405318767808</v>
      </c>
      <c r="I25" s="161">
        <v>75.443056118628562</v>
      </c>
      <c r="J25" s="161">
        <v>19.494094602488968</v>
      </c>
      <c r="K25" s="161">
        <v>2125.0663458436347</v>
      </c>
      <c r="L25" s="59"/>
      <c r="M25" s="59"/>
      <c r="N25" s="59"/>
      <c r="O25" s="59"/>
      <c r="P25" s="59"/>
      <c r="Q25" s="59"/>
      <c r="R25" s="59"/>
      <c r="S25" s="59"/>
      <c r="W25" s="56"/>
      <c r="X25" s="57"/>
      <c r="Y25" s="57"/>
      <c r="Z25" s="57"/>
      <c r="AA25" s="57"/>
      <c r="AB25" s="57"/>
      <c r="AC25" s="57"/>
      <c r="AD25" s="57"/>
      <c r="AE25" s="58"/>
      <c r="AG25" s="56"/>
      <c r="AH25" s="57"/>
      <c r="AI25" s="57"/>
      <c r="AJ25" s="57"/>
      <c r="AK25" s="57"/>
      <c r="AL25" s="57"/>
      <c r="AM25" s="57"/>
      <c r="AN25" s="57"/>
      <c r="AO25" s="58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</row>
    <row r="26" spans="1:68">
      <c r="A26" s="160">
        <v>2033</v>
      </c>
      <c r="B26" s="161">
        <v>802.81813876225272</v>
      </c>
      <c r="C26" s="161">
        <v>63.631179041942886</v>
      </c>
      <c r="D26" s="161">
        <v>766.26670507635481</v>
      </c>
      <c r="E26" s="161">
        <v>54.047392318730424</v>
      </c>
      <c r="F26" s="161">
        <v>270.52261981954609</v>
      </c>
      <c r="G26" s="161">
        <v>78.032955850936304</v>
      </c>
      <c r="H26" s="161">
        <v>6.7868109662415508</v>
      </c>
      <c r="I26" s="161">
        <v>86.644667249625954</v>
      </c>
      <c r="J26" s="161">
        <v>20.822388373050305</v>
      </c>
      <c r="K26" s="161">
        <v>2149.572857458681</v>
      </c>
      <c r="L26" s="59"/>
      <c r="M26" s="59"/>
      <c r="N26" s="59"/>
      <c r="O26" s="59"/>
      <c r="P26" s="59"/>
      <c r="Q26" s="59"/>
      <c r="R26" s="59"/>
      <c r="S26" s="59"/>
      <c r="W26" s="56"/>
      <c r="X26" s="57"/>
      <c r="Y26" s="57"/>
      <c r="Z26" s="57"/>
      <c r="AA26" s="57"/>
      <c r="AB26" s="57"/>
      <c r="AC26" s="57"/>
      <c r="AD26" s="57"/>
      <c r="AE26" s="58"/>
      <c r="AG26" s="56"/>
      <c r="AH26" s="57"/>
      <c r="AI26" s="57"/>
      <c r="AJ26" s="57"/>
      <c r="AK26" s="57"/>
      <c r="AL26" s="57"/>
      <c r="AM26" s="57"/>
      <c r="AN26" s="57"/>
      <c r="AO26" s="58"/>
      <c r="AQ26" s="56"/>
      <c r="AR26" s="51"/>
      <c r="AS26" s="51"/>
      <c r="AT26" s="51"/>
      <c r="AU26" s="51"/>
      <c r="AV26" s="51"/>
      <c r="AW26" s="51"/>
      <c r="AX26" s="51"/>
      <c r="AY26" s="51"/>
      <c r="AZ26" s="51"/>
    </row>
    <row r="27" spans="1:68">
      <c r="A27" s="160">
        <v>2034</v>
      </c>
      <c r="B27" s="161">
        <v>803.35232566448713</v>
      </c>
      <c r="C27" s="161">
        <v>63.807642722482363</v>
      </c>
      <c r="D27" s="161">
        <v>768.56090057004144</v>
      </c>
      <c r="E27" s="161">
        <v>54.209209716095728</v>
      </c>
      <c r="F27" s="161">
        <v>276.80333815976297</v>
      </c>
      <c r="G27" s="161">
        <v>78.060504433283427</v>
      </c>
      <c r="H27" s="161">
        <v>7.2978975347652435</v>
      </c>
      <c r="I27" s="161">
        <v>97.005430573249797</v>
      </c>
      <c r="J27" s="161">
        <v>21.869308256743366</v>
      </c>
      <c r="K27" s="161">
        <v>2170.9665576309112</v>
      </c>
      <c r="L27" s="59"/>
      <c r="M27" s="59"/>
      <c r="N27" s="59"/>
      <c r="O27" s="59"/>
      <c r="P27" s="59"/>
      <c r="Q27" s="59"/>
      <c r="R27" s="59"/>
      <c r="S27" s="59"/>
      <c r="W27" s="56"/>
      <c r="X27" s="57"/>
      <c r="Y27" s="57"/>
      <c r="Z27" s="57"/>
      <c r="AA27" s="57"/>
      <c r="AB27" s="57"/>
      <c r="AC27" s="57"/>
      <c r="AD27" s="57"/>
      <c r="AE27" s="58"/>
      <c r="AG27" s="56"/>
      <c r="AH27" s="57"/>
      <c r="AI27" s="57"/>
      <c r="AJ27" s="57"/>
      <c r="AK27" s="57"/>
      <c r="AL27" s="57"/>
      <c r="AM27" s="57"/>
      <c r="AN27" s="57"/>
      <c r="AO27" s="58"/>
      <c r="AQ27" s="56"/>
      <c r="AR27" s="51"/>
      <c r="AS27" s="51"/>
      <c r="AT27" s="51"/>
      <c r="AU27" s="51"/>
      <c r="AV27" s="51"/>
      <c r="AW27" s="51"/>
      <c r="AX27" s="51"/>
      <c r="AY27" s="51"/>
      <c r="AZ27" s="51"/>
    </row>
    <row r="28" spans="1:68">
      <c r="A28" s="160">
        <v>2035</v>
      </c>
      <c r="B28" s="161">
        <v>800.95180909653175</v>
      </c>
      <c r="C28" s="161">
        <v>63.961073677470885</v>
      </c>
      <c r="D28" s="161">
        <v>754.27104028482825</v>
      </c>
      <c r="E28" s="161">
        <v>53.201297353600751</v>
      </c>
      <c r="F28" s="161">
        <v>278.25425998268054</v>
      </c>
      <c r="G28" s="161">
        <v>76.943563776498252</v>
      </c>
      <c r="H28" s="161">
        <v>7.8303471913316587</v>
      </c>
      <c r="I28" s="161">
        <v>106.58631600111181</v>
      </c>
      <c r="J28" s="161">
        <v>22.663426288722281</v>
      </c>
      <c r="K28" s="161">
        <v>2164.6631336527762</v>
      </c>
      <c r="L28" s="59"/>
      <c r="M28" s="59"/>
      <c r="N28" s="59"/>
      <c r="O28" s="59"/>
      <c r="P28" s="59"/>
      <c r="Q28" s="59"/>
      <c r="R28" s="59"/>
      <c r="S28" s="59"/>
      <c r="W28" s="56"/>
      <c r="X28" s="57"/>
      <c r="Y28" s="57"/>
      <c r="Z28" s="57"/>
      <c r="AA28" s="57"/>
      <c r="AB28" s="57"/>
      <c r="AC28" s="57"/>
      <c r="AD28" s="57"/>
      <c r="AE28" s="58"/>
      <c r="AG28" s="56"/>
      <c r="AH28" s="57"/>
      <c r="AI28" s="57"/>
      <c r="AJ28" s="57"/>
      <c r="AK28" s="57"/>
      <c r="AL28" s="57"/>
      <c r="AM28" s="57"/>
      <c r="AN28" s="57"/>
      <c r="AO28" s="58"/>
      <c r="AQ28" s="56"/>
      <c r="AR28" s="51"/>
      <c r="AS28" s="51"/>
      <c r="AT28" s="51"/>
      <c r="AU28" s="51"/>
      <c r="AV28" s="51"/>
      <c r="AW28" s="51"/>
      <c r="AX28" s="51"/>
      <c r="AY28" s="51"/>
      <c r="AZ28" s="51"/>
    </row>
    <row r="29" spans="1:68">
      <c r="A29" s="160">
        <v>2036</v>
      </c>
      <c r="B29" s="161">
        <v>803.5901361129454</v>
      </c>
      <c r="C29" s="161">
        <v>64.29930659944408</v>
      </c>
      <c r="D29" s="161">
        <v>756.80773131575995</v>
      </c>
      <c r="E29" s="161">
        <v>53.380218784522775</v>
      </c>
      <c r="F29" s="161">
        <v>284.090291361612</v>
      </c>
      <c r="G29" s="161">
        <v>76.906360528740436</v>
      </c>
      <c r="H29" s="161">
        <v>8.3865320401169345</v>
      </c>
      <c r="I29" s="161">
        <v>115.3657941731407</v>
      </c>
      <c r="J29" s="161">
        <v>23.538101665970281</v>
      </c>
      <c r="K29" s="161">
        <v>2186.3644725822523</v>
      </c>
      <c r="L29" s="59"/>
      <c r="M29" s="59"/>
      <c r="N29" s="59"/>
      <c r="O29" s="59"/>
      <c r="P29" s="59"/>
      <c r="Q29" s="59"/>
      <c r="R29" s="59"/>
      <c r="S29" s="59"/>
      <c r="W29" s="56"/>
      <c r="X29" s="57"/>
      <c r="Y29" s="57"/>
      <c r="Z29" s="57"/>
      <c r="AA29" s="57"/>
      <c r="AB29" s="57"/>
      <c r="AC29" s="57"/>
      <c r="AD29" s="57"/>
      <c r="AE29" s="58"/>
      <c r="AG29" s="56"/>
      <c r="AH29" s="57"/>
      <c r="AI29" s="57"/>
      <c r="AJ29" s="57"/>
      <c r="AK29" s="57"/>
      <c r="AL29" s="57"/>
      <c r="AM29" s="57"/>
      <c r="AN29" s="57"/>
      <c r="AO29" s="58"/>
      <c r="AQ29" s="56"/>
      <c r="AR29" s="51"/>
      <c r="AS29" s="51"/>
      <c r="AT29" s="51"/>
      <c r="AU29" s="51"/>
      <c r="AV29" s="51"/>
      <c r="AW29" s="51"/>
      <c r="AX29" s="51"/>
      <c r="AY29" s="51"/>
      <c r="AZ29" s="51"/>
      <c r="BG29" s="14"/>
      <c r="BH29" s="14"/>
      <c r="BI29" s="14"/>
      <c r="BJ29" s="14"/>
      <c r="BK29" s="14"/>
      <c r="BL29" s="14"/>
      <c r="BM29" s="14"/>
      <c r="BN29" s="14"/>
      <c r="BO29" s="14"/>
      <c r="BP29" s="14"/>
    </row>
    <row r="30" spans="1:68">
      <c r="A30" s="160">
        <v>2037</v>
      </c>
      <c r="B30" s="161">
        <v>807.06878902338201</v>
      </c>
      <c r="C30" s="161">
        <v>64.704549065760247</v>
      </c>
      <c r="D30" s="161">
        <v>758.56958651936645</v>
      </c>
      <c r="E30" s="161">
        <v>53.504488413840193</v>
      </c>
      <c r="F30" s="161">
        <v>289.69414888415395</v>
      </c>
      <c r="G30" s="161">
        <v>76.859863411895802</v>
      </c>
      <c r="H30" s="161">
        <v>8.9687716118354093</v>
      </c>
      <c r="I30" s="161">
        <v>123.49820505775567</v>
      </c>
      <c r="J30" s="161">
        <v>24.292640949855446</v>
      </c>
      <c r="K30" s="161">
        <v>2207.1610429378452</v>
      </c>
      <c r="L30" s="59"/>
      <c r="M30" s="59"/>
      <c r="N30" s="59"/>
      <c r="O30" s="59"/>
      <c r="P30" s="59"/>
      <c r="Q30" s="59"/>
      <c r="R30" s="59"/>
      <c r="S30" s="59"/>
      <c r="W30" s="56"/>
      <c r="X30" s="57"/>
      <c r="Y30" s="57"/>
      <c r="Z30" s="57"/>
      <c r="AA30" s="57"/>
      <c r="AB30" s="57"/>
      <c r="AC30" s="57"/>
      <c r="AD30" s="57"/>
      <c r="AE30" s="58"/>
      <c r="AG30" s="56"/>
      <c r="AH30" s="57"/>
      <c r="AI30" s="57"/>
      <c r="AJ30" s="57"/>
      <c r="AK30" s="57"/>
      <c r="AL30" s="57"/>
      <c r="AM30" s="57"/>
      <c r="AN30" s="57"/>
      <c r="AO30" s="58"/>
      <c r="AQ30" s="56"/>
      <c r="AR30" s="51"/>
      <c r="AS30" s="51"/>
      <c r="AT30" s="51"/>
      <c r="AU30" s="51"/>
      <c r="AV30" s="51"/>
      <c r="AW30" s="51"/>
      <c r="AX30" s="51"/>
      <c r="AY30" s="51"/>
      <c r="AZ30" s="51"/>
      <c r="BG30" s="14"/>
      <c r="BH30" s="14"/>
      <c r="BI30" s="14"/>
      <c r="BJ30" s="14"/>
      <c r="BK30" s="14"/>
      <c r="BL30" s="14"/>
      <c r="BM30" s="14"/>
      <c r="BN30" s="14"/>
      <c r="BO30" s="14"/>
      <c r="BP30" s="14"/>
    </row>
    <row r="31" spans="1:68">
      <c r="A31" s="160">
        <v>2038</v>
      </c>
      <c r="B31" s="161">
        <v>811.24340722889883</v>
      </c>
      <c r="C31" s="161">
        <v>65.173686360707165</v>
      </c>
      <c r="D31" s="161">
        <v>759.55770529036249</v>
      </c>
      <c r="E31" s="161">
        <v>53.574183785594855</v>
      </c>
      <c r="F31" s="161">
        <v>295.06459688032521</v>
      </c>
      <c r="G31" s="161">
        <v>76.797250320063966</v>
      </c>
      <c r="H31" s="161">
        <v>9.5786736812831581</v>
      </c>
      <c r="I31" s="161">
        <v>131.11220870404705</v>
      </c>
      <c r="J31" s="161">
        <v>24.953442927843039</v>
      </c>
      <c r="K31" s="161">
        <v>2227.0551551791259</v>
      </c>
      <c r="L31" s="59"/>
      <c r="M31" s="59"/>
      <c r="N31" s="59"/>
      <c r="O31" s="59"/>
      <c r="P31" s="59"/>
      <c r="Q31" s="59"/>
      <c r="R31" s="59"/>
      <c r="S31" s="59"/>
      <c r="W31" s="56"/>
      <c r="X31" s="57"/>
      <c r="Y31" s="57"/>
      <c r="Z31" s="57"/>
      <c r="AA31" s="57"/>
      <c r="AB31" s="57"/>
      <c r="AC31" s="57"/>
      <c r="AD31" s="57"/>
      <c r="AE31" s="58"/>
      <c r="AG31" s="56"/>
      <c r="AH31" s="57"/>
      <c r="AI31" s="57"/>
      <c r="AJ31" s="57"/>
      <c r="AK31" s="57"/>
      <c r="AL31" s="57"/>
      <c r="AM31" s="57"/>
      <c r="AN31" s="57"/>
      <c r="AO31" s="58"/>
      <c r="AQ31" s="56"/>
      <c r="AR31" s="51"/>
      <c r="AS31" s="51"/>
      <c r="AT31" s="51"/>
      <c r="AU31" s="51"/>
      <c r="AV31" s="51"/>
      <c r="AW31" s="51"/>
      <c r="AX31" s="51"/>
      <c r="AY31" s="51"/>
      <c r="AZ31" s="51"/>
      <c r="BG31" s="14"/>
      <c r="BH31" s="14"/>
      <c r="BI31" s="14"/>
      <c r="BJ31" s="14"/>
      <c r="BK31" s="14"/>
      <c r="BL31" s="14"/>
      <c r="BM31" s="14"/>
      <c r="BN31" s="14"/>
      <c r="BO31" s="14"/>
      <c r="BP31" s="14"/>
    </row>
    <row r="32" spans="1:68">
      <c r="A32" s="160"/>
      <c r="B32" s="61"/>
      <c r="C32" s="61"/>
      <c r="D32" s="61"/>
      <c r="E32" s="61"/>
      <c r="F32" s="61"/>
      <c r="G32" s="61"/>
      <c r="H32" s="61"/>
      <c r="I32" s="61"/>
      <c r="J32" s="162"/>
      <c r="K32" s="61"/>
      <c r="L32" s="59"/>
      <c r="M32" s="59"/>
      <c r="N32" s="59"/>
      <c r="O32" s="59"/>
      <c r="P32" s="59"/>
      <c r="Q32" s="59"/>
      <c r="R32" s="59"/>
      <c r="S32" s="59"/>
      <c r="X32" s="59"/>
      <c r="Y32" s="59"/>
      <c r="Z32" s="59"/>
      <c r="AA32" s="59"/>
      <c r="AB32" s="59"/>
      <c r="AC32" s="59"/>
      <c r="AD32" s="59"/>
      <c r="AE32" s="59"/>
      <c r="AO32" s="59"/>
      <c r="AR32" s="59"/>
      <c r="AS32" s="59"/>
      <c r="AT32" s="59"/>
      <c r="AU32" s="59"/>
      <c r="AV32" s="59"/>
      <c r="AW32" s="59"/>
      <c r="AX32" s="59"/>
      <c r="AY32" s="59"/>
      <c r="AZ32" s="59"/>
      <c r="BG32" s="14"/>
      <c r="BH32" s="14"/>
      <c r="BI32" s="14"/>
      <c r="BJ32" s="14"/>
      <c r="BK32" s="14"/>
      <c r="BL32" s="14"/>
      <c r="BM32" s="14"/>
      <c r="BN32" s="14"/>
      <c r="BO32" s="14"/>
      <c r="BP32" s="14"/>
    </row>
    <row r="33" spans="1:68">
      <c r="A33" s="158" t="s">
        <v>80</v>
      </c>
      <c r="B33" s="159" t="s">
        <v>10</v>
      </c>
      <c r="C33" s="159" t="s">
        <v>130</v>
      </c>
      <c r="D33" s="159" t="s">
        <v>58</v>
      </c>
      <c r="E33" s="159" t="s">
        <v>128</v>
      </c>
      <c r="F33" s="159" t="s">
        <v>11</v>
      </c>
      <c r="G33" s="159" t="s">
        <v>81</v>
      </c>
      <c r="H33" s="159" t="s">
        <v>129</v>
      </c>
      <c r="I33" s="159" t="s">
        <v>82</v>
      </c>
      <c r="J33" s="159" t="s">
        <v>7</v>
      </c>
      <c r="K33" s="61"/>
      <c r="L33" s="59"/>
      <c r="M33" s="59"/>
      <c r="N33" s="59"/>
      <c r="O33" s="59"/>
      <c r="P33" s="59"/>
      <c r="Q33" s="59"/>
      <c r="R33" s="59"/>
      <c r="S33" s="59"/>
      <c r="AE33" s="59"/>
      <c r="AO33" s="59"/>
      <c r="AS33" s="156"/>
      <c r="BG33" s="14"/>
      <c r="BH33" s="14"/>
      <c r="BI33" s="14"/>
      <c r="BJ33" s="14"/>
      <c r="BK33" s="14"/>
      <c r="BL33" s="14"/>
      <c r="BM33" s="14"/>
      <c r="BN33" s="14"/>
      <c r="BO33" s="14"/>
      <c r="BP33" s="14"/>
    </row>
    <row r="34" spans="1:68">
      <c r="A34" s="160">
        <v>2014</v>
      </c>
      <c r="B34" s="163"/>
      <c r="C34" s="163"/>
      <c r="D34" s="163"/>
      <c r="E34" s="163"/>
      <c r="F34" s="163"/>
      <c r="G34" s="163"/>
      <c r="H34" s="163"/>
      <c r="I34" s="164"/>
      <c r="J34" s="139"/>
      <c r="K34" s="61"/>
      <c r="L34" s="59"/>
      <c r="M34" s="59"/>
      <c r="N34" s="59"/>
      <c r="O34" s="59"/>
      <c r="P34" s="59"/>
      <c r="Q34" s="59"/>
      <c r="R34" s="59"/>
      <c r="S34" s="59"/>
      <c r="BG34" s="14"/>
      <c r="BH34" s="14"/>
      <c r="BI34" s="14"/>
      <c r="BJ34" s="14"/>
      <c r="BK34" s="14"/>
      <c r="BL34" s="14"/>
      <c r="BM34" s="14"/>
      <c r="BN34" s="14"/>
      <c r="BO34" s="14"/>
      <c r="BP34" s="14"/>
    </row>
    <row r="35" spans="1:68">
      <c r="A35" s="160">
        <v>2015</v>
      </c>
      <c r="B35" s="165">
        <v>3.0876164318342392E-2</v>
      </c>
      <c r="C35" s="165">
        <v>8.9777190291919773E-3</v>
      </c>
      <c r="D35" s="165">
        <v>4.7904810422602973E-2</v>
      </c>
      <c r="E35" s="165">
        <v>9.5788553160377043E-2</v>
      </c>
      <c r="F35" s="165">
        <v>7.5374085279853231E-2</v>
      </c>
      <c r="G35" s="165">
        <v>-6.5544388420561317E-2</v>
      </c>
      <c r="H35" s="165">
        <v>5.2814316646807802E-2</v>
      </c>
      <c r="I35" s="165">
        <v>0</v>
      </c>
      <c r="J35" s="165">
        <v>0</v>
      </c>
      <c r="K35" s="61"/>
      <c r="L35" s="59"/>
      <c r="M35" s="59"/>
      <c r="N35" s="59"/>
      <c r="O35" s="59"/>
      <c r="P35" s="59"/>
      <c r="Q35" s="59"/>
      <c r="R35" s="59"/>
      <c r="S35" s="59"/>
      <c r="BG35" s="14"/>
      <c r="BH35" s="14"/>
      <c r="BI35" s="14"/>
      <c r="BJ35" s="14"/>
      <c r="BK35" s="14"/>
      <c r="BL35" s="14"/>
      <c r="BM35" s="14"/>
      <c r="BN35" s="14"/>
      <c r="BO35" s="14"/>
      <c r="BP35" s="14"/>
    </row>
    <row r="36" spans="1:68">
      <c r="A36" s="160">
        <v>2016</v>
      </c>
      <c r="B36" s="165">
        <v>-8.1741918833990734E-2</v>
      </c>
      <c r="C36" s="165">
        <v>-3.4003504235617932E-2</v>
      </c>
      <c r="D36" s="165">
        <v>0.11852375907476498</v>
      </c>
      <c r="E36" s="165">
        <v>-7.0809808050660283E-2</v>
      </c>
      <c r="F36" s="165">
        <v>4.8301697701529367E-2</v>
      </c>
      <c r="G36" s="165">
        <v>-0.11311753982547523</v>
      </c>
      <c r="H36" s="165">
        <v>7.3784582662849596E-2</v>
      </c>
      <c r="I36" s="165">
        <v>0</v>
      </c>
      <c r="J36" s="165">
        <v>0</v>
      </c>
      <c r="K36" s="61"/>
      <c r="L36" s="59"/>
      <c r="M36" s="59"/>
      <c r="N36" s="59"/>
      <c r="O36" s="59"/>
      <c r="P36" s="59"/>
      <c r="Q36" s="59"/>
      <c r="R36" s="59"/>
      <c r="S36" s="59"/>
      <c r="BG36" s="14"/>
      <c r="BH36" s="14"/>
      <c r="BI36" s="14"/>
      <c r="BJ36" s="14"/>
      <c r="BK36" s="14"/>
      <c r="BL36" s="14"/>
      <c r="BM36" s="14"/>
      <c r="BN36" s="14"/>
      <c r="BO36" s="14"/>
      <c r="BP36" s="14"/>
    </row>
    <row r="37" spans="1:68">
      <c r="A37" s="160">
        <v>2017</v>
      </c>
      <c r="B37" s="165">
        <v>4.2155928610230209E-3</v>
      </c>
      <c r="C37" s="165">
        <v>1.5930755096111637E-2</v>
      </c>
      <c r="D37" s="165">
        <v>5.8683518901360809E-2</v>
      </c>
      <c r="E37" s="165">
        <v>-9.9965305335329435E-2</v>
      </c>
      <c r="F37" s="165">
        <v>3.468701272163921E-3</v>
      </c>
      <c r="G37" s="165">
        <v>-0.11594371786304636</v>
      </c>
      <c r="H37" s="165">
        <v>0.10875855769696763</v>
      </c>
      <c r="I37" s="165">
        <v>0</v>
      </c>
      <c r="J37" s="165">
        <v>0</v>
      </c>
      <c r="K37" s="61"/>
      <c r="L37" s="59"/>
      <c r="M37" s="59"/>
      <c r="N37" s="59"/>
      <c r="O37" s="59"/>
      <c r="P37" s="59"/>
      <c r="Q37" s="59"/>
      <c r="R37" s="59"/>
      <c r="S37" s="59"/>
      <c r="BG37" s="14"/>
      <c r="BH37" s="14"/>
      <c r="BI37" s="14"/>
      <c r="BJ37" s="14"/>
      <c r="BK37" s="14"/>
      <c r="BL37" s="14"/>
      <c r="BM37" s="14"/>
      <c r="BN37" s="14"/>
      <c r="BO37" s="14"/>
      <c r="BP37" s="14"/>
    </row>
    <row r="38" spans="1:68">
      <c r="A38" s="160">
        <v>2018</v>
      </c>
      <c r="B38" s="165">
        <v>2.0328965891541761E-2</v>
      </c>
      <c r="C38" s="165">
        <v>0.16613660015078069</v>
      </c>
      <c r="D38" s="165">
        <v>-2.1132896608521023E-2</v>
      </c>
      <c r="E38" s="165">
        <v>0.76511894728558549</v>
      </c>
      <c r="F38" s="165">
        <v>7.3020113264161912E-2</v>
      </c>
      <c r="G38" s="165">
        <v>5.8247117587254538E-2</v>
      </c>
      <c r="H38" s="165">
        <v>6.196499439863179E-2</v>
      </c>
      <c r="I38" s="165">
        <v>0</v>
      </c>
      <c r="J38" s="165">
        <v>0</v>
      </c>
      <c r="K38" s="61"/>
      <c r="L38" s="59"/>
      <c r="M38" s="59"/>
      <c r="N38" s="59"/>
      <c r="O38" s="59"/>
      <c r="P38" s="59"/>
      <c r="Q38" s="59"/>
      <c r="R38" s="59"/>
      <c r="S38" s="59"/>
      <c r="BG38" s="14"/>
      <c r="BH38" s="14"/>
      <c r="BI38" s="14"/>
      <c r="BJ38" s="14"/>
      <c r="BK38" s="14"/>
      <c r="BL38" s="14"/>
      <c r="BM38" s="14"/>
      <c r="BN38" s="14"/>
      <c r="BO38" s="14"/>
      <c r="BP38" s="14"/>
    </row>
    <row r="39" spans="1:68">
      <c r="A39" s="160">
        <v>2019</v>
      </c>
      <c r="B39" s="165">
        <v>1.4792289839815398E-2</v>
      </c>
      <c r="C39" s="165">
        <v>1.7773300866767539E-2</v>
      </c>
      <c r="D39" s="165">
        <v>3.0422529478921545E-2</v>
      </c>
      <c r="E39" s="165">
        <v>3.0422529478921545E-2</v>
      </c>
      <c r="F39" s="165">
        <v>5.9047916734884076E-2</v>
      </c>
      <c r="G39" s="165">
        <v>1.9590974764338576E-2</v>
      </c>
      <c r="H39" s="165">
        <v>6.3517999765101418E-2</v>
      </c>
      <c r="I39" s="165">
        <v>0</v>
      </c>
      <c r="J39" s="165">
        <v>0</v>
      </c>
      <c r="K39" s="61"/>
      <c r="L39" s="59"/>
      <c r="M39" s="59"/>
      <c r="N39" s="59"/>
      <c r="O39" s="59"/>
      <c r="P39" s="59"/>
      <c r="Q39" s="59"/>
      <c r="R39" s="59"/>
      <c r="S39" s="59"/>
      <c r="BG39" s="14"/>
      <c r="BH39" s="14"/>
      <c r="BI39" s="14"/>
      <c r="BJ39" s="14"/>
      <c r="BK39" s="14"/>
      <c r="BL39" s="14"/>
      <c r="BM39" s="14"/>
      <c r="BN39" s="14"/>
      <c r="BO39" s="14"/>
      <c r="BP39" s="14"/>
    </row>
    <row r="40" spans="1:68">
      <c r="A40" s="160">
        <v>2020</v>
      </c>
      <c r="B40" s="165">
        <v>1.3912379010930565E-2</v>
      </c>
      <c r="C40" s="165">
        <v>2.5392757784259423E-3</v>
      </c>
      <c r="D40" s="165">
        <v>2.783449948774952E-2</v>
      </c>
      <c r="E40" s="165">
        <v>2.7834499487749742E-2</v>
      </c>
      <c r="F40" s="165">
        <v>5.009996905702474E-2</v>
      </c>
      <c r="G40" s="165">
        <v>4.5423177046003849E-2</v>
      </c>
      <c r="H40" s="165">
        <v>7.8432802593168871E-2</v>
      </c>
      <c r="I40" s="165">
        <v>0</v>
      </c>
      <c r="J40" s="165">
        <v>0</v>
      </c>
      <c r="K40" s="61"/>
      <c r="L40" s="59"/>
      <c r="M40" s="59"/>
      <c r="N40" s="59"/>
      <c r="O40" s="59"/>
      <c r="P40" s="59"/>
      <c r="Q40" s="59"/>
      <c r="R40" s="59"/>
      <c r="S40" s="59"/>
      <c r="BG40" s="14"/>
      <c r="BH40" s="14"/>
      <c r="BI40" s="14"/>
      <c r="BJ40" s="14"/>
      <c r="BK40" s="14"/>
      <c r="BL40" s="14"/>
      <c r="BM40" s="14"/>
      <c r="BN40" s="14"/>
      <c r="BO40" s="14"/>
      <c r="BP40" s="14"/>
    </row>
    <row r="41" spans="1:68">
      <c r="A41" s="160">
        <v>2021</v>
      </c>
      <c r="B41" s="165">
        <v>1.2918176243497337E-2</v>
      </c>
      <c r="C41" s="165">
        <v>1.3576597580461591E-2</v>
      </c>
      <c r="D41" s="165">
        <v>2.0992980079850732E-2</v>
      </c>
      <c r="E41" s="165">
        <v>2.099298007985051E-2</v>
      </c>
      <c r="F41" s="165">
        <v>4.1659997410731231E-2</v>
      </c>
      <c r="G41" s="165">
        <v>3.0259812685704102E-2</v>
      </c>
      <c r="H41" s="165">
        <v>0.10204375877651151</v>
      </c>
      <c r="I41" s="165">
        <v>0</v>
      </c>
      <c r="J41" s="165">
        <v>0</v>
      </c>
      <c r="K41" s="61"/>
      <c r="L41" s="59"/>
      <c r="M41" s="59"/>
      <c r="N41" s="59"/>
      <c r="O41" s="59"/>
      <c r="P41" s="59"/>
      <c r="Q41" s="59"/>
      <c r="R41" s="59"/>
      <c r="S41" s="59"/>
      <c r="BG41" s="14"/>
      <c r="BH41" s="14"/>
      <c r="BI41" s="14"/>
      <c r="BJ41" s="14"/>
      <c r="BK41" s="14"/>
      <c r="BL41" s="14"/>
      <c r="BM41" s="14"/>
      <c r="BN41" s="14"/>
      <c r="BO41" s="14"/>
      <c r="BP41" s="14"/>
    </row>
    <row r="42" spans="1:68">
      <c r="A42" s="160">
        <v>2022</v>
      </c>
      <c r="B42" s="165">
        <v>1.2842182378296485E-2</v>
      </c>
      <c r="C42" s="165">
        <v>-7.1246024555304821E-4</v>
      </c>
      <c r="D42" s="165">
        <v>1.2752638493652269E-2</v>
      </c>
      <c r="E42" s="165">
        <v>1.2752638493652491E-2</v>
      </c>
      <c r="F42" s="165">
        <v>3.9457401374145995E-2</v>
      </c>
      <c r="G42" s="165">
        <v>1.9503665556109384E-2</v>
      </c>
      <c r="H42" s="165">
        <v>0.33743672260076041</v>
      </c>
      <c r="I42" s="165">
        <v>0</v>
      </c>
      <c r="J42" s="165">
        <v>0</v>
      </c>
      <c r="K42" s="61"/>
      <c r="L42" s="59"/>
      <c r="M42" s="59"/>
      <c r="N42" s="59"/>
      <c r="O42" s="59"/>
      <c r="P42" s="59"/>
      <c r="Q42" s="59"/>
      <c r="R42" s="59"/>
      <c r="S42" s="59"/>
      <c r="BG42" s="14"/>
      <c r="BH42" s="14"/>
      <c r="BI42" s="14"/>
      <c r="BJ42" s="14"/>
      <c r="BK42" s="14"/>
      <c r="BL42" s="14"/>
      <c r="BM42" s="14"/>
      <c r="BN42" s="14"/>
      <c r="BO42" s="14"/>
      <c r="BP42" s="14"/>
    </row>
    <row r="43" spans="1:68">
      <c r="A43" s="160">
        <v>2023</v>
      </c>
      <c r="B43" s="165">
        <v>1.1469119614706091E-2</v>
      </c>
      <c r="C43" s="165">
        <v>1.1806193845927737E-2</v>
      </c>
      <c r="D43" s="165">
        <v>1.0130033065947064E-2</v>
      </c>
      <c r="E43" s="165">
        <v>1.0130033065947286E-2</v>
      </c>
      <c r="F43" s="165">
        <v>3.4519610658147126E-2</v>
      </c>
      <c r="G43" s="165">
        <v>1.4561733696212498E-2</v>
      </c>
      <c r="H43" s="165">
        <v>0.28380596050498963</v>
      </c>
      <c r="I43" s="165">
        <v>0</v>
      </c>
      <c r="J43" s="165">
        <v>0</v>
      </c>
      <c r="K43" s="61"/>
      <c r="L43" s="59"/>
      <c r="M43" s="59"/>
      <c r="N43" s="59"/>
      <c r="O43" s="59"/>
      <c r="P43" s="59"/>
      <c r="Q43" s="59"/>
      <c r="R43" s="59"/>
      <c r="S43" s="59"/>
      <c r="BG43" s="14"/>
      <c r="BH43" s="14"/>
      <c r="BI43" s="14"/>
      <c r="BJ43" s="14"/>
      <c r="BK43" s="14"/>
      <c r="BL43" s="14"/>
      <c r="BM43" s="14"/>
      <c r="BN43" s="14"/>
      <c r="BO43" s="14"/>
      <c r="BP43" s="14"/>
    </row>
    <row r="44" spans="1:68">
      <c r="A44" s="160">
        <v>2024</v>
      </c>
      <c r="B44" s="165">
        <v>9.6778382893831782E-3</v>
      </c>
      <c r="C44" s="165">
        <v>9.9559359340022358E-3</v>
      </c>
      <c r="D44" s="165">
        <v>1.1451275595289134E-2</v>
      </c>
      <c r="E44" s="165">
        <v>1.1451275595289134E-2</v>
      </c>
      <c r="F44" s="165">
        <v>3.491956936709717E-2</v>
      </c>
      <c r="G44" s="165">
        <v>1.61709344655947E-2</v>
      </c>
      <c r="H44" s="165">
        <v>0.21163383589376639</v>
      </c>
      <c r="I44" s="165">
        <v>0</v>
      </c>
      <c r="J44" s="165">
        <v>0</v>
      </c>
      <c r="K44" s="61"/>
      <c r="L44" s="59"/>
      <c r="M44" s="59"/>
      <c r="N44" s="59"/>
      <c r="O44" s="59"/>
      <c r="P44" s="59"/>
      <c r="Q44" s="59"/>
      <c r="R44" s="59"/>
      <c r="S44" s="59"/>
      <c r="BG44" s="14"/>
      <c r="BH44" s="14"/>
      <c r="BI44" s="14"/>
      <c r="BJ44" s="14"/>
      <c r="BK44" s="14"/>
      <c r="BL44" s="14"/>
      <c r="BM44" s="14"/>
      <c r="BN44" s="14"/>
      <c r="BO44" s="14"/>
      <c r="BP44" s="14"/>
    </row>
    <row r="45" spans="1:68">
      <c r="A45" s="160">
        <v>2025</v>
      </c>
      <c r="B45" s="165">
        <v>5.087712158684532E-3</v>
      </c>
      <c r="C45" s="165">
        <v>3.0933029063340278E-3</v>
      </c>
      <c r="D45" s="165">
        <v>7.8191991755329759E-3</v>
      </c>
      <c r="E45" s="165">
        <v>7.8191991755329759E-3</v>
      </c>
      <c r="F45" s="165">
        <v>1.9543089535344116E-2</v>
      </c>
      <c r="G45" s="165">
        <v>-2.2005929936208535E-3</v>
      </c>
      <c r="H45" s="165">
        <v>0.1369334452703419</v>
      </c>
      <c r="I45" s="165">
        <v>1.775735373902263</v>
      </c>
      <c r="J45" s="165">
        <v>1.8639821401553944</v>
      </c>
      <c r="K45" s="61"/>
      <c r="L45" s="59"/>
      <c r="M45" s="59"/>
      <c r="N45" s="59"/>
      <c r="O45" s="59"/>
      <c r="P45" s="59"/>
      <c r="Q45" s="59"/>
      <c r="R45" s="59"/>
      <c r="S45" s="59"/>
      <c r="BG45" s="14"/>
      <c r="BH45" s="14"/>
      <c r="BI45" s="14"/>
      <c r="BJ45" s="14"/>
      <c r="BK45" s="14"/>
      <c r="BL45" s="14"/>
      <c r="BM45" s="14"/>
      <c r="BN45" s="14"/>
      <c r="BO45" s="14"/>
      <c r="BP45" s="14"/>
    </row>
    <row r="46" spans="1:68">
      <c r="A46" s="160">
        <v>2026</v>
      </c>
      <c r="B46" s="165">
        <v>7.8626368675045466E-3</v>
      </c>
      <c r="C46" s="165">
        <v>7.9008194564280654E-3</v>
      </c>
      <c r="D46" s="165">
        <v>1.7738125012385586E-2</v>
      </c>
      <c r="E46" s="165">
        <v>1.7738125012385586E-2</v>
      </c>
      <c r="F46" s="165">
        <v>4.0446001623232641E-2</v>
      </c>
      <c r="G46" s="165">
        <v>9.3672020133777067E-3</v>
      </c>
      <c r="H46" s="165">
        <v>9.6987304198162372E-2</v>
      </c>
      <c r="I46" s="165">
        <v>1.0309721668658138</v>
      </c>
      <c r="J46" s="165">
        <v>1.0636910352921669</v>
      </c>
      <c r="K46" s="166"/>
      <c r="L46" s="49"/>
      <c r="M46" s="49"/>
      <c r="N46" s="49"/>
      <c r="O46" s="49"/>
      <c r="P46" s="49"/>
      <c r="Q46" s="49"/>
      <c r="R46" s="49"/>
      <c r="S46" s="49"/>
      <c r="BG46" s="14"/>
      <c r="BH46" s="14"/>
      <c r="BI46" s="14"/>
      <c r="BJ46" s="14"/>
      <c r="BK46" s="14"/>
      <c r="BL46" s="14"/>
      <c r="BM46" s="14"/>
      <c r="BN46" s="14"/>
      <c r="BO46" s="14"/>
      <c r="BP46" s="14"/>
    </row>
    <row r="47" spans="1:68">
      <c r="A47" s="160">
        <v>2027</v>
      </c>
      <c r="B47" s="165">
        <v>4.514152576749364E-3</v>
      </c>
      <c r="C47" s="165">
        <v>6.9046432346895337E-3</v>
      </c>
      <c r="D47" s="165">
        <v>1.7350329667004116E-2</v>
      </c>
      <c r="E47" s="165">
        <v>1.7350329667004116E-2</v>
      </c>
      <c r="F47" s="165">
        <v>3.807107948921451E-2</v>
      </c>
      <c r="G47" s="165">
        <v>-5.0516166115865957E-4</v>
      </c>
      <c r="H47" s="165">
        <v>8.3300578251215063E-2</v>
      </c>
      <c r="I47" s="165">
        <v>0.73937572019454723</v>
      </c>
      <c r="J47" s="165">
        <v>0.70783665026911602</v>
      </c>
      <c r="K47" s="139"/>
      <c r="BG47" s="14"/>
      <c r="BH47" s="14"/>
      <c r="BI47" s="14"/>
      <c r="BJ47" s="14"/>
      <c r="BK47" s="14"/>
      <c r="BL47" s="14"/>
      <c r="BM47" s="14"/>
      <c r="BN47" s="14"/>
      <c r="BO47" s="14"/>
      <c r="BP47" s="14"/>
    </row>
    <row r="48" spans="1:68">
      <c r="A48" s="160">
        <v>2028</v>
      </c>
      <c r="B48" s="165">
        <v>1.8873415977593844E-3</v>
      </c>
      <c r="C48" s="165">
        <v>3.8870155503754056E-3</v>
      </c>
      <c r="D48" s="165">
        <v>1.5825395929709885E-2</v>
      </c>
      <c r="E48" s="165">
        <v>1.582539592970944E-2</v>
      </c>
      <c r="F48" s="165">
        <v>3.6781921700710596E-2</v>
      </c>
      <c r="G48" s="165">
        <v>-6.6536633633949016E-3</v>
      </c>
      <c r="H48" s="165">
        <v>8.0445416790163371E-2</v>
      </c>
      <c r="I48" s="165">
        <v>0.56178358269875561</v>
      </c>
      <c r="J48" s="165">
        <v>0.47751457140177722</v>
      </c>
      <c r="K48" s="139"/>
      <c r="BG48" s="14"/>
      <c r="BH48" s="14"/>
      <c r="BI48" s="14"/>
      <c r="BJ48" s="14"/>
      <c r="BK48" s="14"/>
      <c r="BL48" s="14"/>
      <c r="BM48" s="14"/>
      <c r="BN48" s="14"/>
      <c r="BO48" s="14"/>
      <c r="BP48" s="14"/>
    </row>
    <row r="49" spans="1:68">
      <c r="A49" s="160">
        <v>2029</v>
      </c>
      <c r="B49" s="165">
        <v>-6.6605212009596126E-4</v>
      </c>
      <c r="C49" s="165">
        <v>1.4534750757422277E-3</v>
      </c>
      <c r="D49" s="165">
        <v>1.3674715562620676E-2</v>
      </c>
      <c r="E49" s="165">
        <v>1.3674715562620898E-2</v>
      </c>
      <c r="F49" s="165">
        <v>3.4382868528382016E-2</v>
      </c>
      <c r="G49" s="165">
        <v>-8.3738217352437028E-3</v>
      </c>
      <c r="H49" s="165">
        <v>7.8114150744528432E-2</v>
      </c>
      <c r="I49" s="165">
        <v>0.42867470427992793</v>
      </c>
      <c r="J49" s="165">
        <v>0.31664006802786537</v>
      </c>
      <c r="K49" s="139"/>
      <c r="BG49" s="14"/>
      <c r="BH49" s="14"/>
      <c r="BI49" s="14"/>
      <c r="BJ49" s="14"/>
      <c r="BK49" s="14"/>
      <c r="BL49" s="14"/>
      <c r="BM49" s="14"/>
      <c r="BN49" s="14"/>
      <c r="BO49" s="14"/>
      <c r="BP49" s="14"/>
    </row>
    <row r="50" spans="1:68">
      <c r="A50" s="160">
        <v>2030</v>
      </c>
      <c r="B50" s="165">
        <v>-1.865874296550718E-3</v>
      </c>
      <c r="C50" s="165">
        <v>1.2637986910113419E-4</v>
      </c>
      <c r="D50" s="165">
        <v>1.1829218537057873E-2</v>
      </c>
      <c r="E50" s="165">
        <v>1.1829218537058095E-2</v>
      </c>
      <c r="F50" s="165">
        <v>3.2572081792075158E-2</v>
      </c>
      <c r="G50" s="165">
        <v>-6.3030855644079509E-3</v>
      </c>
      <c r="H50" s="165">
        <v>7.6126564643921313E-2</v>
      </c>
      <c r="I50" s="165">
        <v>0.32643461576325938</v>
      </c>
      <c r="J50" s="165">
        <v>0.20854711773980239</v>
      </c>
      <c r="K50" s="139"/>
      <c r="BG50" s="14"/>
      <c r="BH50" s="14"/>
      <c r="BI50" s="14"/>
      <c r="BJ50" s="14"/>
      <c r="BK50" s="14"/>
      <c r="BL50" s="14"/>
      <c r="BM50" s="14"/>
      <c r="BN50" s="14"/>
      <c r="BO50" s="14"/>
      <c r="BP50" s="14"/>
    </row>
    <row r="51" spans="1:68">
      <c r="A51" s="160">
        <v>2031</v>
      </c>
      <c r="B51" s="165">
        <v>-1.9065474165325114E-3</v>
      </c>
      <c r="C51" s="165">
        <v>7.1313001952733046E-5</v>
      </c>
      <c r="D51" s="165">
        <v>1.067455982213672E-2</v>
      </c>
      <c r="E51" s="165">
        <v>1.067455982213672E-2</v>
      </c>
      <c r="F51" s="165">
        <v>3.0759481277849554E-2</v>
      </c>
      <c r="G51" s="165">
        <v>-2.5065398170150965E-3</v>
      </c>
      <c r="H51" s="165">
        <v>7.3261908341847981E-2</v>
      </c>
      <c r="I51" s="165">
        <v>0.24766048782656624</v>
      </c>
      <c r="J51" s="165">
        <v>0.13965694235959303</v>
      </c>
      <c r="K51" s="139"/>
    </row>
    <row r="52" spans="1:68">
      <c r="A52" s="160">
        <v>2032</v>
      </c>
      <c r="B52" s="165">
        <v>-1.3102838577503384E-3</v>
      </c>
      <c r="C52" s="165">
        <v>7.6450841660902213E-4</v>
      </c>
      <c r="D52" s="165">
        <v>8.4411934568588975E-3</v>
      </c>
      <c r="E52" s="165">
        <v>8.4411934568586755E-3</v>
      </c>
      <c r="F52" s="165">
        <v>2.8250014297492188E-2</v>
      </c>
      <c r="G52" s="165">
        <v>-1.8598278947856706E-4</v>
      </c>
      <c r="H52" s="165">
        <v>7.2640163704737803E-2</v>
      </c>
      <c r="I52" s="165">
        <v>0.18970993946813852</v>
      </c>
      <c r="J52" s="165">
        <v>9.5827298600240196E-2</v>
      </c>
      <c r="K52" s="139"/>
    </row>
    <row r="53" spans="1:68">
      <c r="A53" s="160">
        <v>2033</v>
      </c>
      <c r="B53" s="165">
        <v>-2.4711951939693222E-4</v>
      </c>
      <c r="C53" s="165">
        <v>1.7196530953262901E-3</v>
      </c>
      <c r="D53" s="165">
        <v>5.7669210919590874E-3</v>
      </c>
      <c r="E53" s="165">
        <v>5.7669210919590874E-3</v>
      </c>
      <c r="F53" s="165">
        <v>2.595191696665311E-2</v>
      </c>
      <c r="G53" s="165">
        <v>6.6154559673092805E-4</v>
      </c>
      <c r="H53" s="165">
        <v>7.4008551005570355E-2</v>
      </c>
      <c r="I53" s="165">
        <v>0.14847769572568348</v>
      </c>
      <c r="J53" s="165">
        <v>6.8138264312708419E-2</v>
      </c>
      <c r="K53" s="139"/>
    </row>
    <row r="54" spans="1:68">
      <c r="A54" s="160">
        <v>2034</v>
      </c>
      <c r="B54" s="165">
        <v>6.6538967724127929E-4</v>
      </c>
      <c r="C54" s="165">
        <v>2.7732266350612989E-3</v>
      </c>
      <c r="D54" s="165">
        <v>2.9939908369867041E-3</v>
      </c>
      <c r="E54" s="165">
        <v>2.9939908369867041E-3</v>
      </c>
      <c r="F54" s="165">
        <v>2.3216980319081815E-2</v>
      </c>
      <c r="G54" s="165">
        <v>3.530377908500526E-4</v>
      </c>
      <c r="H54" s="165">
        <v>7.530584998844092E-2</v>
      </c>
      <c r="I54" s="165">
        <v>0.11957762263399507</v>
      </c>
      <c r="J54" s="165">
        <v>5.0278568670251822E-2</v>
      </c>
      <c r="K54" s="139"/>
    </row>
    <row r="55" spans="1:68">
      <c r="A55" s="160">
        <v>2035</v>
      </c>
      <c r="B55" s="165">
        <v>-2.9881242529170571E-3</v>
      </c>
      <c r="C55" s="165">
        <v>2.4045858527612651E-3</v>
      </c>
      <c r="D55" s="165">
        <v>-1.8593009707642438E-2</v>
      </c>
      <c r="E55" s="165">
        <v>-1.8593009707642105E-2</v>
      </c>
      <c r="F55" s="165">
        <v>5.2417063773997352E-3</v>
      </c>
      <c r="G55" s="165">
        <v>-1.4308652818658119E-2</v>
      </c>
      <c r="H55" s="165">
        <v>7.2959322055422993E-2</v>
      </c>
      <c r="I55" s="165">
        <v>9.876648524978604E-2</v>
      </c>
      <c r="J55" s="165">
        <v>3.631198676501568E-2</v>
      </c>
      <c r="K55" s="139"/>
    </row>
    <row r="56" spans="1:68">
      <c r="A56" s="160">
        <v>2036</v>
      </c>
      <c r="B56" s="165">
        <v>3.2939897088062331E-3</v>
      </c>
      <c r="C56" s="165">
        <v>5.288105757554451E-3</v>
      </c>
      <c r="D56" s="165">
        <v>3.3631027779799094E-3</v>
      </c>
      <c r="E56" s="165">
        <v>3.3631027779799094E-3</v>
      </c>
      <c r="F56" s="165">
        <v>2.0973735961112405E-2</v>
      </c>
      <c r="G56" s="165">
        <v>-4.835134471530278E-4</v>
      </c>
      <c r="H56" s="165">
        <v>7.1029398211229111E-2</v>
      </c>
      <c r="I56" s="165">
        <v>8.2369655894076521E-2</v>
      </c>
      <c r="J56" s="165">
        <v>3.8594136919325894E-2</v>
      </c>
      <c r="K56" s="139"/>
    </row>
    <row r="57" spans="1:68">
      <c r="A57" s="160">
        <v>2037</v>
      </c>
      <c r="B57" s="165">
        <v>4.3288895098478886E-3</v>
      </c>
      <c r="C57" s="165">
        <v>6.3024391357848764E-3</v>
      </c>
      <c r="D57" s="165">
        <v>2.3280089918524816E-3</v>
      </c>
      <c r="E57" s="165">
        <v>2.3280089918524816E-3</v>
      </c>
      <c r="F57" s="165">
        <v>1.9725621370879409E-2</v>
      </c>
      <c r="G57" s="165">
        <v>-6.0459390517197953E-4</v>
      </c>
      <c r="H57" s="165">
        <v>6.9425546690018436E-2</v>
      </c>
      <c r="I57" s="165">
        <v>7.0492392852684382E-2</v>
      </c>
      <c r="J57" s="165">
        <v>3.2056080587672175E-2</v>
      </c>
      <c r="K57" s="139"/>
    </row>
    <row r="58" spans="1:68">
      <c r="A58" s="160">
        <v>2038</v>
      </c>
      <c r="B58" s="165">
        <v>5.1725680168706045E-3</v>
      </c>
      <c r="C58" s="165">
        <v>7.2504530472830009E-3</v>
      </c>
      <c r="D58" s="165">
        <v>1.3026079460025652E-3</v>
      </c>
      <c r="E58" s="165">
        <v>1.3026079460023432E-3</v>
      </c>
      <c r="F58" s="165">
        <v>1.8538337818893469E-2</v>
      </c>
      <c r="G58" s="165">
        <v>-8.1463964483374784E-4</v>
      </c>
      <c r="H58" s="165">
        <v>6.8002854331010942E-2</v>
      </c>
      <c r="I58" s="165">
        <v>6.165274744463356E-2</v>
      </c>
      <c r="J58" s="165">
        <v>2.7201734852608794E-2</v>
      </c>
      <c r="K58" s="139"/>
    </row>
    <row r="59" spans="1:68">
      <c r="A59" s="56"/>
    </row>
    <row r="60" spans="1:68">
      <c r="A60" s="56"/>
      <c r="B60" s="157">
        <v>5.6356919445188251E-3</v>
      </c>
      <c r="C60" s="157">
        <v>1.3043005456451257E-2</v>
      </c>
      <c r="D60" s="157">
        <v>1.143858807248614E-2</v>
      </c>
      <c r="E60" s="157">
        <v>3.996599805691417E-2</v>
      </c>
      <c r="F60" s="157">
        <v>3.2302187099848952E-2</v>
      </c>
      <c r="G60" s="157">
        <v>2.5116016181360623E-3</v>
      </c>
      <c r="H60" s="157">
        <v>0.10800616756620492</v>
      </c>
      <c r="I60" s="157">
        <v>0.42012022791429526</v>
      </c>
      <c r="J60" s="157">
        <v>0.36616261399668143</v>
      </c>
    </row>
    <row r="61" spans="1:68">
      <c r="A61" s="62"/>
      <c r="B61" s="63"/>
      <c r="C61" s="60"/>
      <c r="D61" s="60"/>
      <c r="E61" s="60"/>
      <c r="F61" s="60"/>
      <c r="G61" s="60"/>
      <c r="H61" s="60"/>
      <c r="I61" s="60"/>
    </row>
    <row r="62" spans="1:68">
      <c r="A62" s="62"/>
      <c r="B62" s="63"/>
      <c r="C62" s="60"/>
      <c r="D62" s="60"/>
      <c r="E62" s="60"/>
      <c r="F62" s="60"/>
      <c r="G62" s="60"/>
      <c r="H62" s="60"/>
      <c r="I62" s="60"/>
    </row>
    <row r="63" spans="1:68">
      <c r="A63" s="62"/>
      <c r="B63" s="63"/>
      <c r="C63" s="60"/>
      <c r="D63" s="60"/>
      <c r="E63" s="60"/>
      <c r="F63" s="60"/>
      <c r="G63" s="60"/>
      <c r="H63" s="60"/>
      <c r="I63" s="60"/>
    </row>
    <row r="64" spans="1:68">
      <c r="A64" s="62"/>
      <c r="B64" s="63"/>
      <c r="C64" s="60"/>
      <c r="D64" s="60"/>
      <c r="E64" s="60"/>
      <c r="F64" s="60"/>
      <c r="G64" s="60"/>
      <c r="H64" s="60"/>
      <c r="I64" s="60"/>
    </row>
    <row r="65" spans="1:9">
      <c r="A65" s="62"/>
      <c r="B65" s="63"/>
      <c r="C65" s="60"/>
      <c r="D65" s="60"/>
      <c r="E65" s="60"/>
      <c r="F65" s="60"/>
      <c r="G65" s="60"/>
      <c r="H65" s="60"/>
      <c r="I65" s="60"/>
    </row>
    <row r="66" spans="1:9">
      <c r="A66" s="62"/>
      <c r="B66" s="63"/>
      <c r="C66" s="60"/>
      <c r="D66" s="60"/>
      <c r="E66" s="60"/>
      <c r="F66" s="60"/>
      <c r="G66" s="60"/>
      <c r="H66" s="60"/>
      <c r="I66" s="60"/>
    </row>
    <row r="67" spans="1:9">
      <c r="A67" s="62"/>
      <c r="B67" s="63"/>
      <c r="C67" s="60"/>
      <c r="D67" s="60"/>
      <c r="E67" s="60"/>
      <c r="F67" s="60"/>
      <c r="G67" s="60"/>
      <c r="H67" s="60"/>
      <c r="I67" s="60"/>
    </row>
    <row r="68" spans="1:9">
      <c r="A68" s="62"/>
      <c r="B68" s="63"/>
      <c r="C68" s="60"/>
      <c r="D68" s="60"/>
      <c r="E68" s="60"/>
      <c r="F68" s="60"/>
      <c r="G68" s="60"/>
      <c r="H68" s="60"/>
      <c r="I68" s="60"/>
    </row>
    <row r="69" spans="1:9">
      <c r="A69" s="62"/>
      <c r="B69" s="63"/>
      <c r="C69" s="60"/>
      <c r="D69" s="60"/>
      <c r="E69" s="60"/>
      <c r="F69" s="60"/>
      <c r="G69" s="60"/>
      <c r="H69" s="60"/>
      <c r="I69" s="60"/>
    </row>
    <row r="70" spans="1:9">
      <c r="A70" s="62"/>
      <c r="B70" s="63"/>
      <c r="C70" s="60"/>
      <c r="D70" s="60"/>
      <c r="E70" s="60"/>
      <c r="F70" s="60"/>
      <c r="G70" s="60"/>
      <c r="H70" s="60"/>
      <c r="I70" s="60"/>
    </row>
    <row r="71" spans="1:9">
      <c r="A71" s="62"/>
      <c r="B71" s="63"/>
      <c r="C71" s="60"/>
      <c r="D71" s="60"/>
      <c r="E71" s="60"/>
      <c r="F71" s="60"/>
      <c r="G71" s="60"/>
      <c r="H71" s="60"/>
      <c r="I71" s="60"/>
    </row>
    <row r="72" spans="1:9">
      <c r="A72" s="62"/>
      <c r="B72" s="63"/>
      <c r="C72" s="64"/>
      <c r="D72" s="60"/>
      <c r="E72" s="64"/>
      <c r="F72" s="64"/>
      <c r="G72" s="64"/>
      <c r="H72" s="64"/>
      <c r="I72" s="60"/>
    </row>
    <row r="73" spans="1:9">
      <c r="A73" s="62"/>
      <c r="B73" s="63"/>
      <c r="D73" s="60"/>
      <c r="I73" s="60"/>
    </row>
    <row r="74" spans="1:9">
      <c r="A74" s="62"/>
      <c r="B74" s="63"/>
      <c r="D74" s="60"/>
      <c r="I74" s="60"/>
    </row>
    <row r="75" spans="1:9">
      <c r="A75" s="62"/>
      <c r="B75" s="63"/>
      <c r="D75" s="60"/>
      <c r="I75" s="60"/>
    </row>
    <row r="76" spans="1:9">
      <c r="A76" s="62"/>
      <c r="B76" s="63"/>
      <c r="D76" s="60"/>
      <c r="I76" s="60"/>
    </row>
    <row r="77" spans="1:9">
      <c r="A77" s="62"/>
      <c r="B77" s="63"/>
      <c r="D77" s="60"/>
      <c r="I77" s="60"/>
    </row>
    <row r="78" spans="1:9">
      <c r="A78" s="62"/>
      <c r="B78" s="63"/>
      <c r="D78" s="60"/>
      <c r="I78" s="60"/>
    </row>
    <row r="79" spans="1:9">
      <c r="A79" s="62"/>
      <c r="B79" s="63"/>
      <c r="D79" s="60"/>
      <c r="I79" s="60"/>
    </row>
    <row r="80" spans="1:9">
      <c r="A80" s="62"/>
      <c r="B80" s="63"/>
      <c r="D80" s="60"/>
      <c r="I80" s="60"/>
    </row>
    <row r="81" spans="1:9">
      <c r="A81" s="62"/>
      <c r="B81" s="63"/>
      <c r="D81" s="60"/>
      <c r="I81" s="60"/>
    </row>
    <row r="82" spans="1:9">
      <c r="A82" s="56"/>
      <c r="B82" s="60"/>
    </row>
    <row r="83" spans="1:9">
      <c r="A83" s="56"/>
      <c r="B83" s="60"/>
    </row>
    <row r="84" spans="1:9">
      <c r="A84" s="56"/>
      <c r="B84" s="60"/>
    </row>
    <row r="85" spans="1:9">
      <c r="A85" s="56"/>
      <c r="B85" s="60"/>
    </row>
    <row r="86" spans="1:9">
      <c r="B86" s="60"/>
    </row>
    <row r="87" spans="1:9">
      <c r="B87" s="60"/>
    </row>
    <row r="88" spans="1:9">
      <c r="B88" s="60"/>
    </row>
    <row r="89" spans="1:9">
      <c r="B89" s="60"/>
    </row>
    <row r="90" spans="1:9">
      <c r="B90" s="60"/>
    </row>
    <row r="91" spans="1:9">
      <c r="B91" s="60"/>
    </row>
    <row r="92" spans="1:9">
      <c r="B92" s="60"/>
    </row>
    <row r="93" spans="1:9">
      <c r="B93" s="60"/>
    </row>
    <row r="94" spans="1:9">
      <c r="B94" s="60"/>
    </row>
    <row r="95" spans="1:9">
      <c r="B95" s="60"/>
    </row>
    <row r="96" spans="1:9">
      <c r="B96" s="60"/>
    </row>
    <row r="97" spans="2:2">
      <c r="B97" s="60"/>
    </row>
    <row r="98" spans="2:2">
      <c r="B98" s="60"/>
    </row>
    <row r="99" spans="2:2">
      <c r="B99" s="60"/>
    </row>
    <row r="100" spans="2:2">
      <c r="B100" s="60"/>
    </row>
    <row r="101" spans="2:2">
      <c r="B101" s="60"/>
    </row>
    <row r="102" spans="2:2">
      <c r="B102" s="60"/>
    </row>
    <row r="103" spans="2:2">
      <c r="B103" s="60"/>
    </row>
    <row r="104" spans="2:2">
      <c r="B104" s="60"/>
    </row>
    <row r="105" spans="2:2">
      <c r="B105" s="60"/>
    </row>
    <row r="106" spans="2:2">
      <c r="B106" s="60"/>
    </row>
    <row r="107" spans="2:2">
      <c r="B107" s="60"/>
    </row>
    <row r="108" spans="2:2">
      <c r="B108" s="60"/>
    </row>
    <row r="109" spans="2:2">
      <c r="B109" s="60"/>
    </row>
    <row r="110" spans="2:2">
      <c r="B110" s="60"/>
    </row>
    <row r="111" spans="2:2">
      <c r="B111" s="60"/>
    </row>
    <row r="112" spans="2:2">
      <c r="B112" s="60"/>
    </row>
    <row r="113" spans="2:2">
      <c r="B113" s="60"/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15"/>
  <sheetViews>
    <sheetView zoomScale="110" zoomScaleNormal="110" workbookViewId="0">
      <selection activeCell="C2" sqref="C2"/>
    </sheetView>
  </sheetViews>
  <sheetFormatPr baseColWidth="10" defaultRowHeight="15"/>
  <cols>
    <col min="1" max="1" width="12" style="48"/>
    <col min="2" max="11" width="12.83203125" style="48" customWidth="1"/>
    <col min="12" max="16384" width="12" style="48"/>
  </cols>
  <sheetData>
    <row r="1" spans="1:38">
      <c r="A1" s="12" t="s">
        <v>23</v>
      </c>
    </row>
    <row r="2" spans="1:38">
      <c r="A2" s="43" t="s">
        <v>41</v>
      </c>
    </row>
    <row r="3" spans="1:38">
      <c r="A3" s="12" t="s">
        <v>86</v>
      </c>
    </row>
    <row r="4" spans="1:38">
      <c r="A4" s="74"/>
      <c r="M4" s="74"/>
    </row>
    <row r="5" spans="1:38">
      <c r="A5" s="244" t="s">
        <v>132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145"/>
      <c r="M5" s="244" t="s">
        <v>131</v>
      </c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145"/>
      <c r="Y5" s="244" t="s">
        <v>125</v>
      </c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L5" s="15" t="s">
        <v>88</v>
      </c>
    </row>
    <row r="6" spans="1:38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2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2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</row>
    <row r="7" spans="1:38">
      <c r="A7" s="173" t="s">
        <v>3</v>
      </c>
      <c r="B7" s="174" t="s">
        <v>126</v>
      </c>
      <c r="C7" s="174" t="s">
        <v>127</v>
      </c>
      <c r="D7" s="174" t="s">
        <v>58</v>
      </c>
      <c r="E7" s="174" t="s">
        <v>128</v>
      </c>
      <c r="F7" s="174" t="s">
        <v>12</v>
      </c>
      <c r="G7" s="174" t="s">
        <v>81</v>
      </c>
      <c r="H7" s="174" t="s">
        <v>129</v>
      </c>
      <c r="I7" s="174" t="s">
        <v>82</v>
      </c>
      <c r="J7" s="174" t="s">
        <v>7</v>
      </c>
      <c r="K7" s="174" t="s">
        <v>0</v>
      </c>
      <c r="L7" s="172"/>
      <c r="M7" s="173"/>
      <c r="N7" s="174" t="s">
        <v>126</v>
      </c>
      <c r="O7" s="174" t="s">
        <v>127</v>
      </c>
      <c r="P7" s="174" t="s">
        <v>58</v>
      </c>
      <c r="Q7" s="174" t="s">
        <v>128</v>
      </c>
      <c r="R7" s="174" t="s">
        <v>12</v>
      </c>
      <c r="S7" s="174" t="s">
        <v>81</v>
      </c>
      <c r="T7" s="174" t="s">
        <v>129</v>
      </c>
      <c r="U7" s="174" t="s">
        <v>82</v>
      </c>
      <c r="V7" s="174" t="s">
        <v>7</v>
      </c>
      <c r="W7" s="174" t="s">
        <v>0</v>
      </c>
      <c r="X7" s="172"/>
      <c r="Y7" s="173"/>
      <c r="Z7" s="174" t="s">
        <v>126</v>
      </c>
      <c r="AA7" s="174" t="s">
        <v>127</v>
      </c>
      <c r="AB7" s="174" t="s">
        <v>58</v>
      </c>
      <c r="AC7" s="174" t="s">
        <v>128</v>
      </c>
      <c r="AD7" s="174" t="s">
        <v>12</v>
      </c>
      <c r="AE7" s="174" t="s">
        <v>81</v>
      </c>
      <c r="AF7" s="174" t="s">
        <v>129</v>
      </c>
      <c r="AG7" s="174" t="s">
        <v>82</v>
      </c>
      <c r="AH7" s="174" t="s">
        <v>7</v>
      </c>
      <c r="AI7" s="174" t="s">
        <v>0</v>
      </c>
    </row>
    <row r="8" spans="1:38">
      <c r="A8" s="175">
        <v>2014</v>
      </c>
      <c r="B8" s="176">
        <v>757.66165716477076</v>
      </c>
      <c r="C8" s="176">
        <v>50.847900307071015</v>
      </c>
      <c r="D8" s="176">
        <v>505.89773954750802</v>
      </c>
      <c r="E8" s="176">
        <v>26.794759137634774</v>
      </c>
      <c r="F8" s="176">
        <v>130.37591336216687</v>
      </c>
      <c r="G8" s="176">
        <v>88.673797647378066</v>
      </c>
      <c r="H8" s="176">
        <v>0.9259440911574458</v>
      </c>
      <c r="I8" s="176">
        <v>0</v>
      </c>
      <c r="J8" s="176">
        <v>0</v>
      </c>
      <c r="K8" s="177">
        <v>1561.1777112576867</v>
      </c>
      <c r="L8" s="172"/>
      <c r="M8" s="175">
        <v>2014</v>
      </c>
      <c r="N8" s="176">
        <v>757.66165716477076</v>
      </c>
      <c r="O8" s="176">
        <v>50.847900307071015</v>
      </c>
      <c r="P8" s="176">
        <v>505.89773954750802</v>
      </c>
      <c r="Q8" s="176">
        <v>26.794759137634774</v>
      </c>
      <c r="R8" s="176">
        <v>130.37591336216687</v>
      </c>
      <c r="S8" s="176">
        <v>88.673797647378066</v>
      </c>
      <c r="T8" s="176">
        <v>0.9259440911574458</v>
      </c>
      <c r="U8" s="176">
        <v>0</v>
      </c>
      <c r="V8" s="176">
        <v>0</v>
      </c>
      <c r="W8" s="177">
        <v>1561.1777112576867</v>
      </c>
      <c r="X8" s="172"/>
      <c r="Y8" s="175">
        <v>2014</v>
      </c>
      <c r="Z8" s="176">
        <v>757.66165716477076</v>
      </c>
      <c r="AA8" s="176">
        <v>50.847900307071015</v>
      </c>
      <c r="AB8" s="176">
        <v>505.89773954750802</v>
      </c>
      <c r="AC8" s="176">
        <v>26.794759137634774</v>
      </c>
      <c r="AD8" s="176">
        <v>130.37591336216687</v>
      </c>
      <c r="AE8" s="176">
        <v>88.673797647378066</v>
      </c>
      <c r="AF8" s="176">
        <v>0.9259440911574458</v>
      </c>
      <c r="AG8" s="176">
        <v>0</v>
      </c>
      <c r="AH8" s="176">
        <v>0</v>
      </c>
      <c r="AI8" s="177">
        <v>1561.1777112576867</v>
      </c>
    </row>
    <row r="9" spans="1:38">
      <c r="A9" s="178">
        <v>2015</v>
      </c>
      <c r="B9" s="176">
        <v>781.05534298909788</v>
      </c>
      <c r="C9" s="176">
        <v>51.304398469252263</v>
      </c>
      <c r="D9" s="176">
        <v>530.13267485375479</v>
      </c>
      <c r="E9" s="176">
        <v>29.361390347709602</v>
      </c>
      <c r="F9" s="176">
        <v>140.2028785743656</v>
      </c>
      <c r="G9" s="176">
        <v>82.861727811652059</v>
      </c>
      <c r="H9" s="176">
        <v>0.97484719558507582</v>
      </c>
      <c r="I9" s="176">
        <v>0</v>
      </c>
      <c r="J9" s="176">
        <v>0</v>
      </c>
      <c r="K9" s="177">
        <v>1615.8932602414172</v>
      </c>
      <c r="L9" s="179"/>
      <c r="M9" s="178">
        <v>2015</v>
      </c>
      <c r="N9" s="176">
        <v>781.05534298909788</v>
      </c>
      <c r="O9" s="176">
        <v>51.304398469252263</v>
      </c>
      <c r="P9" s="176">
        <v>530.13267485375479</v>
      </c>
      <c r="Q9" s="176">
        <v>29.361390347709602</v>
      </c>
      <c r="R9" s="176">
        <v>140.2028785743656</v>
      </c>
      <c r="S9" s="176">
        <v>82.861727811652059</v>
      </c>
      <c r="T9" s="176">
        <v>0.97484719558507582</v>
      </c>
      <c r="U9" s="176">
        <v>0</v>
      </c>
      <c r="V9" s="176">
        <v>0</v>
      </c>
      <c r="W9" s="177">
        <v>1615.8932602414172</v>
      </c>
      <c r="X9" s="172"/>
      <c r="Y9" s="178">
        <v>2015</v>
      </c>
      <c r="Z9" s="176">
        <v>781.05534298909788</v>
      </c>
      <c r="AA9" s="176">
        <v>51.304398469252263</v>
      </c>
      <c r="AB9" s="176">
        <v>530.13267485375479</v>
      </c>
      <c r="AC9" s="176">
        <v>29.361390347709602</v>
      </c>
      <c r="AD9" s="176">
        <v>140.2028785743656</v>
      </c>
      <c r="AE9" s="176">
        <v>82.861727811652059</v>
      </c>
      <c r="AF9" s="176">
        <v>0.97484719558507582</v>
      </c>
      <c r="AG9" s="176">
        <v>0</v>
      </c>
      <c r="AH9" s="176">
        <v>0</v>
      </c>
      <c r="AI9" s="177">
        <v>1615.8932602414172</v>
      </c>
    </row>
    <row r="10" spans="1:38">
      <c r="A10" s="178">
        <v>2016</v>
      </c>
      <c r="B10" s="176">
        <v>717.21038053762823</v>
      </c>
      <c r="C10" s="176">
        <v>49.559869138597215</v>
      </c>
      <c r="D10" s="176">
        <v>592.96599228578191</v>
      </c>
      <c r="E10" s="176">
        <v>27.282315933087776</v>
      </c>
      <c r="F10" s="176">
        <v>146.97491563214882</v>
      </c>
      <c r="G10" s="176">
        <v>73.48861301590982</v>
      </c>
      <c r="H10" s="176">
        <v>1.0467758890713699</v>
      </c>
      <c r="I10" s="176">
        <v>0</v>
      </c>
      <c r="J10" s="176">
        <v>0</v>
      </c>
      <c r="K10" s="177">
        <v>1608.5288624322252</v>
      </c>
      <c r="L10" s="179"/>
      <c r="M10" s="178">
        <v>2016</v>
      </c>
      <c r="N10" s="176">
        <v>717.21038053762823</v>
      </c>
      <c r="O10" s="176">
        <v>49.559869138597215</v>
      </c>
      <c r="P10" s="176">
        <v>592.96599228578191</v>
      </c>
      <c r="Q10" s="176">
        <v>27.282315933087776</v>
      </c>
      <c r="R10" s="176">
        <v>146.97491563214882</v>
      </c>
      <c r="S10" s="176">
        <v>73.48861301590982</v>
      </c>
      <c r="T10" s="176">
        <v>1.0467758890713699</v>
      </c>
      <c r="U10" s="176">
        <v>0</v>
      </c>
      <c r="V10" s="176">
        <v>0</v>
      </c>
      <c r="W10" s="177">
        <v>1608.5288624322252</v>
      </c>
      <c r="X10" s="172"/>
      <c r="Y10" s="178">
        <v>2016</v>
      </c>
      <c r="Z10" s="176">
        <v>717.21038053762823</v>
      </c>
      <c r="AA10" s="176">
        <v>49.559869138597215</v>
      </c>
      <c r="AB10" s="176">
        <v>592.96599228578191</v>
      </c>
      <c r="AC10" s="176">
        <v>27.282315933087776</v>
      </c>
      <c r="AD10" s="176">
        <v>146.97491563214882</v>
      </c>
      <c r="AE10" s="176">
        <v>73.48861301590982</v>
      </c>
      <c r="AF10" s="176">
        <v>1.0467758890713699</v>
      </c>
      <c r="AG10" s="176">
        <v>0</v>
      </c>
      <c r="AH10" s="176">
        <v>0</v>
      </c>
      <c r="AI10" s="177">
        <v>1608.5288624322252</v>
      </c>
    </row>
    <row r="11" spans="1:38">
      <c r="A11" s="178">
        <v>2017</v>
      </c>
      <c r="B11" s="176">
        <v>720.23384749767433</v>
      </c>
      <c r="C11" s="176">
        <v>50.349395276439552</v>
      </c>
      <c r="D11" s="176">
        <v>627.76332330194873</v>
      </c>
      <c r="E11" s="176">
        <v>24.555030890581733</v>
      </c>
      <c r="F11" s="176">
        <v>147.48472770897826</v>
      </c>
      <c r="G11" s="176">
        <v>64.968070002246577</v>
      </c>
      <c r="H11" s="176">
        <v>1.160621724998733</v>
      </c>
      <c r="I11" s="176">
        <v>0</v>
      </c>
      <c r="J11" s="176">
        <v>0</v>
      </c>
      <c r="K11" s="177">
        <v>1636.5150164028678</v>
      </c>
      <c r="L11" s="179"/>
      <c r="M11" s="178">
        <v>2017</v>
      </c>
      <c r="N11" s="176">
        <v>720.23384749767433</v>
      </c>
      <c r="O11" s="176">
        <v>50.349395276439552</v>
      </c>
      <c r="P11" s="176">
        <v>627.76332330194873</v>
      </c>
      <c r="Q11" s="176">
        <v>24.555030890581733</v>
      </c>
      <c r="R11" s="176">
        <v>147.48472770897826</v>
      </c>
      <c r="S11" s="176">
        <v>64.968070002246577</v>
      </c>
      <c r="T11" s="176">
        <v>1.0926639682837456</v>
      </c>
      <c r="U11" s="176">
        <v>0</v>
      </c>
      <c r="V11" s="176">
        <v>0</v>
      </c>
      <c r="W11" s="177">
        <v>1636.4470586461528</v>
      </c>
      <c r="X11" s="172"/>
      <c r="Y11" s="178">
        <v>2017</v>
      </c>
      <c r="Z11" s="176">
        <v>720.23384749767433</v>
      </c>
      <c r="AA11" s="176">
        <v>50.349395276439552</v>
      </c>
      <c r="AB11" s="176">
        <v>627.76332330194873</v>
      </c>
      <c r="AC11" s="176">
        <v>24.555030890581733</v>
      </c>
      <c r="AD11" s="176">
        <v>147.48472770897826</v>
      </c>
      <c r="AE11" s="176">
        <v>64.968070002246577</v>
      </c>
      <c r="AF11" s="176">
        <v>1.0940701595589666</v>
      </c>
      <c r="AG11" s="176">
        <v>0</v>
      </c>
      <c r="AH11" s="176">
        <v>0</v>
      </c>
      <c r="AI11" s="177">
        <v>1636.448464837428</v>
      </c>
    </row>
    <row r="12" spans="1:38">
      <c r="A12" s="178">
        <v>2018</v>
      </c>
      <c r="B12" s="176">
        <v>734.87545681738845</v>
      </c>
      <c r="C12" s="176">
        <v>58.714272627314998</v>
      </c>
      <c r="D12" s="176">
        <v>614.49686589598707</v>
      </c>
      <c r="E12" s="176">
        <v>43.342550276148664</v>
      </c>
      <c r="F12" s="176">
        <v>158.25407923102193</v>
      </c>
      <c r="G12" s="176">
        <v>68.752272815084424</v>
      </c>
      <c r="H12" s="176">
        <v>1.2325396436872098</v>
      </c>
      <c r="I12" s="176">
        <v>0</v>
      </c>
      <c r="J12" s="176">
        <v>0</v>
      </c>
      <c r="K12" s="177">
        <v>1679.6680373066326</v>
      </c>
      <c r="L12" s="179"/>
      <c r="M12" s="178">
        <v>2018</v>
      </c>
      <c r="N12" s="176">
        <v>747.7415590060657</v>
      </c>
      <c r="O12" s="176">
        <v>58.597639496105721</v>
      </c>
      <c r="P12" s="176">
        <v>653.20569720335936</v>
      </c>
      <c r="Q12" s="176">
        <v>46.072815571520778</v>
      </c>
      <c r="R12" s="176">
        <v>150.87687644034597</v>
      </c>
      <c r="S12" s="176">
        <v>67.997393993379731</v>
      </c>
      <c r="T12" s="176">
        <v>1.1190526490733714</v>
      </c>
      <c r="U12" s="176">
        <v>0</v>
      </c>
      <c r="V12" s="176">
        <v>0</v>
      </c>
      <c r="W12" s="177">
        <v>1725.6110343598507</v>
      </c>
      <c r="X12" s="172"/>
      <c r="Y12" s="178">
        <v>2018</v>
      </c>
      <c r="Z12" s="176">
        <v>749.22986877608616</v>
      </c>
      <c r="AA12" s="176">
        <v>58.714272627314998</v>
      </c>
      <c r="AB12" s="176">
        <v>584.22345073171721</v>
      </c>
      <c r="AC12" s="176">
        <v>41.207263521065052</v>
      </c>
      <c r="AD12" s="176">
        <v>162.17439116723261</v>
      </c>
      <c r="AE12" s="176">
        <v>64.288350894142667</v>
      </c>
      <c r="AF12" s="176">
        <v>1.0863811613660017</v>
      </c>
      <c r="AG12" s="176">
        <v>0</v>
      </c>
      <c r="AH12" s="176">
        <v>0</v>
      </c>
      <c r="AI12" s="177">
        <v>1660.9239788789248</v>
      </c>
    </row>
    <row r="13" spans="1:38">
      <c r="A13" s="178">
        <v>2019</v>
      </c>
      <c r="B13" s="176">
        <v>745.74594757079808</v>
      </c>
      <c r="C13" s="176">
        <v>59.757819059893677</v>
      </c>
      <c r="D13" s="176">
        <v>633.1914149134127</v>
      </c>
      <c r="E13" s="176">
        <v>44.661140289616434</v>
      </c>
      <c r="F13" s="176">
        <v>167.59865292441106</v>
      </c>
      <c r="G13" s="176">
        <v>70.099196856795658</v>
      </c>
      <c r="H13" s="176">
        <v>1.3108280964854122</v>
      </c>
      <c r="I13" s="176">
        <v>0</v>
      </c>
      <c r="J13" s="176">
        <v>0</v>
      </c>
      <c r="K13" s="177">
        <v>1722.364999711413</v>
      </c>
      <c r="L13" s="179"/>
      <c r="M13" s="178">
        <v>2019</v>
      </c>
      <c r="N13" s="176">
        <v>761.08458173023359</v>
      </c>
      <c r="O13" s="176">
        <v>59.643281036236822</v>
      </c>
      <c r="P13" s="176">
        <v>668.32898191263405</v>
      </c>
      <c r="Q13" s="176">
        <v>47.13951218826675</v>
      </c>
      <c r="R13" s="176">
        <v>152.17441758336983</v>
      </c>
      <c r="S13" s="176">
        <v>66.38406988622522</v>
      </c>
      <c r="T13" s="176">
        <v>1.1045228719045768</v>
      </c>
      <c r="U13" s="176">
        <v>0</v>
      </c>
      <c r="V13" s="176">
        <v>0</v>
      </c>
      <c r="W13" s="177">
        <v>1755.8593672088707</v>
      </c>
      <c r="X13" s="172"/>
      <c r="Y13" s="178">
        <v>2019</v>
      </c>
      <c r="Z13" s="176">
        <v>762.54615665221229</v>
      </c>
      <c r="AA13" s="176">
        <v>59.757819059893677</v>
      </c>
      <c r="AB13" s="176">
        <v>590.04951935524275</v>
      </c>
      <c r="AC13" s="176">
        <v>41.618195921605881</v>
      </c>
      <c r="AD13" s="176">
        <v>176.50212769871351</v>
      </c>
      <c r="AE13" s="176">
        <v>66.267669524617745</v>
      </c>
      <c r="AF13" s="176">
        <v>1.1021239848813844</v>
      </c>
      <c r="AG13" s="176">
        <v>0</v>
      </c>
      <c r="AH13" s="176">
        <v>0</v>
      </c>
      <c r="AI13" s="177">
        <v>1697.8436121971674</v>
      </c>
    </row>
    <row r="14" spans="1:38">
      <c r="A14" s="178">
        <v>2020</v>
      </c>
      <c r="B14" s="176">
        <v>756.12104783926861</v>
      </c>
      <c r="C14" s="176">
        <v>59.909560642404024</v>
      </c>
      <c r="D14" s="176">
        <v>650.8159810274675</v>
      </c>
      <c r="E14" s="176">
        <v>45.90426077613008</v>
      </c>
      <c r="F14" s="176">
        <v>175.99534024992309</v>
      </c>
      <c r="G14" s="176">
        <v>73.28332508640456</v>
      </c>
      <c r="H14" s="176">
        <v>1.4136400178106319</v>
      </c>
      <c r="I14" s="176">
        <v>0</v>
      </c>
      <c r="J14" s="176">
        <v>0</v>
      </c>
      <c r="K14" s="177">
        <v>1763.4431556394086</v>
      </c>
      <c r="L14" s="179"/>
      <c r="M14" s="178">
        <v>2020</v>
      </c>
      <c r="N14" s="176">
        <v>790.15307803666542</v>
      </c>
      <c r="O14" s="176">
        <v>61.921267657071873</v>
      </c>
      <c r="P14" s="176">
        <v>709.59168788908073</v>
      </c>
      <c r="Q14" s="176">
        <v>50.049910934900538</v>
      </c>
      <c r="R14" s="176">
        <v>154.12225012984365</v>
      </c>
      <c r="S14" s="176">
        <v>68.559806383094426</v>
      </c>
      <c r="T14" s="176">
        <v>1.1470602155223335</v>
      </c>
      <c r="U14" s="176">
        <v>0</v>
      </c>
      <c r="V14" s="176">
        <v>0</v>
      </c>
      <c r="W14" s="177">
        <v>1835.5450612461789</v>
      </c>
      <c r="X14" s="172"/>
      <c r="Y14" s="178">
        <v>2020</v>
      </c>
      <c r="Z14" s="176">
        <v>764.48247163773112</v>
      </c>
      <c r="AA14" s="176">
        <v>59.909560642404024</v>
      </c>
      <c r="AB14" s="176">
        <v>572.88636676241811</v>
      </c>
      <c r="AC14" s="176">
        <v>40.407620497324345</v>
      </c>
      <c r="AD14" s="176">
        <v>190.44413502741688</v>
      </c>
      <c r="AE14" s="176">
        <v>67.445746544255513</v>
      </c>
      <c r="AF14" s="176">
        <v>1.5313858841037997</v>
      </c>
      <c r="AG14" s="176">
        <v>0</v>
      </c>
      <c r="AH14" s="176">
        <v>0</v>
      </c>
      <c r="AI14" s="177">
        <v>1697.107286995654</v>
      </c>
    </row>
    <row r="15" spans="1:38">
      <c r="A15" s="178">
        <v>2021</v>
      </c>
      <c r="B15" s="176">
        <v>765.88875279667423</v>
      </c>
      <c r="C15" s="176">
        <v>60.722928638468204</v>
      </c>
      <c r="D15" s="176">
        <v>664.47854795282558</v>
      </c>
      <c r="E15" s="176">
        <v>46.867928008183647</v>
      </c>
      <c r="F15" s="176">
        <v>183.32730566903564</v>
      </c>
      <c r="G15" s="176">
        <v>75.500864776504727</v>
      </c>
      <c r="H15" s="176">
        <v>1.5578931587849234</v>
      </c>
      <c r="I15" s="176">
        <v>0</v>
      </c>
      <c r="J15" s="176">
        <v>0</v>
      </c>
      <c r="K15" s="177">
        <v>1798.3442210004771</v>
      </c>
      <c r="L15" s="179"/>
      <c r="M15" s="178">
        <v>2021</v>
      </c>
      <c r="N15" s="176">
        <v>804.76353321522129</v>
      </c>
      <c r="O15" s="176">
        <v>63.066233019924049</v>
      </c>
      <c r="P15" s="176">
        <v>728.45019872374451</v>
      </c>
      <c r="Q15" s="176">
        <v>51.380065732017215</v>
      </c>
      <c r="R15" s="176">
        <v>155.60182373393019</v>
      </c>
      <c r="S15" s="176">
        <v>67.662106691108534</v>
      </c>
      <c r="T15" s="176">
        <v>1.153499243802292</v>
      </c>
      <c r="U15" s="176">
        <v>0</v>
      </c>
      <c r="V15" s="176">
        <v>0</v>
      </c>
      <c r="W15" s="177">
        <v>1872.0774603597483</v>
      </c>
      <c r="X15" s="172"/>
      <c r="Y15" s="178">
        <v>2021</v>
      </c>
      <c r="Z15" s="176">
        <v>774.86154251247319</v>
      </c>
      <c r="AA15" s="176">
        <v>60.722928638468204</v>
      </c>
      <c r="AB15" s="176">
        <v>578.09525902168707</v>
      </c>
      <c r="AC15" s="176">
        <v>40.775021353472269</v>
      </c>
      <c r="AD15" s="176">
        <v>203.87726310146098</v>
      </c>
      <c r="AE15" s="176">
        <v>71.16327233745686</v>
      </c>
      <c r="AF15" s="176">
        <v>2.0639264483926532</v>
      </c>
      <c r="AG15" s="176">
        <v>0</v>
      </c>
      <c r="AH15" s="176">
        <v>0</v>
      </c>
      <c r="AI15" s="177">
        <v>1731.5592134134115</v>
      </c>
    </row>
    <row r="16" spans="1:38">
      <c r="A16" s="178">
        <v>2022</v>
      </c>
      <c r="B16" s="176">
        <v>775.7244358415752</v>
      </c>
      <c r="C16" s="176">
        <v>60.679665965819744</v>
      </c>
      <c r="D16" s="176">
        <v>672.95240266165501</v>
      </c>
      <c r="E16" s="176">
        <v>47.465617751018542</v>
      </c>
      <c r="F16" s="176">
        <v>190.56092475165954</v>
      </c>
      <c r="G16" s="176">
        <v>76.973408392302716</v>
      </c>
      <c r="H16" s="176">
        <v>2.083583520447454</v>
      </c>
      <c r="I16" s="176">
        <v>0</v>
      </c>
      <c r="J16" s="176">
        <v>0</v>
      </c>
      <c r="K16" s="177">
        <v>1826.4400388844781</v>
      </c>
      <c r="L16" s="179"/>
      <c r="M16" s="178">
        <v>2022</v>
      </c>
      <c r="N16" s="176">
        <v>836.41217392852241</v>
      </c>
      <c r="O16" s="176">
        <v>65.546415666886915</v>
      </c>
      <c r="P16" s="176">
        <v>777.04605179572184</v>
      </c>
      <c r="Q16" s="176">
        <v>54.80769624061778</v>
      </c>
      <c r="R16" s="176">
        <v>157.68688816137461</v>
      </c>
      <c r="S16" s="176">
        <v>70.630789622306452</v>
      </c>
      <c r="T16" s="176">
        <v>1.3999949539710475</v>
      </c>
      <c r="U16" s="176">
        <v>0</v>
      </c>
      <c r="V16" s="176">
        <v>0</v>
      </c>
      <c r="W16" s="177">
        <v>1963.5300103694012</v>
      </c>
      <c r="X16" s="172"/>
      <c r="Y16" s="178">
        <v>2022</v>
      </c>
      <c r="Z16" s="176">
        <v>774.30948446762511</v>
      </c>
      <c r="AA16" s="176">
        <v>60.679665965819744</v>
      </c>
      <c r="AB16" s="176">
        <v>545.49699143053033</v>
      </c>
      <c r="AC16" s="176">
        <v>38.475754863439093</v>
      </c>
      <c r="AD16" s="176">
        <v>217.13876687172663</v>
      </c>
      <c r="AE16" s="176">
        <v>70.938420613911816</v>
      </c>
      <c r="AF16" s="176">
        <v>4.1358554760798594</v>
      </c>
      <c r="AG16" s="176">
        <v>0</v>
      </c>
      <c r="AH16" s="176">
        <v>0</v>
      </c>
      <c r="AI16" s="177">
        <v>1711.1749396891325</v>
      </c>
    </row>
    <row r="17" spans="1:35">
      <c r="A17" s="178">
        <v>2023</v>
      </c>
      <c r="B17" s="176">
        <v>784.62131218429261</v>
      </c>
      <c r="C17" s="176">
        <v>61.396061864718355</v>
      </c>
      <c r="D17" s="176">
        <v>679.76943275242616</v>
      </c>
      <c r="E17" s="176">
        <v>47.946446028331977</v>
      </c>
      <c r="F17" s="176">
        <v>197.13901368074329</v>
      </c>
      <c r="G17" s="176">
        <v>78.09427466700123</v>
      </c>
      <c r="H17" s="176">
        <v>2.6749169427604116</v>
      </c>
      <c r="I17" s="176">
        <v>0</v>
      </c>
      <c r="J17" s="176">
        <v>0</v>
      </c>
      <c r="K17" s="177">
        <v>1851.6414581202741</v>
      </c>
      <c r="L17" s="179"/>
      <c r="M17" s="178">
        <v>2023</v>
      </c>
      <c r="N17" s="176">
        <v>851.19649733145798</v>
      </c>
      <c r="O17" s="176">
        <v>66.705006415956177</v>
      </c>
      <c r="P17" s="176">
        <v>786.516045963544</v>
      </c>
      <c r="Q17" s="176">
        <v>55.475647081563388</v>
      </c>
      <c r="R17" s="176">
        <v>160.03642280523255</v>
      </c>
      <c r="S17" s="176">
        <v>69.997988273983822</v>
      </c>
      <c r="T17" s="176">
        <v>1.6492283157126051</v>
      </c>
      <c r="U17" s="176">
        <v>0</v>
      </c>
      <c r="V17" s="176">
        <v>0</v>
      </c>
      <c r="W17" s="177">
        <v>1991.5768361874507</v>
      </c>
      <c r="X17" s="172"/>
      <c r="Y17" s="178">
        <v>2023</v>
      </c>
      <c r="Z17" s="176">
        <v>783.45113233799032</v>
      </c>
      <c r="AA17" s="176">
        <v>61.396061864718355</v>
      </c>
      <c r="AB17" s="176">
        <v>539.38558806292019</v>
      </c>
      <c r="AC17" s="176">
        <v>38.04469683463654</v>
      </c>
      <c r="AD17" s="176">
        <v>230.48358986986298</v>
      </c>
      <c r="AE17" s="176">
        <v>73.252544174159013</v>
      </c>
      <c r="AF17" s="176">
        <v>6.4623878760111841</v>
      </c>
      <c r="AG17" s="176">
        <v>0</v>
      </c>
      <c r="AH17" s="176">
        <v>0</v>
      </c>
      <c r="AI17" s="177">
        <v>1732.4760010202988</v>
      </c>
    </row>
    <row r="18" spans="1:35">
      <c r="A18" s="178">
        <v>2024</v>
      </c>
      <c r="B18" s="176">
        <v>792.21475036201582</v>
      </c>
      <c r="C18" s="176">
        <v>62.007317123243524</v>
      </c>
      <c r="D18" s="176">
        <v>687.55365986812762</v>
      </c>
      <c r="E18" s="176">
        <v>48.495493995617061</v>
      </c>
      <c r="F18" s="176">
        <v>204.02302314392912</v>
      </c>
      <c r="G18" s="176">
        <v>79.357132064779464</v>
      </c>
      <c r="H18" s="176">
        <v>3.2410198760540241</v>
      </c>
      <c r="I18" s="176">
        <v>1.7513230771801549</v>
      </c>
      <c r="J18" s="176">
        <v>0.65775335885367425</v>
      </c>
      <c r="K18" s="177">
        <v>1879.3014728698006</v>
      </c>
      <c r="L18" s="179"/>
      <c r="M18" s="178">
        <v>2024</v>
      </c>
      <c r="N18" s="176">
        <v>866.29483800195737</v>
      </c>
      <c r="O18" s="176">
        <v>67.888205494492539</v>
      </c>
      <c r="P18" s="176">
        <v>798.36214405764463</v>
      </c>
      <c r="Q18" s="176">
        <v>56.311192599718488</v>
      </c>
      <c r="R18" s="176">
        <v>162.48498007508655</v>
      </c>
      <c r="S18" s="176">
        <v>69.63647145365961</v>
      </c>
      <c r="T18" s="176">
        <v>1.8874401080806558</v>
      </c>
      <c r="U18" s="176">
        <v>0</v>
      </c>
      <c r="V18" s="176">
        <v>0</v>
      </c>
      <c r="W18" s="177">
        <v>2022.8652717906398</v>
      </c>
      <c r="X18" s="172"/>
      <c r="Y18" s="178">
        <v>2024</v>
      </c>
      <c r="Z18" s="176">
        <v>791.25112161896891</v>
      </c>
      <c r="AA18" s="176">
        <v>62.007317123243524</v>
      </c>
      <c r="AB18" s="176">
        <v>534.46337191430928</v>
      </c>
      <c r="AC18" s="176">
        <v>37.697516217888939</v>
      </c>
      <c r="AD18" s="176">
        <v>244.40509725057035</v>
      </c>
      <c r="AE18" s="176">
        <v>76.33336100473349</v>
      </c>
      <c r="AF18" s="176">
        <v>8.7757360450205955</v>
      </c>
      <c r="AG18" s="176">
        <v>1.5761211567638138</v>
      </c>
      <c r="AH18" s="176">
        <v>0.5067296065757817</v>
      </c>
      <c r="AI18" s="177">
        <v>1757.0163719380746</v>
      </c>
    </row>
    <row r="19" spans="1:35">
      <c r="A19" s="178">
        <v>2025</v>
      </c>
      <c r="B19" s="176">
        <v>796.24531097972192</v>
      </c>
      <c r="C19" s="176">
        <v>62.199124537514827</v>
      </c>
      <c r="D19" s="176">
        <v>692.92977887850316</v>
      </c>
      <c r="E19" s="176">
        <v>48.874689922284652</v>
      </c>
      <c r="F19" s="176">
        <v>208.01026335250251</v>
      </c>
      <c r="G19" s="176">
        <v>79.182499315963867</v>
      </c>
      <c r="H19" s="176">
        <v>3.6848238938717581</v>
      </c>
      <c r="I19" s="176">
        <v>4.8612094164603192</v>
      </c>
      <c r="J19" s="176">
        <v>1.8837938723841452</v>
      </c>
      <c r="K19" s="177">
        <v>1897.8714941692072</v>
      </c>
      <c r="L19" s="179"/>
      <c r="M19" s="178">
        <v>2025</v>
      </c>
      <c r="N19" s="176">
        <v>880.99450779015081</v>
      </c>
      <c r="O19" s="176">
        <v>69.040162264295887</v>
      </c>
      <c r="P19" s="176">
        <v>811.30971627139706</v>
      </c>
      <c r="Q19" s="176">
        <v>57.224428827230206</v>
      </c>
      <c r="R19" s="176">
        <v>164.62978181094965</v>
      </c>
      <c r="S19" s="176">
        <v>69.414852691026965</v>
      </c>
      <c r="T19" s="176">
        <v>2.088970571103498</v>
      </c>
      <c r="U19" s="176">
        <v>0</v>
      </c>
      <c r="V19" s="176">
        <v>0</v>
      </c>
      <c r="W19" s="177">
        <v>2054.7024202261541</v>
      </c>
      <c r="X19" s="172"/>
      <c r="Y19" s="178">
        <v>2025</v>
      </c>
      <c r="Z19" s="176">
        <v>793.69870101311278</v>
      </c>
      <c r="AA19" s="176">
        <v>62.199124537514827</v>
      </c>
      <c r="AB19" s="176">
        <v>518.97086721598021</v>
      </c>
      <c r="AC19" s="176">
        <v>36.604777261748431</v>
      </c>
      <c r="AD19" s="176">
        <v>259.06786665723348</v>
      </c>
      <c r="AE19" s="176">
        <v>77.305888703166843</v>
      </c>
      <c r="AF19" s="176">
        <v>10.759134178938941</v>
      </c>
      <c r="AG19" s="176">
        <v>4.3887889874975512</v>
      </c>
      <c r="AH19" s="176">
        <v>1.4571821718784495</v>
      </c>
      <c r="AI19" s="177">
        <v>1764.4523307270715</v>
      </c>
    </row>
    <row r="20" spans="1:35">
      <c r="A20" s="178">
        <v>2026</v>
      </c>
      <c r="B20" s="176">
        <v>802.50589871740874</v>
      </c>
      <c r="C20" s="176">
        <v>62.690548590833622</v>
      </c>
      <c r="D20" s="176">
        <v>705.2210539210547</v>
      </c>
      <c r="E20" s="176">
        <v>49.741635282067719</v>
      </c>
      <c r="F20" s="176">
        <v>216.42344680170689</v>
      </c>
      <c r="G20" s="176">
        <v>79.924217782980634</v>
      </c>
      <c r="H20" s="176">
        <v>4.0422050297833554</v>
      </c>
      <c r="I20" s="176">
        <v>9.8729810221369139</v>
      </c>
      <c r="J20" s="176">
        <v>3.8875685267774767</v>
      </c>
      <c r="K20" s="177">
        <v>1934.3095556747501</v>
      </c>
      <c r="L20" s="179"/>
      <c r="M20" s="178">
        <v>2026</v>
      </c>
      <c r="N20" s="176">
        <v>896.95715622554212</v>
      </c>
      <c r="O20" s="176">
        <v>70.291093829024589</v>
      </c>
      <c r="P20" s="176">
        <v>825.71018855837451</v>
      </c>
      <c r="Q20" s="176">
        <v>58.240143029756759</v>
      </c>
      <c r="R20" s="176">
        <v>167.09922853363494</v>
      </c>
      <c r="S20" s="176">
        <v>69.363205676621448</v>
      </c>
      <c r="T20" s="176">
        <v>2.2544096149886252</v>
      </c>
      <c r="U20" s="176">
        <v>0</v>
      </c>
      <c r="V20" s="176">
        <v>0</v>
      </c>
      <c r="W20" s="177">
        <v>2089.9154254679434</v>
      </c>
      <c r="X20" s="172"/>
      <c r="Y20" s="178">
        <v>2026</v>
      </c>
      <c r="Z20" s="176">
        <v>799.96957115261887</v>
      </c>
      <c r="AA20" s="176">
        <v>62.690548590833622</v>
      </c>
      <c r="AB20" s="176">
        <v>521.64620814437626</v>
      </c>
      <c r="AC20" s="176">
        <v>36.793478140679305</v>
      </c>
      <c r="AD20" s="176">
        <v>274.38200412572542</v>
      </c>
      <c r="AE20" s="176">
        <v>79.633037026034032</v>
      </c>
      <c r="AF20" s="176">
        <v>12.47803617569846</v>
      </c>
      <c r="AG20" s="176">
        <v>8.9312344176510994</v>
      </c>
      <c r="AH20" s="176">
        <v>3.0748068348165676</v>
      </c>
      <c r="AI20" s="177">
        <v>1799.5989246084337</v>
      </c>
    </row>
    <row r="21" spans="1:35">
      <c r="A21" s="178">
        <v>2027</v>
      </c>
      <c r="B21" s="176">
        <v>806.12853278796058</v>
      </c>
      <c r="C21" s="176">
        <v>63.123404463040302</v>
      </c>
      <c r="D21" s="176">
        <v>717.45687169469704</v>
      </c>
      <c r="E21" s="176">
        <v>50.604669052387479</v>
      </c>
      <c r="F21" s="176">
        <v>224.66292104822446</v>
      </c>
      <c r="G21" s="176">
        <v>79.883843132358578</v>
      </c>
      <c r="H21" s="176">
        <v>4.378923046174279</v>
      </c>
      <c r="I21" s="176">
        <v>17.172823475846492</v>
      </c>
      <c r="J21" s="176">
        <v>6.6393320104632876</v>
      </c>
      <c r="K21" s="177">
        <v>1970.0513207111526</v>
      </c>
      <c r="L21" s="179"/>
      <c r="M21" s="178">
        <v>2027</v>
      </c>
      <c r="N21" s="176">
        <v>912.20804738556672</v>
      </c>
      <c r="O21" s="176">
        <v>71.486247704619487</v>
      </c>
      <c r="P21" s="176">
        <v>839.9641826646556</v>
      </c>
      <c r="Q21" s="176">
        <v>59.245525628879719</v>
      </c>
      <c r="R21" s="176">
        <v>169.42190781209879</v>
      </c>
      <c r="S21" s="176">
        <v>69.360799842999683</v>
      </c>
      <c r="T21" s="176">
        <v>2.4077851285359224</v>
      </c>
      <c r="U21" s="176">
        <v>0</v>
      </c>
      <c r="V21" s="176">
        <v>0</v>
      </c>
      <c r="W21" s="177">
        <v>2124.0944961673563</v>
      </c>
      <c r="X21" s="172"/>
      <c r="Y21" s="178">
        <v>2027</v>
      </c>
      <c r="Z21" s="176">
        <v>805.49307564003527</v>
      </c>
      <c r="AA21" s="176">
        <v>63.123404463040302</v>
      </c>
      <c r="AB21" s="176">
        <v>525.49899458165396</v>
      </c>
      <c r="AC21" s="176">
        <v>37.06522824898537</v>
      </c>
      <c r="AD21" s="176">
        <v>290.04551324228203</v>
      </c>
      <c r="AE21" s="176">
        <v>79.859448629546179</v>
      </c>
      <c r="AF21" s="176">
        <v>14.236635414651774</v>
      </c>
      <c r="AG21" s="176">
        <v>15.57422734122839</v>
      </c>
      <c r="AH21" s="176">
        <v>5.368779238175259</v>
      </c>
      <c r="AI21" s="177">
        <v>1836.2653067995989</v>
      </c>
    </row>
    <row r="22" spans="1:35">
      <c r="A22" s="178">
        <v>2028</v>
      </c>
      <c r="B22" s="176">
        <v>807.64997270103208</v>
      </c>
      <c r="C22" s="176">
        <v>63.368766117780773</v>
      </c>
      <c r="D22" s="176">
        <v>728.81091075175664</v>
      </c>
      <c r="E22" s="176">
        <v>51.405507976033427</v>
      </c>
      <c r="F22" s="176">
        <v>232.92645501927316</v>
      </c>
      <c r="G22" s="176">
        <v>79.352322931981618</v>
      </c>
      <c r="H22" s="176">
        <v>4.7311873357158207</v>
      </c>
      <c r="I22" s="176">
        <v>26.820233773160833</v>
      </c>
      <c r="J22" s="176">
        <v>9.8097097898337644</v>
      </c>
      <c r="K22" s="177">
        <v>2004.8750663965682</v>
      </c>
      <c r="L22" s="179"/>
      <c r="M22" s="178">
        <v>2028</v>
      </c>
      <c r="N22" s="176">
        <v>927.73474249186506</v>
      </c>
      <c r="O22" s="176">
        <v>72.703015278183528</v>
      </c>
      <c r="P22" s="176">
        <v>852.80781295777933</v>
      </c>
      <c r="Q22" s="176">
        <v>60.15143047982847</v>
      </c>
      <c r="R22" s="176">
        <v>171.8785254738066</v>
      </c>
      <c r="S22" s="176">
        <v>69.310394657373052</v>
      </c>
      <c r="T22" s="176">
        <v>2.5645118295349412</v>
      </c>
      <c r="U22" s="176">
        <v>0</v>
      </c>
      <c r="V22" s="176">
        <v>0</v>
      </c>
      <c r="W22" s="177">
        <v>2157.1504331683709</v>
      </c>
      <c r="X22" s="172"/>
      <c r="Y22" s="178">
        <v>2028</v>
      </c>
      <c r="Z22" s="176">
        <v>808.62403975076779</v>
      </c>
      <c r="AA22" s="176">
        <v>63.368766117780773</v>
      </c>
      <c r="AB22" s="176">
        <v>529.41072676345277</v>
      </c>
      <c r="AC22" s="176">
        <v>37.341136000783642</v>
      </c>
      <c r="AD22" s="176">
        <v>305.87689693420492</v>
      </c>
      <c r="AE22" s="176">
        <v>79.625332349755993</v>
      </c>
      <c r="AF22" s="176">
        <v>16.098124551031397</v>
      </c>
      <c r="AG22" s="176">
        <v>24.374478682293251</v>
      </c>
      <c r="AH22" s="176">
        <v>8.0955691918710553</v>
      </c>
      <c r="AI22" s="177">
        <v>1872.8150703419417</v>
      </c>
    </row>
    <row r="23" spans="1:35">
      <c r="A23" s="178">
        <v>2029</v>
      </c>
      <c r="B23" s="176">
        <v>807.11203572441912</v>
      </c>
      <c r="C23" s="176">
        <v>63.460871039913499</v>
      </c>
      <c r="D23" s="176">
        <v>738.77719265522148</v>
      </c>
      <c r="E23" s="176">
        <v>52.108463675957722</v>
      </c>
      <c r="F23" s="176">
        <v>240.93513469898292</v>
      </c>
      <c r="G23" s="176">
        <v>78.687840725471716</v>
      </c>
      <c r="H23" s="176">
        <v>5.1007600164585307</v>
      </c>
      <c r="I23" s="176">
        <v>38.317389554589091</v>
      </c>
      <c r="J23" s="176">
        <v>12.915856965020344</v>
      </c>
      <c r="K23" s="177">
        <v>2037.4155450560343</v>
      </c>
      <c r="L23" s="179"/>
      <c r="M23" s="178">
        <v>2029</v>
      </c>
      <c r="N23" s="176">
        <v>942.93272012759826</v>
      </c>
      <c r="O23" s="176">
        <v>73.894022523724843</v>
      </c>
      <c r="P23" s="176">
        <v>864.95461666507811</v>
      </c>
      <c r="Q23" s="176">
        <v>61.008185785830662</v>
      </c>
      <c r="R23" s="176">
        <v>174.35357624200961</v>
      </c>
      <c r="S23" s="176">
        <v>69.265541575343192</v>
      </c>
      <c r="T23" s="176">
        <v>2.7236074344345655</v>
      </c>
      <c r="U23" s="176">
        <v>0</v>
      </c>
      <c r="V23" s="176">
        <v>0</v>
      </c>
      <c r="W23" s="177">
        <v>2189.1322703540195</v>
      </c>
      <c r="X23" s="172"/>
      <c r="Y23" s="178">
        <v>2029</v>
      </c>
      <c r="Z23" s="176">
        <v>809.79935463819163</v>
      </c>
      <c r="AA23" s="176">
        <v>63.460871039913499</v>
      </c>
      <c r="AB23" s="176">
        <v>533.08487147944015</v>
      </c>
      <c r="AC23" s="176">
        <v>37.600285901967162</v>
      </c>
      <c r="AD23" s="176">
        <v>321.78915452776681</v>
      </c>
      <c r="AE23" s="176">
        <v>79.173993801879476</v>
      </c>
      <c r="AF23" s="176">
        <v>18.07748836510703</v>
      </c>
      <c r="AG23" s="176">
        <v>34.900273365140549</v>
      </c>
      <c r="AH23" s="176">
        <v>10.857046560666635</v>
      </c>
      <c r="AI23" s="177">
        <v>1908.7433396800732</v>
      </c>
    </row>
    <row r="24" spans="1:35">
      <c r="A24" s="178">
        <v>2030</v>
      </c>
      <c r="B24" s="176">
        <v>805.60606612252423</v>
      </c>
      <c r="C24" s="176">
        <v>63.468891216488572</v>
      </c>
      <c r="D24" s="176">
        <v>747.51634951733422</v>
      </c>
      <c r="E24" s="176">
        <v>52.724866080410976</v>
      </c>
      <c r="F24" s="176">
        <v>248.78289361298286</v>
      </c>
      <c r="G24" s="176">
        <v>78.19186453250056</v>
      </c>
      <c r="H24" s="176">
        <v>5.4890633535845899</v>
      </c>
      <c r="I24" s="176">
        <v>50.825511890892514</v>
      </c>
      <c r="J24" s="176">
        <v>15.609421708214889</v>
      </c>
      <c r="K24" s="177">
        <v>2068.2149280349336</v>
      </c>
      <c r="L24" s="179"/>
      <c r="M24" s="178">
        <v>2030</v>
      </c>
      <c r="N24" s="176">
        <v>957.89919592444744</v>
      </c>
      <c r="O24" s="176">
        <v>75.066887857620017</v>
      </c>
      <c r="P24" s="176">
        <v>875.65656007179609</v>
      </c>
      <c r="Q24" s="176">
        <v>61.763030189279057</v>
      </c>
      <c r="R24" s="176">
        <v>176.82939702692212</v>
      </c>
      <c r="S24" s="176">
        <v>69.166370718316983</v>
      </c>
      <c r="T24" s="176">
        <v>2.8866465361394593</v>
      </c>
      <c r="U24" s="176">
        <v>0</v>
      </c>
      <c r="V24" s="176">
        <v>0</v>
      </c>
      <c r="W24" s="177">
        <v>2219.2680883245212</v>
      </c>
      <c r="X24" s="172"/>
      <c r="Y24" s="178">
        <v>2030</v>
      </c>
      <c r="Z24" s="176">
        <v>809.90169697462898</v>
      </c>
      <c r="AA24" s="176">
        <v>63.468891216488572</v>
      </c>
      <c r="AB24" s="176">
        <v>536.51623379878367</v>
      </c>
      <c r="AC24" s="176">
        <v>37.842311536426614</v>
      </c>
      <c r="AD24" s="176">
        <v>337.75208980444393</v>
      </c>
      <c r="AE24" s="176">
        <v>78.73256069468809</v>
      </c>
      <c r="AF24" s="176">
        <v>20.178499768847601</v>
      </c>
      <c r="AG24" s="176">
        <v>46.38659307855152</v>
      </c>
      <c r="AH24" s="176">
        <v>13.335614015659422</v>
      </c>
      <c r="AI24" s="177">
        <v>1944.1144908885187</v>
      </c>
    </row>
    <row r="25" spans="1:35">
      <c r="A25" s="178">
        <v>2031</v>
      </c>
      <c r="B25" s="176">
        <v>804.07013995841544</v>
      </c>
      <c r="C25" s="176">
        <v>63.473417373651827</v>
      </c>
      <c r="D25" s="176">
        <v>755.49575750828228</v>
      </c>
      <c r="E25" s="176">
        <v>53.287680817500473</v>
      </c>
      <c r="F25" s="176">
        <v>256.43532637132063</v>
      </c>
      <c r="G25" s="176">
        <v>77.995873510683197</v>
      </c>
      <c r="H25" s="176">
        <v>5.8912026098775003</v>
      </c>
      <c r="I25" s="176">
        <v>63.412982959825897</v>
      </c>
      <c r="J25" s="176">
        <v>17.789385815985636</v>
      </c>
      <c r="K25" s="177">
        <v>2097.851766925543</v>
      </c>
      <c r="L25" s="179"/>
      <c r="M25" s="178">
        <v>2031</v>
      </c>
      <c r="N25" s="176">
        <v>972.65845336310883</v>
      </c>
      <c r="O25" s="176">
        <v>76.223514283160029</v>
      </c>
      <c r="P25" s="176">
        <v>885.96675015586197</v>
      </c>
      <c r="Q25" s="176">
        <v>62.490242900809662</v>
      </c>
      <c r="R25" s="176">
        <v>179.32269152442277</v>
      </c>
      <c r="S25" s="176">
        <v>69.089560514723772</v>
      </c>
      <c r="T25" s="176">
        <v>3.0524397284089297</v>
      </c>
      <c r="U25" s="176">
        <v>0</v>
      </c>
      <c r="V25" s="176">
        <v>0</v>
      </c>
      <c r="W25" s="177">
        <v>2248.8036524704958</v>
      </c>
      <c r="X25" s="172"/>
      <c r="Y25" s="178">
        <v>2031</v>
      </c>
      <c r="Z25" s="176">
        <v>809.95945349592694</v>
      </c>
      <c r="AA25" s="176">
        <v>63.473417373651827</v>
      </c>
      <c r="AB25" s="176">
        <v>539.89196854232387</v>
      </c>
      <c r="AC25" s="176">
        <v>38.080413569099314</v>
      </c>
      <c r="AD25" s="176">
        <v>353.83857262687246</v>
      </c>
      <c r="AE25" s="176">
        <v>78.420729472485064</v>
      </c>
      <c r="AF25" s="176">
        <v>22.375921703107402</v>
      </c>
      <c r="AG25" s="176">
        <v>57.991273086258118</v>
      </c>
      <c r="AH25" s="176">
        <v>15.410846891699498</v>
      </c>
      <c r="AI25" s="177">
        <v>1979.442596761425</v>
      </c>
    </row>
    <row r="26" spans="1:35">
      <c r="A26" s="178">
        <v>2032</v>
      </c>
      <c r="B26" s="176">
        <v>803.01657983352891</v>
      </c>
      <c r="C26" s="176">
        <v>63.521943335464918</v>
      </c>
      <c r="D26" s="176">
        <v>761.87304335324586</v>
      </c>
      <c r="E26" s="176">
        <v>53.737492440148337</v>
      </c>
      <c r="F26" s="176">
        <v>263.67962800769249</v>
      </c>
      <c r="G26" s="176">
        <v>77.981367620559865</v>
      </c>
      <c r="H26" s="176">
        <v>6.3191405318767808</v>
      </c>
      <c r="I26" s="176">
        <v>75.443056118628562</v>
      </c>
      <c r="J26" s="176">
        <v>19.494094602488968</v>
      </c>
      <c r="K26" s="177">
        <v>2125.0663458436347</v>
      </c>
      <c r="L26" s="179"/>
      <c r="M26" s="178">
        <v>2032</v>
      </c>
      <c r="N26" s="176">
        <v>986.83710253876177</v>
      </c>
      <c r="O26" s="176">
        <v>77.334640664902224</v>
      </c>
      <c r="P26" s="176">
        <v>895.08297218931978</v>
      </c>
      <c r="Q26" s="176">
        <v>63.133240992000182</v>
      </c>
      <c r="R26" s="176">
        <v>181.72561559152351</v>
      </c>
      <c r="S26" s="176">
        <v>68.974623148840948</v>
      </c>
      <c r="T26" s="176">
        <v>3.2234250062464525</v>
      </c>
      <c r="U26" s="176">
        <v>0</v>
      </c>
      <c r="V26" s="176">
        <v>0</v>
      </c>
      <c r="W26" s="177">
        <v>2276.3116201315947</v>
      </c>
      <c r="X26" s="172"/>
      <c r="Y26" s="178">
        <v>2032</v>
      </c>
      <c r="Z26" s="176">
        <v>810.57867431523641</v>
      </c>
      <c r="AA26" s="176">
        <v>63.521943335464918</v>
      </c>
      <c r="AB26" s="176">
        <v>542.71601014950397</v>
      </c>
      <c r="AC26" s="176">
        <v>38.279602811769685</v>
      </c>
      <c r="AD26" s="176">
        <v>369.79527109010291</v>
      </c>
      <c r="AE26" s="176">
        <v>78.167350943302665</v>
      </c>
      <c r="AF26" s="176">
        <v>24.722220526298699</v>
      </c>
      <c r="AG26" s="176">
        <v>69.137133420983318</v>
      </c>
      <c r="AH26" s="176">
        <v>17.087909394046406</v>
      </c>
      <c r="AI26" s="177">
        <v>2014.0061159867091</v>
      </c>
    </row>
    <row r="27" spans="1:35">
      <c r="A27" s="178">
        <v>2033</v>
      </c>
      <c r="B27" s="176">
        <v>802.81813876225272</v>
      </c>
      <c r="C27" s="176">
        <v>63.631179041942886</v>
      </c>
      <c r="D27" s="176">
        <v>766.26670507635481</v>
      </c>
      <c r="E27" s="176">
        <v>54.047392318730424</v>
      </c>
      <c r="F27" s="176">
        <v>270.52261981954609</v>
      </c>
      <c r="G27" s="176">
        <v>78.032955850936304</v>
      </c>
      <c r="H27" s="176">
        <v>6.7868109662415508</v>
      </c>
      <c r="I27" s="176">
        <v>86.644667249625954</v>
      </c>
      <c r="J27" s="176">
        <v>20.822388373050305</v>
      </c>
      <c r="K27" s="177">
        <v>2149.572857458681</v>
      </c>
      <c r="L27" s="179"/>
      <c r="M27" s="178">
        <v>2033</v>
      </c>
      <c r="N27" s="176">
        <v>1001.0804789476681</v>
      </c>
      <c r="O27" s="176">
        <v>78.450839471781251</v>
      </c>
      <c r="P27" s="176">
        <v>902.58147075452439</v>
      </c>
      <c r="Q27" s="176">
        <v>63.662135554520248</v>
      </c>
      <c r="R27" s="176">
        <v>184.30611933358668</v>
      </c>
      <c r="S27" s="176">
        <v>68.792144822044776</v>
      </c>
      <c r="T27" s="176">
        <v>3.4064018185232703</v>
      </c>
      <c r="U27" s="176">
        <v>0</v>
      </c>
      <c r="V27" s="176">
        <v>0</v>
      </c>
      <c r="W27" s="177">
        <v>2302.2795907026489</v>
      </c>
      <c r="X27" s="172"/>
      <c r="Y27" s="178">
        <v>2033</v>
      </c>
      <c r="Z27" s="176">
        <v>811.97258844152793</v>
      </c>
      <c r="AA27" s="176">
        <v>63.631179041942886</v>
      </c>
      <c r="AB27" s="176">
        <v>544.54146648400354</v>
      </c>
      <c r="AC27" s="176">
        <v>38.408358444785975</v>
      </c>
      <c r="AD27" s="176">
        <v>385.50230353703955</v>
      </c>
      <c r="AE27" s="176">
        <v>77.871598715371277</v>
      </c>
      <c r="AF27" s="176">
        <v>27.253299878544432</v>
      </c>
      <c r="AG27" s="176">
        <v>79.558600543714945</v>
      </c>
      <c r="AH27" s="176">
        <v>18.424422028027763</v>
      </c>
      <c r="AI27" s="177">
        <v>2047.163817114958</v>
      </c>
    </row>
    <row r="28" spans="1:35">
      <c r="A28" s="178">
        <v>2034</v>
      </c>
      <c r="B28" s="176">
        <v>803.35232566448713</v>
      </c>
      <c r="C28" s="176">
        <v>63.807642722482363</v>
      </c>
      <c r="D28" s="176">
        <v>768.56090057004144</v>
      </c>
      <c r="E28" s="176">
        <v>54.209209716095728</v>
      </c>
      <c r="F28" s="176">
        <v>276.80333815976297</v>
      </c>
      <c r="G28" s="176">
        <v>78.060504433283427</v>
      </c>
      <c r="H28" s="176">
        <v>7.2978975347652435</v>
      </c>
      <c r="I28" s="176">
        <v>97.005430573249797</v>
      </c>
      <c r="J28" s="176">
        <v>21.869308256743366</v>
      </c>
      <c r="K28" s="177">
        <v>2170.9665576309112</v>
      </c>
      <c r="L28" s="179"/>
      <c r="M28" s="178">
        <v>2034</v>
      </c>
      <c r="N28" s="176">
        <v>1014.9561733236859</v>
      </c>
      <c r="O28" s="176">
        <v>79.538224447259694</v>
      </c>
      <c r="P28" s="176">
        <v>908.44200350647861</v>
      </c>
      <c r="Q28" s="176">
        <v>64.075498827050893</v>
      </c>
      <c r="R28" s="176">
        <v>186.90483561809296</v>
      </c>
      <c r="S28" s="176">
        <v>68.536375696975469</v>
      </c>
      <c r="T28" s="176">
        <v>3.6008933806853713</v>
      </c>
      <c r="U28" s="176">
        <v>0</v>
      </c>
      <c r="V28" s="176">
        <v>0</v>
      </c>
      <c r="W28" s="177">
        <v>2326.0540048002285</v>
      </c>
      <c r="X28" s="172"/>
      <c r="Y28" s="178">
        <v>2034</v>
      </c>
      <c r="Z28" s="176">
        <v>814.22437245073377</v>
      </c>
      <c r="AA28" s="176">
        <v>63.807642722482363</v>
      </c>
      <c r="AB28" s="176">
        <v>545.31902236332905</v>
      </c>
      <c r="AC28" s="176">
        <v>38.46320210089322</v>
      </c>
      <c r="AD28" s="176">
        <v>400.87543073069997</v>
      </c>
      <c r="AE28" s="176">
        <v>77.48440977641549</v>
      </c>
      <c r="AF28" s="176">
        <v>29.966184750300595</v>
      </c>
      <c r="AG28" s="176">
        <v>89.253249307327707</v>
      </c>
      <c r="AH28" s="176">
        <v>19.491359080133162</v>
      </c>
      <c r="AI28" s="177">
        <v>2078.8848732823149</v>
      </c>
    </row>
    <row r="29" spans="1:35">
      <c r="A29" s="178">
        <v>2035</v>
      </c>
      <c r="B29" s="176">
        <v>800.95180909653175</v>
      </c>
      <c r="C29" s="176">
        <v>63.961073677470885</v>
      </c>
      <c r="D29" s="176">
        <v>754.27104028482825</v>
      </c>
      <c r="E29" s="176">
        <v>53.201297353600751</v>
      </c>
      <c r="F29" s="176">
        <v>278.25425998268054</v>
      </c>
      <c r="G29" s="176">
        <v>76.943563776498252</v>
      </c>
      <c r="H29" s="176">
        <v>7.8303471913316587</v>
      </c>
      <c r="I29" s="176">
        <v>106.58631600111181</v>
      </c>
      <c r="J29" s="176">
        <v>22.663426288722281</v>
      </c>
      <c r="K29" s="177">
        <v>2164.6631336527762</v>
      </c>
      <c r="L29" s="179"/>
      <c r="M29" s="178">
        <v>2035</v>
      </c>
      <c r="N29" s="176">
        <v>1028.5440590064495</v>
      </c>
      <c r="O29" s="176">
        <v>80.603054958768581</v>
      </c>
      <c r="P29" s="176">
        <v>912.79685172626682</v>
      </c>
      <c r="Q29" s="176">
        <v>64.382661057465128</v>
      </c>
      <c r="R29" s="176">
        <v>189.50281282391299</v>
      </c>
      <c r="S29" s="176">
        <v>68.214017678630711</v>
      </c>
      <c r="T29" s="176">
        <v>3.8077294637528425</v>
      </c>
      <c r="U29" s="176">
        <v>0</v>
      </c>
      <c r="V29" s="176">
        <v>0</v>
      </c>
      <c r="W29" s="177">
        <v>2347.8511867152461</v>
      </c>
      <c r="X29" s="172"/>
      <c r="Y29" s="178">
        <v>2035</v>
      </c>
      <c r="Z29" s="176">
        <v>816.18224485770213</v>
      </c>
      <c r="AA29" s="176">
        <v>63.961073677470885</v>
      </c>
      <c r="AB29" s="176">
        <v>536.58201650146123</v>
      </c>
      <c r="AC29" s="176">
        <v>37.846951413790272</v>
      </c>
      <c r="AD29" s="176">
        <v>415.9868493324222</v>
      </c>
      <c r="AE29" s="176">
        <v>75.226830621760641</v>
      </c>
      <c r="AF29" s="176">
        <v>32.717906610234522</v>
      </c>
      <c r="AG29" s="176">
        <v>98.793776190716315</v>
      </c>
      <c r="AH29" s="176">
        <v>19.983782198612936</v>
      </c>
      <c r="AI29" s="177">
        <v>2097.2814314041711</v>
      </c>
    </row>
    <row r="30" spans="1:35">
      <c r="A30" s="178">
        <v>2036</v>
      </c>
      <c r="B30" s="176">
        <v>803.5901361129454</v>
      </c>
      <c r="C30" s="176">
        <v>64.29930659944408</v>
      </c>
      <c r="D30" s="176">
        <v>756.80773131575995</v>
      </c>
      <c r="E30" s="176">
        <v>53.380218784522775</v>
      </c>
      <c r="F30" s="176">
        <v>284.090291361612</v>
      </c>
      <c r="G30" s="176">
        <v>76.906360528740436</v>
      </c>
      <c r="H30" s="176">
        <v>8.3865320401169345</v>
      </c>
      <c r="I30" s="176">
        <v>115.3657941731407</v>
      </c>
      <c r="J30" s="176">
        <v>23.538101665970281</v>
      </c>
      <c r="K30" s="177">
        <v>2186.3644725822523</v>
      </c>
      <c r="L30" s="179"/>
      <c r="M30" s="178">
        <v>2036</v>
      </c>
      <c r="N30" s="176">
        <v>1041.9598286239602</v>
      </c>
      <c r="O30" s="176">
        <v>81.654397394054186</v>
      </c>
      <c r="P30" s="176">
        <v>916.70598562710381</v>
      </c>
      <c r="Q30" s="176">
        <v>64.65838554368554</v>
      </c>
      <c r="R30" s="176">
        <v>192.1179516415333</v>
      </c>
      <c r="S30" s="176">
        <v>67.898117156825307</v>
      </c>
      <c r="T30" s="176">
        <v>4.023565130963898</v>
      </c>
      <c r="U30" s="176">
        <v>0</v>
      </c>
      <c r="V30" s="176">
        <v>0</v>
      </c>
      <c r="W30" s="177">
        <v>2369.0182311181266</v>
      </c>
      <c r="X30" s="172"/>
      <c r="Y30" s="178">
        <v>2036</v>
      </c>
      <c r="Z30" s="176">
        <v>820.49830288594785</v>
      </c>
      <c r="AA30" s="176">
        <v>64.29930659944408</v>
      </c>
      <c r="AB30" s="176">
        <v>536.55747510908066</v>
      </c>
      <c r="AC30" s="176">
        <v>37.845220426063342</v>
      </c>
      <c r="AD30" s="176">
        <v>430.99187986035224</v>
      </c>
      <c r="AE30" s="176">
        <v>74.979203850457594</v>
      </c>
      <c r="AF30" s="176">
        <v>35.574365839510051</v>
      </c>
      <c r="AG30" s="176">
        <v>107.14933239670485</v>
      </c>
      <c r="AH30" s="176">
        <v>20.579339082906401</v>
      </c>
      <c r="AI30" s="177">
        <v>2128.4744260504672</v>
      </c>
    </row>
    <row r="31" spans="1:35">
      <c r="A31" s="178">
        <v>2037</v>
      </c>
      <c r="B31" s="176">
        <v>807.06878902338201</v>
      </c>
      <c r="C31" s="176">
        <v>64.704549065760247</v>
      </c>
      <c r="D31" s="176">
        <v>758.56958651936645</v>
      </c>
      <c r="E31" s="176">
        <v>53.504488413840193</v>
      </c>
      <c r="F31" s="176">
        <v>289.69414888415395</v>
      </c>
      <c r="G31" s="176">
        <v>76.859863411895802</v>
      </c>
      <c r="H31" s="176">
        <v>8.9687716118354093</v>
      </c>
      <c r="I31" s="176">
        <v>123.49820505775567</v>
      </c>
      <c r="J31" s="176">
        <v>24.292640949855446</v>
      </c>
      <c r="K31" s="177">
        <v>2207.1610429378452</v>
      </c>
      <c r="L31" s="179"/>
      <c r="M31" s="178">
        <v>2037</v>
      </c>
      <c r="N31" s="176">
        <v>1055.3006330715225</v>
      </c>
      <c r="O31" s="176">
        <v>82.69986509635153</v>
      </c>
      <c r="P31" s="176">
        <v>920.82629356842995</v>
      </c>
      <c r="Q31" s="176">
        <v>64.949004851954513</v>
      </c>
      <c r="R31" s="176">
        <v>194.74996757384991</v>
      </c>
      <c r="S31" s="176">
        <v>67.631885568845803</v>
      </c>
      <c r="T31" s="176">
        <v>4.2441664167050526</v>
      </c>
      <c r="U31" s="176">
        <v>0</v>
      </c>
      <c r="V31" s="176">
        <v>0</v>
      </c>
      <c r="W31" s="177">
        <v>2390.4018161476592</v>
      </c>
      <c r="X31" s="172"/>
      <c r="Y31" s="178">
        <v>2037</v>
      </c>
      <c r="Z31" s="176">
        <v>825.66944350090125</v>
      </c>
      <c r="AA31" s="176">
        <v>64.704549065760247</v>
      </c>
      <c r="AB31" s="176">
        <v>536.10677205108732</v>
      </c>
      <c r="AC31" s="176">
        <v>37.813430809167244</v>
      </c>
      <c r="AD31" s="176">
        <v>445.86428449758625</v>
      </c>
      <c r="AE31" s="176">
        <v>74.609557712049991</v>
      </c>
      <c r="AF31" s="176">
        <v>38.520352139913733</v>
      </c>
      <c r="AG31" s="176">
        <v>114.9290785349656</v>
      </c>
      <c r="AH31" s="176">
        <v>21.11377568907437</v>
      </c>
      <c r="AI31" s="177">
        <v>2159.3312440005056</v>
      </c>
    </row>
    <row r="32" spans="1:35">
      <c r="A32" s="180">
        <v>2038</v>
      </c>
      <c r="B32" s="181">
        <v>811.24340722889883</v>
      </c>
      <c r="C32" s="181">
        <v>65.173686360707165</v>
      </c>
      <c r="D32" s="181">
        <v>759.55770529036249</v>
      </c>
      <c r="E32" s="181">
        <v>53.574183785594855</v>
      </c>
      <c r="F32" s="181">
        <v>295.06459688032521</v>
      </c>
      <c r="G32" s="181">
        <v>76.797250320063966</v>
      </c>
      <c r="H32" s="181">
        <v>9.5786736812831581</v>
      </c>
      <c r="I32" s="181">
        <v>131.11220870404705</v>
      </c>
      <c r="J32" s="181">
        <v>24.953442927843039</v>
      </c>
      <c r="K32" s="177">
        <v>2227.0551551791259</v>
      </c>
      <c r="L32" s="179"/>
      <c r="M32" s="180">
        <v>2038</v>
      </c>
      <c r="N32" s="181">
        <v>1068.6514653414088</v>
      </c>
      <c r="O32" s="181">
        <v>83.746118640642521</v>
      </c>
      <c r="P32" s="181">
        <v>924.13617515677731</v>
      </c>
      <c r="Q32" s="181">
        <v>65.182462038008438</v>
      </c>
      <c r="R32" s="181">
        <v>197.41804212892319</v>
      </c>
      <c r="S32" s="181">
        <v>67.339419141985417</v>
      </c>
      <c r="T32" s="181">
        <v>4.4725704139483833</v>
      </c>
      <c r="U32" s="181">
        <v>0</v>
      </c>
      <c r="V32" s="181">
        <v>0</v>
      </c>
      <c r="W32" s="182">
        <v>2410.9462528616941</v>
      </c>
      <c r="X32" s="172"/>
      <c r="Y32" s="180">
        <v>2038</v>
      </c>
      <c r="Z32" s="181">
        <v>831.65592103358085</v>
      </c>
      <c r="AA32" s="181">
        <v>65.173686360707165</v>
      </c>
      <c r="AB32" s="181">
        <v>535.48827183075025</v>
      </c>
      <c r="AC32" s="181">
        <v>37.769805888710266</v>
      </c>
      <c r="AD32" s="181">
        <v>460.6232045880609</v>
      </c>
      <c r="AE32" s="181">
        <v>74.155756508590827</v>
      </c>
      <c r="AF32" s="181">
        <v>41.56628971819265</v>
      </c>
      <c r="AG32" s="181">
        <v>122.24728320179327</v>
      </c>
      <c r="AH32" s="181">
        <v>21.590576001257553</v>
      </c>
      <c r="AI32" s="177">
        <v>2190.2707951316438</v>
      </c>
    </row>
    <row r="33" spans="1:52">
      <c r="A33" s="178"/>
      <c r="B33" s="176"/>
      <c r="C33" s="176"/>
      <c r="D33" s="176"/>
      <c r="E33" s="176"/>
      <c r="F33" s="176"/>
      <c r="G33" s="176"/>
      <c r="H33" s="176"/>
      <c r="I33" s="176"/>
      <c r="J33" s="176"/>
      <c r="K33" s="177"/>
      <c r="L33" s="179"/>
      <c r="M33" s="178"/>
      <c r="N33" s="176"/>
      <c r="O33" s="176"/>
      <c r="P33" s="176"/>
      <c r="Q33" s="176"/>
      <c r="R33" s="176"/>
      <c r="S33" s="176"/>
      <c r="T33" s="176"/>
      <c r="U33" s="176"/>
      <c r="V33" s="176"/>
      <c r="W33" s="177"/>
      <c r="X33" s="172"/>
      <c r="Y33" s="178"/>
      <c r="Z33" s="176"/>
      <c r="AA33" s="176"/>
      <c r="AB33" s="176"/>
      <c r="AC33" s="176"/>
      <c r="AD33" s="176"/>
      <c r="AE33" s="176"/>
      <c r="AF33" s="176"/>
      <c r="AG33" s="176"/>
      <c r="AH33" s="176"/>
      <c r="AI33" s="177"/>
    </row>
    <row r="34" spans="1:52">
      <c r="A34" s="173" t="s">
        <v>3</v>
      </c>
      <c r="B34" s="174" t="s">
        <v>126</v>
      </c>
      <c r="C34" s="174" t="s">
        <v>127</v>
      </c>
      <c r="D34" s="174" t="s">
        <v>58</v>
      </c>
      <c r="E34" s="174" t="s">
        <v>128</v>
      </c>
      <c r="F34" s="174" t="s">
        <v>12</v>
      </c>
      <c r="G34" s="174" t="s">
        <v>81</v>
      </c>
      <c r="H34" s="174" t="s">
        <v>129</v>
      </c>
      <c r="I34" s="174" t="s">
        <v>82</v>
      </c>
      <c r="J34" s="174" t="s">
        <v>7</v>
      </c>
      <c r="K34" s="174" t="s">
        <v>0</v>
      </c>
      <c r="L34" s="172"/>
      <c r="M34" s="173" t="s">
        <v>3</v>
      </c>
      <c r="N34" s="174" t="s">
        <v>126</v>
      </c>
      <c r="O34" s="174" t="s">
        <v>127</v>
      </c>
      <c r="P34" s="174" t="s">
        <v>58</v>
      </c>
      <c r="Q34" s="174" t="s">
        <v>128</v>
      </c>
      <c r="R34" s="174" t="s">
        <v>12</v>
      </c>
      <c r="S34" s="174" t="s">
        <v>81</v>
      </c>
      <c r="T34" s="174" t="s">
        <v>129</v>
      </c>
      <c r="U34" s="174" t="s">
        <v>82</v>
      </c>
      <c r="V34" s="174" t="s">
        <v>7</v>
      </c>
      <c r="W34" s="174" t="s">
        <v>0</v>
      </c>
      <c r="X34" s="172"/>
      <c r="Y34" s="173" t="s">
        <v>3</v>
      </c>
      <c r="Z34" s="174" t="s">
        <v>126</v>
      </c>
      <c r="AA34" s="174" t="s">
        <v>127</v>
      </c>
      <c r="AB34" s="174" t="s">
        <v>58</v>
      </c>
      <c r="AC34" s="174" t="s">
        <v>128</v>
      </c>
      <c r="AD34" s="174" t="s">
        <v>12</v>
      </c>
      <c r="AE34" s="174" t="s">
        <v>81</v>
      </c>
      <c r="AF34" s="174" t="s">
        <v>129</v>
      </c>
      <c r="AG34" s="174" t="s">
        <v>82</v>
      </c>
      <c r="AH34" s="174" t="s">
        <v>7</v>
      </c>
      <c r="AI34" s="174" t="s">
        <v>0</v>
      </c>
    </row>
    <row r="35" spans="1:52">
      <c r="A35" s="175">
        <v>2014</v>
      </c>
      <c r="B35" s="145"/>
      <c r="C35" s="183"/>
      <c r="D35" s="183"/>
      <c r="E35" s="183"/>
      <c r="F35" s="183"/>
      <c r="G35" s="183"/>
      <c r="H35" s="183"/>
      <c r="I35" s="183"/>
      <c r="J35" s="183"/>
      <c r="K35" s="145"/>
      <c r="L35" s="145"/>
      <c r="M35" s="175">
        <v>2014</v>
      </c>
      <c r="N35" s="145"/>
      <c r="O35" s="145"/>
      <c r="P35" s="145"/>
      <c r="Q35" s="145"/>
      <c r="R35" s="145"/>
      <c r="S35" s="145"/>
      <c r="T35" s="145"/>
      <c r="U35" s="145"/>
      <c r="V35" s="145"/>
      <c r="W35" s="61"/>
      <c r="X35" s="145"/>
      <c r="Y35" s="175">
        <v>2014</v>
      </c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</row>
    <row r="36" spans="1:52">
      <c r="A36" s="178">
        <v>2015</v>
      </c>
      <c r="B36" s="184">
        <v>2.9498951207313384E-2</v>
      </c>
      <c r="C36" s="168"/>
      <c r="D36" s="184">
        <v>5.0313392027251158E-2</v>
      </c>
      <c r="E36" s="183"/>
      <c r="F36" s="184">
        <v>7.5374085279853231E-2</v>
      </c>
      <c r="G36" s="184">
        <v>-6.5544388420561317E-2</v>
      </c>
      <c r="H36" s="184">
        <v>5.2814316646807802E-2</v>
      </c>
      <c r="I36" s="184"/>
      <c r="J36" s="184"/>
      <c r="K36" s="184">
        <v>3.5047610908851334E-2</v>
      </c>
      <c r="L36" s="145"/>
      <c r="M36" s="178">
        <v>2015</v>
      </c>
      <c r="N36" s="184">
        <v>2.9498951207313384E-2</v>
      </c>
      <c r="O36" s="168"/>
      <c r="P36" s="184">
        <v>5.0313392027251158E-2</v>
      </c>
      <c r="Q36" s="183"/>
      <c r="R36" s="184">
        <v>7.5374085279853231E-2</v>
      </c>
      <c r="S36" s="184">
        <v>-6.5544388420561317E-2</v>
      </c>
      <c r="T36" s="184">
        <v>5.2814316646807802E-2</v>
      </c>
      <c r="U36" s="184"/>
      <c r="V36" s="184"/>
      <c r="W36" s="184">
        <v>3.5047610908851334E-2</v>
      </c>
      <c r="X36" s="145"/>
      <c r="Y36" s="178">
        <v>2015</v>
      </c>
      <c r="Z36" s="185">
        <v>3.0876164318342392E-2</v>
      </c>
      <c r="AA36" s="185">
        <v>8.9777190291919773E-3</v>
      </c>
      <c r="AB36" s="185">
        <v>5.0313392027251158E-2</v>
      </c>
      <c r="AC36" s="185">
        <v>9.5788553160377043E-2</v>
      </c>
      <c r="AD36" s="185">
        <v>7.5374085279853231E-2</v>
      </c>
      <c r="AE36" s="185">
        <v>-6.5544388420561317E-2</v>
      </c>
      <c r="AF36" s="185">
        <v>5.2814316646807802E-2</v>
      </c>
      <c r="AG36" s="185">
        <v>0</v>
      </c>
      <c r="AH36" s="185">
        <v>0</v>
      </c>
      <c r="AI36" s="185">
        <v>3.5047610908851334E-2</v>
      </c>
      <c r="AW36" s="167"/>
      <c r="AX36" s="167"/>
      <c r="AY36" s="167"/>
      <c r="AZ36" s="167"/>
    </row>
    <row r="37" spans="1:52">
      <c r="A37" s="178">
        <v>2016</v>
      </c>
      <c r="B37" s="184">
        <v>-7.8799452346418719E-2</v>
      </c>
      <c r="C37" s="183"/>
      <c r="D37" s="184">
        <v>0.10858782388608312</v>
      </c>
      <c r="E37" s="183"/>
      <c r="F37" s="184">
        <v>4.8301697701529367E-2</v>
      </c>
      <c r="G37" s="184">
        <v>-0.11311753982547523</v>
      </c>
      <c r="H37" s="184">
        <v>7.3784582662849596E-2</v>
      </c>
      <c r="I37" s="184"/>
      <c r="J37" s="184"/>
      <c r="K37" s="184">
        <v>-4.5574778918824332E-3</v>
      </c>
      <c r="L37" s="145"/>
      <c r="M37" s="178">
        <v>2016</v>
      </c>
      <c r="N37" s="184">
        <v>-7.8799452346418719E-2</v>
      </c>
      <c r="O37" s="183"/>
      <c r="P37" s="184">
        <v>0.10858782388608312</v>
      </c>
      <c r="Q37" s="183"/>
      <c r="R37" s="184">
        <v>4.8301697701529367E-2</v>
      </c>
      <c r="S37" s="184">
        <v>-0.11311753982547523</v>
      </c>
      <c r="T37" s="184">
        <v>7.3784582662849596E-2</v>
      </c>
      <c r="U37" s="184"/>
      <c r="V37" s="184"/>
      <c r="W37" s="184">
        <v>-4.5574778918824332E-3</v>
      </c>
      <c r="X37" s="145"/>
      <c r="Y37" s="178">
        <v>2016</v>
      </c>
      <c r="Z37" s="185">
        <v>-8.1741918833990734E-2</v>
      </c>
      <c r="AA37" s="185">
        <v>-3.4003504235617932E-2</v>
      </c>
      <c r="AB37" s="185">
        <v>0.10858782388608312</v>
      </c>
      <c r="AC37" s="185">
        <v>-7.0809808050660283E-2</v>
      </c>
      <c r="AD37" s="185">
        <v>4.8301697701529367E-2</v>
      </c>
      <c r="AE37" s="185">
        <v>-0.11311753982547523</v>
      </c>
      <c r="AF37" s="185">
        <v>7.3784582662849596E-2</v>
      </c>
      <c r="AG37" s="185">
        <v>0</v>
      </c>
      <c r="AH37" s="185">
        <v>0</v>
      </c>
      <c r="AI37" s="185">
        <v>-4.5574778918824332E-3</v>
      </c>
      <c r="AU37" s="243"/>
    </row>
    <row r="38" spans="1:52">
      <c r="A38" s="178">
        <v>2017</v>
      </c>
      <c r="B38" s="184">
        <v>4.9727973920459245E-3</v>
      </c>
      <c r="C38" s="183"/>
      <c r="D38" s="184">
        <v>5.1705172829498602E-2</v>
      </c>
      <c r="E38" s="183"/>
      <c r="F38" s="184">
        <v>3.468701272163921E-3</v>
      </c>
      <c r="G38" s="184">
        <v>-0.11594371786304636</v>
      </c>
      <c r="H38" s="184">
        <v>0.10875855769696763</v>
      </c>
      <c r="I38" s="184"/>
      <c r="J38" s="184"/>
      <c r="K38" s="184">
        <v>1.739860230317869E-2</v>
      </c>
      <c r="L38" s="145"/>
      <c r="M38" s="178">
        <v>2017</v>
      </c>
      <c r="N38" s="184">
        <v>4.9727973920459245E-3</v>
      </c>
      <c r="O38" s="183"/>
      <c r="P38" s="184">
        <v>5.1705172829498602E-2</v>
      </c>
      <c r="Q38" s="183"/>
      <c r="R38" s="184">
        <v>3.468701272163921E-3</v>
      </c>
      <c r="S38" s="184">
        <v>-0.11594371786304636</v>
      </c>
      <c r="T38" s="184">
        <v>4.3837539335267461E-2</v>
      </c>
      <c r="U38" s="184"/>
      <c r="V38" s="184"/>
      <c r="W38" s="184">
        <v>1.7356353911929912E-2</v>
      </c>
      <c r="X38" s="145"/>
      <c r="Y38" s="178">
        <v>2017</v>
      </c>
      <c r="Z38" s="185">
        <v>4.2155928610230209E-3</v>
      </c>
      <c r="AA38" s="185">
        <v>1.5930755096111637E-2</v>
      </c>
      <c r="AB38" s="185">
        <v>5.1705172829498602E-2</v>
      </c>
      <c r="AC38" s="185">
        <v>-9.9965305335329435E-2</v>
      </c>
      <c r="AD38" s="185">
        <v>3.468701272163921E-3</v>
      </c>
      <c r="AE38" s="185">
        <v>-0.11594371786304636</v>
      </c>
      <c r="AF38" s="185">
        <v>4.5180894001631167E-2</v>
      </c>
      <c r="AG38" s="185">
        <v>0</v>
      </c>
      <c r="AH38" s="185">
        <v>0</v>
      </c>
      <c r="AI38" s="185">
        <v>1.7357228121468671E-2</v>
      </c>
      <c r="AU38" s="243"/>
    </row>
    <row r="39" spans="1:52">
      <c r="A39" s="178">
        <v>2018</v>
      </c>
      <c r="B39" s="184">
        <v>2.9855939493007799E-2</v>
      </c>
      <c r="C39" s="183"/>
      <c r="D39" s="184">
        <v>8.4637538467540185E-3</v>
      </c>
      <c r="E39" s="183"/>
      <c r="F39" s="184">
        <v>7.3020113264161912E-2</v>
      </c>
      <c r="G39" s="184">
        <v>5.8247117587254538E-2</v>
      </c>
      <c r="H39" s="184">
        <v>6.196499439863179E-2</v>
      </c>
      <c r="I39" s="184"/>
      <c r="J39" s="184"/>
      <c r="K39" s="184">
        <v>2.636885116924681E-2</v>
      </c>
      <c r="L39" s="145"/>
      <c r="M39" s="178">
        <v>2018</v>
      </c>
      <c r="N39" s="184">
        <v>4.6401159204209286E-2</v>
      </c>
      <c r="O39" s="183"/>
      <c r="P39" s="184">
        <v>7.1989632486240795E-2</v>
      </c>
      <c r="Q39" s="183"/>
      <c r="R39" s="184">
        <v>2.2999999959732786E-2</v>
      </c>
      <c r="S39" s="184">
        <v>4.6627889531402067E-2</v>
      </c>
      <c r="T39" s="184">
        <v>2.4150774213846038E-2</v>
      </c>
      <c r="U39" s="184"/>
      <c r="V39" s="184"/>
      <c r="W39" s="184">
        <v>5.4486318541501877E-2</v>
      </c>
      <c r="X39" s="145"/>
      <c r="Y39" s="178">
        <v>2018</v>
      </c>
      <c r="Z39" s="185">
        <v>4.0259176070596148E-2</v>
      </c>
      <c r="AA39" s="185">
        <v>0.16613660015078069</v>
      </c>
      <c r="AB39" s="185">
        <v>-4.1218585629145599E-2</v>
      </c>
      <c r="AC39" s="185">
        <v>0.67815971010936127</v>
      </c>
      <c r="AD39" s="185">
        <v>9.9601251508837585E-2</v>
      </c>
      <c r="AE39" s="185">
        <v>-1.0462356478811885E-2</v>
      </c>
      <c r="AF39" s="185">
        <v>-7.027884021683195E-3</v>
      </c>
      <c r="AG39" s="185">
        <v>0</v>
      </c>
      <c r="AH39" s="185">
        <v>0</v>
      </c>
      <c r="AI39" s="185">
        <v>1.4956483242464014E-2</v>
      </c>
      <c r="AU39" s="243"/>
    </row>
    <row r="40" spans="1:52">
      <c r="A40" s="178">
        <v>2019</v>
      </c>
      <c r="B40" s="184">
        <v>1.5012841955911904E-2</v>
      </c>
      <c r="C40" s="183"/>
      <c r="D40" s="184">
        <v>3.0422529478921545E-2</v>
      </c>
      <c r="E40" s="183"/>
      <c r="F40" s="184">
        <v>5.9047916734884076E-2</v>
      </c>
      <c r="G40" s="184">
        <v>1.9590974764338576E-2</v>
      </c>
      <c r="H40" s="184">
        <v>6.3517999765101418E-2</v>
      </c>
      <c r="I40" s="184"/>
      <c r="J40" s="184"/>
      <c r="K40" s="184">
        <v>2.5419881462557026E-2</v>
      </c>
      <c r="L40" s="145"/>
      <c r="M40" s="178">
        <v>2019</v>
      </c>
      <c r="N40" s="184">
        <v>1.7844431091811996E-2</v>
      </c>
      <c r="O40" s="183"/>
      <c r="P40" s="184">
        <v>2.3152407846446676E-2</v>
      </c>
      <c r="Q40" s="183"/>
      <c r="R40" s="184">
        <v>8.6000000373609442E-3</v>
      </c>
      <c r="S40" s="184">
        <v>-2.3726263793456326E-2</v>
      </c>
      <c r="T40" s="184">
        <v>-1.2983997831403249E-2</v>
      </c>
      <c r="U40" s="184"/>
      <c r="V40" s="184"/>
      <c r="W40" s="184">
        <v>1.7529056228039908E-2</v>
      </c>
      <c r="X40" s="145"/>
      <c r="Y40" s="178">
        <v>2019</v>
      </c>
      <c r="Z40" s="185">
        <v>1.7773300866767539E-2</v>
      </c>
      <c r="AA40" s="185">
        <v>1.7773300866767539E-2</v>
      </c>
      <c r="AB40" s="185">
        <v>9.9723292795395047E-3</v>
      </c>
      <c r="AC40" s="185">
        <v>9.9723292795397267E-3</v>
      </c>
      <c r="AD40" s="185">
        <v>8.8347712782262056E-2</v>
      </c>
      <c r="AE40" s="185">
        <v>3.0788138176607305E-2</v>
      </c>
      <c r="AF40" s="185">
        <v>1.4491068213653424E-2</v>
      </c>
      <c r="AG40" s="185">
        <v>0</v>
      </c>
      <c r="AH40" s="185">
        <v>0</v>
      </c>
      <c r="AI40" s="185">
        <v>2.2228370345500181E-2</v>
      </c>
      <c r="AU40" s="243"/>
    </row>
    <row r="41" spans="1:52">
      <c r="A41" s="178">
        <v>2020</v>
      </c>
      <c r="B41" s="184">
        <v>1.3068643856270379E-2</v>
      </c>
      <c r="C41" s="183"/>
      <c r="D41" s="184">
        <v>2.783449948774952E-2</v>
      </c>
      <c r="E41" s="183"/>
      <c r="F41" s="184">
        <v>5.009996905702474E-2</v>
      </c>
      <c r="G41" s="184">
        <v>4.5423177046003849E-2</v>
      </c>
      <c r="H41" s="184">
        <v>7.8432802593168871E-2</v>
      </c>
      <c r="I41" s="184"/>
      <c r="J41" s="184"/>
      <c r="K41" s="184">
        <v>2.3849855248381235E-2</v>
      </c>
      <c r="L41" s="145"/>
      <c r="M41" s="178">
        <v>2020</v>
      </c>
      <c r="N41" s="184">
        <v>3.8193516205975664E-2</v>
      </c>
      <c r="O41" s="183"/>
      <c r="P41" s="184">
        <v>6.1740111671291675E-2</v>
      </c>
      <c r="Q41" s="183"/>
      <c r="R41" s="184">
        <v>1.2800000009243861E-2</v>
      </c>
      <c r="S41" s="184">
        <v>3.2774979006231053E-2</v>
      </c>
      <c r="T41" s="184">
        <v>3.8511962676162304E-2</v>
      </c>
      <c r="U41" s="184"/>
      <c r="V41" s="184"/>
      <c r="W41" s="184">
        <v>4.5382731399484122E-2</v>
      </c>
      <c r="X41" s="145"/>
      <c r="Y41" s="178">
        <v>2020</v>
      </c>
      <c r="Z41" s="185">
        <v>2.5392757784259423E-3</v>
      </c>
      <c r="AA41" s="185">
        <v>2.5392757784259423E-3</v>
      </c>
      <c r="AB41" s="185">
        <v>-2.9087647781798176E-2</v>
      </c>
      <c r="AC41" s="185">
        <v>-2.9087647781798065E-2</v>
      </c>
      <c r="AD41" s="185">
        <v>7.8990590711190523E-2</v>
      </c>
      <c r="AE41" s="185">
        <v>1.7777553188287776E-2</v>
      </c>
      <c r="AF41" s="185">
        <v>0.38948603343263088</v>
      </c>
      <c r="AG41" s="185">
        <v>0</v>
      </c>
      <c r="AH41" s="185">
        <v>0</v>
      </c>
      <c r="AI41" s="185">
        <v>-4.3368258196674336E-4</v>
      </c>
      <c r="AU41" s="243"/>
    </row>
    <row r="42" spans="1:52">
      <c r="A42" s="178">
        <v>2021</v>
      </c>
      <c r="B42" s="184">
        <v>1.2966514789386485E-2</v>
      </c>
      <c r="C42" s="183"/>
      <c r="D42" s="184">
        <v>2.0992980079850732E-2</v>
      </c>
      <c r="E42" s="183"/>
      <c r="F42" s="184">
        <v>4.1659997410731231E-2</v>
      </c>
      <c r="G42" s="184">
        <v>3.0259812685704102E-2</v>
      </c>
      <c r="H42" s="184">
        <v>0.10204375877651151</v>
      </c>
      <c r="I42" s="184"/>
      <c r="J42" s="184"/>
      <c r="K42" s="184">
        <v>1.9791432034231837E-2</v>
      </c>
      <c r="L42" s="145"/>
      <c r="M42" s="178">
        <v>2021</v>
      </c>
      <c r="N42" s="184">
        <v>1.8490664131638024E-2</v>
      </c>
      <c r="O42" s="183"/>
      <c r="P42" s="184">
        <v>2.6576566716508321E-2</v>
      </c>
      <c r="Q42" s="183"/>
      <c r="R42" s="184">
        <v>9.6000000184270906E-3</v>
      </c>
      <c r="S42" s="184">
        <v>-1.309367309134124E-2</v>
      </c>
      <c r="T42" s="184">
        <v>5.6135050216403748E-3</v>
      </c>
      <c r="U42" s="184"/>
      <c r="V42" s="184"/>
      <c r="W42" s="184">
        <v>1.9902752531047785E-2</v>
      </c>
      <c r="X42" s="145"/>
      <c r="Y42" s="178">
        <v>2021</v>
      </c>
      <c r="Z42" s="185">
        <v>1.3576597580461591E-2</v>
      </c>
      <c r="AA42" s="185">
        <v>1.3576597580461591E-2</v>
      </c>
      <c r="AB42" s="185">
        <v>9.0923655396204506E-3</v>
      </c>
      <c r="AC42" s="185">
        <v>9.0923655396202285E-3</v>
      </c>
      <c r="AD42" s="185">
        <v>7.0535792935341624E-2</v>
      </c>
      <c r="AE42" s="185">
        <v>5.5118758167530091E-2</v>
      </c>
      <c r="AF42" s="185">
        <v>0.34775073338259732</v>
      </c>
      <c r="AG42" s="185">
        <v>0</v>
      </c>
      <c r="AH42" s="185">
        <v>0</v>
      </c>
      <c r="AI42" s="185">
        <v>2.0300382115939763E-2</v>
      </c>
      <c r="AU42" s="243"/>
    </row>
    <row r="43" spans="1:52">
      <c r="A43" s="178">
        <v>2022</v>
      </c>
      <c r="B43" s="184">
        <v>1.1846457765091412E-2</v>
      </c>
      <c r="C43" s="183"/>
      <c r="D43" s="184">
        <v>1.2752638493652269E-2</v>
      </c>
      <c r="E43" s="183"/>
      <c r="F43" s="184">
        <v>3.9457401374145995E-2</v>
      </c>
      <c r="G43" s="184">
        <v>1.9503665556109384E-2</v>
      </c>
      <c r="H43" s="184">
        <v>0.33743672260076041</v>
      </c>
      <c r="I43" s="184"/>
      <c r="J43" s="184"/>
      <c r="K43" s="184">
        <v>1.562315910152634E-2</v>
      </c>
      <c r="L43" s="145"/>
      <c r="M43" s="178">
        <v>2022</v>
      </c>
      <c r="N43" s="184">
        <v>3.9326633734082517E-2</v>
      </c>
      <c r="O43" s="183"/>
      <c r="P43" s="184">
        <v>6.6711290843379567E-2</v>
      </c>
      <c r="Q43" s="183"/>
      <c r="R43" s="184">
        <v>1.3399999931940076E-2</v>
      </c>
      <c r="S43" s="184">
        <v>4.3875118236423871E-2</v>
      </c>
      <c r="T43" s="184">
        <v>0.21369386368752963</v>
      </c>
      <c r="U43" s="184"/>
      <c r="V43" s="184"/>
      <c r="W43" s="184">
        <v>4.8850836541816323E-2</v>
      </c>
      <c r="X43" s="145"/>
      <c r="Y43" s="178">
        <v>2022</v>
      </c>
      <c r="Z43" s="185">
        <v>-7.1246024555304821E-4</v>
      </c>
      <c r="AA43" s="185">
        <v>-7.1246024555304821E-4</v>
      </c>
      <c r="AB43" s="185">
        <v>-5.6389093462421713E-2</v>
      </c>
      <c r="AC43" s="185">
        <v>-5.638909346242138E-2</v>
      </c>
      <c r="AD43" s="185">
        <v>6.5046506748847044E-2</v>
      </c>
      <c r="AE43" s="185">
        <v>-3.1596596974742264E-3</v>
      </c>
      <c r="AF43" s="185">
        <v>1.0038773568218895</v>
      </c>
      <c r="AG43" s="185">
        <v>0</v>
      </c>
      <c r="AH43" s="185">
        <v>0</v>
      </c>
      <c r="AI43" s="185">
        <v>-1.1772207133532331E-2</v>
      </c>
    </row>
    <row r="44" spans="1:52">
      <c r="A44" s="178">
        <v>2023</v>
      </c>
      <c r="B44" s="184">
        <v>1.149357376517246E-2</v>
      </c>
      <c r="C44" s="183"/>
      <c r="D44" s="184">
        <v>1.0130033065947064E-2</v>
      </c>
      <c r="E44" s="183"/>
      <c r="F44" s="184">
        <v>3.4519610658147126E-2</v>
      </c>
      <c r="G44" s="184">
        <v>1.4561733696212498E-2</v>
      </c>
      <c r="H44" s="184">
        <v>0.28380596050498963</v>
      </c>
      <c r="I44" s="184"/>
      <c r="J44" s="184"/>
      <c r="K44" s="184">
        <v>1.3798109272280312E-2</v>
      </c>
      <c r="L44" s="145"/>
      <c r="M44" s="178">
        <v>2023</v>
      </c>
      <c r="N44" s="184">
        <v>1.7675882613586991E-2</v>
      </c>
      <c r="O44" s="183"/>
      <c r="P44" s="184">
        <v>1.2187172363770982E-2</v>
      </c>
      <c r="Q44" s="183"/>
      <c r="R44" s="184">
        <v>1.4900000065024122E-2</v>
      </c>
      <c r="S44" s="184">
        <v>-8.9592846364382472E-3</v>
      </c>
      <c r="T44" s="184">
        <v>0.17802447147013933</v>
      </c>
      <c r="U44" s="184"/>
      <c r="V44" s="184"/>
      <c r="W44" s="184">
        <v>1.4283879375377007E-2</v>
      </c>
      <c r="X44" s="145"/>
      <c r="Y44" s="178">
        <v>2023</v>
      </c>
      <c r="Z44" s="185">
        <v>1.1806193845927737E-2</v>
      </c>
      <c r="AA44" s="185">
        <v>1.1806193845927737E-2</v>
      </c>
      <c r="AB44" s="185">
        <v>-1.1203367687846244E-2</v>
      </c>
      <c r="AC44" s="185">
        <v>-1.1203367687846466E-2</v>
      </c>
      <c r="AD44" s="185">
        <v>6.1457579364534665E-2</v>
      </c>
      <c r="AE44" s="185">
        <v>3.2621582778703306E-2</v>
      </c>
      <c r="AF44" s="185">
        <v>0.56252748999259317</v>
      </c>
      <c r="AG44" s="185">
        <v>0</v>
      </c>
      <c r="AH44" s="185">
        <v>0</v>
      </c>
      <c r="AI44" s="185">
        <v>1.244820785830103E-2</v>
      </c>
    </row>
    <row r="45" spans="1:52">
      <c r="A45" s="178">
        <v>2024</v>
      </c>
      <c r="B45" s="184">
        <v>9.6980200264458194E-3</v>
      </c>
      <c r="C45" s="183"/>
      <c r="D45" s="184">
        <v>1.1451275595289356E-2</v>
      </c>
      <c r="E45" s="183"/>
      <c r="F45" s="184">
        <v>3.491956936709717E-2</v>
      </c>
      <c r="G45" s="184">
        <v>1.61709344655947E-2</v>
      </c>
      <c r="H45" s="184">
        <v>0.21163383589376639</v>
      </c>
      <c r="I45" s="184"/>
      <c r="J45" s="184"/>
      <c r="K45" s="184">
        <v>1.4938105121931056E-2</v>
      </c>
      <c r="L45" s="145"/>
      <c r="M45" s="178">
        <v>2024</v>
      </c>
      <c r="N45" s="184">
        <v>1.7737785244457127E-2</v>
      </c>
      <c r="O45" s="183"/>
      <c r="P45" s="184">
        <v>1.5061483049068958E-2</v>
      </c>
      <c r="Q45" s="183"/>
      <c r="R45" s="184">
        <v>1.5300000005835868E-2</v>
      </c>
      <c r="S45" s="184">
        <v>-5.1646744319161497E-3</v>
      </c>
      <c r="T45" s="184">
        <v>0.14443833524961236</v>
      </c>
      <c r="U45" s="184"/>
      <c r="V45" s="184"/>
      <c r="W45" s="184">
        <v>1.5710383367927516E-2</v>
      </c>
      <c r="X45" s="145"/>
      <c r="Y45" s="178">
        <v>2024</v>
      </c>
      <c r="Z45" s="185">
        <v>9.9559359340022358E-3</v>
      </c>
      <c r="AA45" s="185">
        <v>9.9559359340022358E-3</v>
      </c>
      <c r="AB45" s="185">
        <v>-9.1255981945825848E-3</v>
      </c>
      <c r="AC45" s="185">
        <v>-9.1255981945825848E-3</v>
      </c>
      <c r="AD45" s="185">
        <v>6.0401295331124594E-2</v>
      </c>
      <c r="AE45" s="185">
        <v>4.2057472068816937E-2</v>
      </c>
      <c r="AF45" s="185">
        <v>0.35797111120437597</v>
      </c>
      <c r="AG45" s="185">
        <v>0</v>
      </c>
      <c r="AH45" s="185">
        <v>0</v>
      </c>
      <c r="AI45" s="185">
        <v>1.4164912474010194E-2</v>
      </c>
    </row>
    <row r="46" spans="1:52">
      <c r="A46" s="178">
        <v>2025</v>
      </c>
      <c r="B46" s="184">
        <v>4.942939538435942E-3</v>
      </c>
      <c r="C46" s="183"/>
      <c r="D46" s="184">
        <v>7.8191991755329759E-3</v>
      </c>
      <c r="E46" s="183"/>
      <c r="F46" s="184">
        <v>1.9543089535344116E-2</v>
      </c>
      <c r="G46" s="184">
        <v>-2.2005929936208535E-3</v>
      </c>
      <c r="H46" s="184">
        <v>0.1369334452703419</v>
      </c>
      <c r="I46" s="184">
        <v>1.775735373902263</v>
      </c>
      <c r="J46" s="184">
        <v>1.8639821401553944</v>
      </c>
      <c r="K46" s="184">
        <v>9.8813423857158078E-3</v>
      </c>
      <c r="L46" s="145"/>
      <c r="M46" s="178">
        <v>2025</v>
      </c>
      <c r="N46" s="184">
        <v>1.6968437468814823E-2</v>
      </c>
      <c r="O46" s="183"/>
      <c r="P46" s="184">
        <v>1.6217668022116882E-2</v>
      </c>
      <c r="Q46" s="183"/>
      <c r="R46" s="184">
        <v>1.3199999993057654E-2</v>
      </c>
      <c r="S46" s="184">
        <v>-3.1825099406440627E-3</v>
      </c>
      <c r="T46" s="184">
        <v>0.10677449427933339</v>
      </c>
      <c r="U46" s="184"/>
      <c r="V46" s="184"/>
      <c r="W46" s="184">
        <v>1.5738640076277566E-2</v>
      </c>
      <c r="X46" s="145"/>
      <c r="Y46" s="178">
        <v>2025</v>
      </c>
      <c r="Z46" s="185">
        <v>3.0933029063338058E-3</v>
      </c>
      <c r="AA46" s="185">
        <v>3.0933029063340278E-3</v>
      </c>
      <c r="AB46" s="185">
        <v>-2.8987027947002253E-2</v>
      </c>
      <c r="AC46" s="185">
        <v>-2.8987027947002031E-2</v>
      </c>
      <c r="AD46" s="185">
        <v>5.9993713599313603E-2</v>
      </c>
      <c r="AE46" s="185">
        <v>1.2740532915523683E-2</v>
      </c>
      <c r="AF46" s="185">
        <v>0.22600931975885241</v>
      </c>
      <c r="AG46" s="185">
        <v>1.7845505205379486</v>
      </c>
      <c r="AH46" s="185">
        <v>1.8756602199057162</v>
      </c>
      <c r="AI46" s="185">
        <v>4.2321511101202081E-3</v>
      </c>
    </row>
    <row r="47" spans="1:52">
      <c r="A47" s="178">
        <v>2026</v>
      </c>
      <c r="B47" s="184">
        <v>7.8654034106904192E-3</v>
      </c>
      <c r="C47" s="183"/>
      <c r="D47" s="184">
        <v>1.7738125012385364E-2</v>
      </c>
      <c r="E47" s="183"/>
      <c r="F47" s="184">
        <v>4.0446001623232641E-2</v>
      </c>
      <c r="G47" s="184">
        <v>9.3672020133777067E-3</v>
      </c>
      <c r="H47" s="184">
        <v>9.6987304198162372E-2</v>
      </c>
      <c r="I47" s="184">
        <v>1.0309721668658138</v>
      </c>
      <c r="J47" s="184">
        <v>1.0636910352921669</v>
      </c>
      <c r="K47" s="184">
        <v>1.9199435587441416E-2</v>
      </c>
      <c r="L47" s="145"/>
      <c r="M47" s="178">
        <v>2026</v>
      </c>
      <c r="N47" s="184">
        <v>1.8118896649459648E-2</v>
      </c>
      <c r="O47" s="183"/>
      <c r="P47" s="184">
        <v>1.774966082393159E-2</v>
      </c>
      <c r="Q47" s="183"/>
      <c r="R47" s="184">
        <v>1.4999999972793887E-2</v>
      </c>
      <c r="S47" s="184">
        <v>-7.4403405616096929E-4</v>
      </c>
      <c r="T47" s="184">
        <v>7.9196445451950037E-2</v>
      </c>
      <c r="U47" s="184"/>
      <c r="V47" s="184"/>
      <c r="W47" s="184">
        <v>1.7137764035880965E-2</v>
      </c>
      <c r="X47" s="145"/>
      <c r="Y47" s="178">
        <v>2026</v>
      </c>
      <c r="Z47" s="185">
        <v>7.9008194564280654E-3</v>
      </c>
      <c r="AA47" s="185">
        <v>7.9008194564280654E-3</v>
      </c>
      <c r="AB47" s="185">
        <v>5.1550888448670396E-3</v>
      </c>
      <c r="AC47" s="185">
        <v>5.1550888448668175E-3</v>
      </c>
      <c r="AD47" s="185">
        <v>5.9112454454854024E-2</v>
      </c>
      <c r="AE47" s="185">
        <v>3.0103118428698172E-2</v>
      </c>
      <c r="AF47" s="185">
        <v>0.15976211172496368</v>
      </c>
      <c r="AG47" s="185">
        <v>1.035011125641657</v>
      </c>
      <c r="AH47" s="185">
        <v>1.1101046212038423</v>
      </c>
      <c r="AI47" s="185">
        <v>1.9919265184613621E-2</v>
      </c>
    </row>
    <row r="48" spans="1:52">
      <c r="A48" s="178">
        <v>2027</v>
      </c>
      <c r="B48" s="184">
        <v>4.6873631478443478E-3</v>
      </c>
      <c r="C48" s="186"/>
      <c r="D48" s="184">
        <v>1.7350329667004116E-2</v>
      </c>
      <c r="E48" s="186"/>
      <c r="F48" s="184">
        <v>3.807107948921451E-2</v>
      </c>
      <c r="G48" s="184">
        <v>-5.0516166115865957E-4</v>
      </c>
      <c r="H48" s="184">
        <v>8.3300578251215063E-2</v>
      </c>
      <c r="I48" s="184">
        <v>0.73937572019454723</v>
      </c>
      <c r="J48" s="184">
        <v>0.70783665026911602</v>
      </c>
      <c r="K48" s="184">
        <v>1.847778962345803E-2</v>
      </c>
      <c r="L48" s="145"/>
      <c r="M48" s="178">
        <v>2027</v>
      </c>
      <c r="N48" s="184">
        <v>1.7002920434016522E-2</v>
      </c>
      <c r="O48" s="186"/>
      <c r="P48" s="184">
        <v>1.7262708276819749E-2</v>
      </c>
      <c r="Q48" s="186"/>
      <c r="R48" s="184">
        <v>1.3900000011049185E-2</v>
      </c>
      <c r="S48" s="184">
        <v>-3.468457950139836E-5</v>
      </c>
      <c r="T48" s="184">
        <v>6.8033560772438051E-2</v>
      </c>
      <c r="U48" s="184"/>
      <c r="V48" s="184"/>
      <c r="W48" s="184">
        <v>1.635428414131157E-2</v>
      </c>
      <c r="X48" s="145"/>
      <c r="Y48" s="178">
        <v>2027</v>
      </c>
      <c r="Z48" s="185">
        <v>6.9046432346895337E-3</v>
      </c>
      <c r="AA48" s="185">
        <v>6.9046432346895337E-3</v>
      </c>
      <c r="AB48" s="185">
        <v>7.3858227609531202E-3</v>
      </c>
      <c r="AC48" s="185">
        <v>7.3858227609533422E-3</v>
      </c>
      <c r="AD48" s="185">
        <v>5.7086503054257776E-2</v>
      </c>
      <c r="AE48" s="185">
        <v>2.8431868476663791E-3</v>
      </c>
      <c r="AF48" s="185">
        <v>0.1409355778578576</v>
      </c>
      <c r="AG48" s="185">
        <v>0.74379336751575131</v>
      </c>
      <c r="AH48" s="185">
        <v>0.74605415123436258</v>
      </c>
      <c r="AI48" s="185">
        <v>2.0374752223828674E-2</v>
      </c>
    </row>
    <row r="49" spans="1:35">
      <c r="A49" s="178">
        <v>2028</v>
      </c>
      <c r="B49" s="184">
        <v>2.0325540756336302E-3</v>
      </c>
      <c r="C49" s="145"/>
      <c r="D49" s="184">
        <v>1.5825395929709662E-2</v>
      </c>
      <c r="E49" s="145"/>
      <c r="F49" s="184">
        <v>3.6781921700710596E-2</v>
      </c>
      <c r="G49" s="184">
        <v>-6.6536633633949016E-3</v>
      </c>
      <c r="H49" s="184">
        <v>8.0445416790163371E-2</v>
      </c>
      <c r="I49" s="184">
        <v>0.56178358269875561</v>
      </c>
      <c r="J49" s="184">
        <v>0.47751457140177722</v>
      </c>
      <c r="K49" s="184">
        <v>1.7676567772277663E-2</v>
      </c>
      <c r="L49" s="145"/>
      <c r="M49" s="178">
        <v>2028</v>
      </c>
      <c r="N49" s="184">
        <v>1.7021002117662443E-2</v>
      </c>
      <c r="O49" s="145"/>
      <c r="P49" s="184">
        <v>1.5290688053363644E-2</v>
      </c>
      <c r="Q49" s="145"/>
      <c r="R49" s="184">
        <v>1.4499999990747137E-2</v>
      </c>
      <c r="S49" s="184">
        <v>-7.2670998230595085E-4</v>
      </c>
      <c r="T49" s="184">
        <v>6.5091647565045818E-2</v>
      </c>
      <c r="U49" s="184"/>
      <c r="V49" s="184"/>
      <c r="W49" s="184">
        <v>1.5562366486359114E-2</v>
      </c>
      <c r="X49" s="145"/>
      <c r="Y49" s="178">
        <v>2028</v>
      </c>
      <c r="Z49" s="185">
        <v>3.8870155503754056E-3</v>
      </c>
      <c r="AA49" s="185">
        <v>3.8870155503754056E-3</v>
      </c>
      <c r="AB49" s="185">
        <v>7.4438433225032519E-3</v>
      </c>
      <c r="AC49" s="185">
        <v>7.4438433225032519E-3</v>
      </c>
      <c r="AD49" s="185">
        <v>5.4582411963389088E-2</v>
      </c>
      <c r="AE49" s="185">
        <v>-2.9316040093916307E-3</v>
      </c>
      <c r="AF49" s="185">
        <v>0.13075344575192616</v>
      </c>
      <c r="AG49" s="185">
        <v>0.56505219477364821</v>
      </c>
      <c r="AH49" s="185">
        <v>0.50789757461187346</v>
      </c>
      <c r="AI49" s="185">
        <v>1.9904402379656627E-2</v>
      </c>
    </row>
    <row r="50" spans="1:35">
      <c r="A50" s="178">
        <v>2029</v>
      </c>
      <c r="B50" s="184">
        <v>-5.1185127783215378E-4</v>
      </c>
      <c r="C50" s="169"/>
      <c r="D50" s="184">
        <v>1.3674715562620898E-2</v>
      </c>
      <c r="E50" s="169"/>
      <c r="F50" s="184">
        <v>3.4382868528382016E-2</v>
      </c>
      <c r="G50" s="184">
        <v>-8.3738217352437028E-3</v>
      </c>
      <c r="H50" s="184">
        <v>7.8114150744528432E-2</v>
      </c>
      <c r="I50" s="184">
        <v>0.42867470427992793</v>
      </c>
      <c r="J50" s="184">
        <v>0.31664006802786537</v>
      </c>
      <c r="K50" s="184">
        <v>1.6230676516892473E-2</v>
      </c>
      <c r="L50" s="145"/>
      <c r="M50" s="178">
        <v>2029</v>
      </c>
      <c r="N50" s="184">
        <v>1.6381813615077068E-2</v>
      </c>
      <c r="O50" s="169"/>
      <c r="P50" s="184">
        <v>1.4243307252509885E-2</v>
      </c>
      <c r="Q50" s="169"/>
      <c r="R50" s="184">
        <v>1.4400000008029989E-2</v>
      </c>
      <c r="S50" s="184">
        <v>-6.4713355408785311E-4</v>
      </c>
      <c r="T50" s="184">
        <v>6.2037383905721999E-2</v>
      </c>
      <c r="U50" s="184"/>
      <c r="V50" s="184"/>
      <c r="W50" s="184">
        <v>1.4825965168629551E-2</v>
      </c>
      <c r="X50" s="145"/>
      <c r="Y50" s="178">
        <v>2029</v>
      </c>
      <c r="Z50" s="185">
        <v>1.4534750757424497E-3</v>
      </c>
      <c r="AA50" s="185">
        <v>1.4534750757422277E-3</v>
      </c>
      <c r="AB50" s="185">
        <v>6.9400647365971402E-3</v>
      </c>
      <c r="AC50" s="185">
        <v>6.9400647365971402E-3</v>
      </c>
      <c r="AD50" s="185">
        <v>5.202177004229469E-2</v>
      </c>
      <c r="AE50" s="185">
        <v>-5.6682783551094129E-3</v>
      </c>
      <c r="AF50" s="185">
        <v>0.12295617466500564</v>
      </c>
      <c r="AG50" s="185">
        <v>0.43183671002956547</v>
      </c>
      <c r="AH50" s="185">
        <v>0.3411097235223981</v>
      </c>
      <c r="AI50" s="185">
        <v>1.9184098797096816E-2</v>
      </c>
    </row>
    <row r="51" spans="1:35">
      <c r="A51" s="178">
        <v>2030</v>
      </c>
      <c r="B51" s="184">
        <v>-1.7206478787482604E-3</v>
      </c>
      <c r="C51" s="169"/>
      <c r="D51" s="184">
        <v>1.1829218537057873E-2</v>
      </c>
      <c r="E51" s="169"/>
      <c r="F51" s="184">
        <v>3.2572081792075158E-2</v>
      </c>
      <c r="G51" s="184">
        <v>-6.3030855644079509E-3</v>
      </c>
      <c r="H51" s="184">
        <v>7.6126564643921313E-2</v>
      </c>
      <c r="I51" s="184">
        <v>0.32643461576325938</v>
      </c>
      <c r="J51" s="184">
        <v>0.20854711773980239</v>
      </c>
      <c r="K51" s="184">
        <v>1.5116888183972499E-2</v>
      </c>
      <c r="L51" s="145"/>
      <c r="M51" s="178">
        <v>2030</v>
      </c>
      <c r="N51" s="184">
        <v>1.5872262651808189E-2</v>
      </c>
      <c r="O51" s="169"/>
      <c r="P51" s="184">
        <v>1.2372838066325942E-2</v>
      </c>
      <c r="Q51" s="169"/>
      <c r="R51" s="184">
        <v>1.4200000013053771E-2</v>
      </c>
      <c r="S51" s="184">
        <v>-1.4317488143558155E-3</v>
      </c>
      <c r="T51" s="184">
        <v>5.9861454203564923E-2</v>
      </c>
      <c r="U51" s="184"/>
      <c r="V51" s="184"/>
      <c r="W51" s="184">
        <v>1.3766101929340246E-2</v>
      </c>
      <c r="X51" s="145"/>
      <c r="Y51" s="178">
        <v>2030</v>
      </c>
      <c r="Z51" s="185">
        <v>1.2637986910113419E-4</v>
      </c>
      <c r="AA51" s="185">
        <v>1.2637986910113419E-4</v>
      </c>
      <c r="AB51" s="185">
        <v>6.4368030362982331E-3</v>
      </c>
      <c r="AC51" s="185">
        <v>6.4368030362980111E-3</v>
      </c>
      <c r="AD51" s="185">
        <v>4.9606815680606431E-2</v>
      </c>
      <c r="AE51" s="185">
        <v>-5.5754811143670091E-3</v>
      </c>
      <c r="AF51" s="185">
        <v>0.11622252833507107</v>
      </c>
      <c r="AG51" s="185">
        <v>0.32911833077169694</v>
      </c>
      <c r="AH51" s="185">
        <v>0.22829113250487887</v>
      </c>
      <c r="AI51" s="185">
        <v>1.8531119649839445E-2</v>
      </c>
    </row>
    <row r="52" spans="1:35">
      <c r="A52" s="178">
        <v>2031</v>
      </c>
      <c r="B52" s="184">
        <v>-1.7621034802733915E-3</v>
      </c>
      <c r="C52" s="169"/>
      <c r="D52" s="184">
        <v>1.067455982213672E-2</v>
      </c>
      <c r="E52" s="169"/>
      <c r="F52" s="184">
        <v>3.0759481277849554E-2</v>
      </c>
      <c r="G52" s="184">
        <v>-2.5065398170150965E-3</v>
      </c>
      <c r="H52" s="184">
        <v>7.3261908341847981E-2</v>
      </c>
      <c r="I52" s="184">
        <v>0.24766048782656624</v>
      </c>
      <c r="J52" s="184">
        <v>0.13965694235959303</v>
      </c>
      <c r="K52" s="184">
        <v>1.4329670716944465E-2</v>
      </c>
      <c r="L52" s="145"/>
      <c r="M52" s="178">
        <v>2031</v>
      </c>
      <c r="N52" s="184">
        <v>1.540794428208847E-2</v>
      </c>
      <c r="O52" s="169"/>
      <c r="P52" s="184">
        <v>1.1774239529731334E-2</v>
      </c>
      <c r="Q52" s="169"/>
      <c r="R52" s="184">
        <v>1.4099999996725954E-2</v>
      </c>
      <c r="S52" s="184">
        <v>-1.110513719246975E-3</v>
      </c>
      <c r="T52" s="184">
        <v>5.7434531797993849E-2</v>
      </c>
      <c r="U52" s="184"/>
      <c r="V52" s="184"/>
      <c r="W52" s="184">
        <v>1.3308695917072733E-2</v>
      </c>
      <c r="X52" s="145"/>
      <c r="Y52" s="178">
        <v>2031</v>
      </c>
      <c r="Z52" s="185">
        <v>7.1313001952733046E-5</v>
      </c>
      <c r="AA52" s="185">
        <v>7.1313001952733046E-5</v>
      </c>
      <c r="AB52" s="185">
        <v>6.2919526584284124E-3</v>
      </c>
      <c r="AC52" s="185">
        <v>6.2919526584284124E-3</v>
      </c>
      <c r="AD52" s="185">
        <v>4.7628077835854432E-2</v>
      </c>
      <c r="AE52" s="185">
        <v>-3.9606386411367156E-3</v>
      </c>
      <c r="AF52" s="185">
        <v>0.1088991728538844</v>
      </c>
      <c r="AG52" s="185">
        <v>0.25017314783293343</v>
      </c>
      <c r="AH52" s="185">
        <v>0.15561584742953882</v>
      </c>
      <c r="AI52" s="185">
        <v>1.8171823747252791E-2</v>
      </c>
    </row>
    <row r="53" spans="1:35">
      <c r="A53" s="178">
        <v>2032</v>
      </c>
      <c r="B53" s="184">
        <v>-1.1584826543628024E-3</v>
      </c>
      <c r="C53" s="169"/>
      <c r="D53" s="184">
        <v>8.4411934568588975E-3</v>
      </c>
      <c r="E53" s="169"/>
      <c r="F53" s="184">
        <v>2.8250014297492188E-2</v>
      </c>
      <c r="G53" s="184">
        <v>-1.8598278947856706E-4</v>
      </c>
      <c r="H53" s="184">
        <v>7.2640163704737803E-2</v>
      </c>
      <c r="I53" s="184">
        <v>0.18970993946813852</v>
      </c>
      <c r="J53" s="184">
        <v>9.5827298600240196E-2</v>
      </c>
      <c r="K53" s="184">
        <v>1.2972593844404745E-2</v>
      </c>
      <c r="L53" s="145"/>
      <c r="M53" s="178">
        <v>2032</v>
      </c>
      <c r="N53" s="184">
        <v>1.4577212716990529E-2</v>
      </c>
      <c r="O53" s="169"/>
      <c r="P53" s="184">
        <v>1.028957580163592E-2</v>
      </c>
      <c r="Q53" s="169"/>
      <c r="R53" s="184">
        <v>1.3400000003755741E-2</v>
      </c>
      <c r="S53" s="184">
        <v>-1.6635996093552485E-3</v>
      </c>
      <c r="T53" s="184">
        <v>5.6015939068729148E-2</v>
      </c>
      <c r="U53" s="184"/>
      <c r="V53" s="184"/>
      <c r="W53" s="184">
        <v>1.2232267424005405E-2</v>
      </c>
      <c r="X53" s="145"/>
      <c r="Y53" s="178">
        <v>2032</v>
      </c>
      <c r="Z53" s="185">
        <v>7.6450841660880009E-4</v>
      </c>
      <c r="AA53" s="185">
        <v>7.6450841660902213E-4</v>
      </c>
      <c r="AB53" s="185">
        <v>5.2307531353075198E-3</v>
      </c>
      <c r="AC53" s="185">
        <v>5.2307531353075198E-3</v>
      </c>
      <c r="AD53" s="185">
        <v>4.5095983585873745E-2</v>
      </c>
      <c r="AE53" s="185">
        <v>-3.2310146932680306E-3</v>
      </c>
      <c r="AF53" s="185">
        <v>0.10485819776824923</v>
      </c>
      <c r="AG53" s="185">
        <v>0.19219892479591683</v>
      </c>
      <c r="AH53" s="185">
        <v>0.10882351334307261</v>
      </c>
      <c r="AI53" s="185">
        <v>1.7461238472807228E-2</v>
      </c>
    </row>
    <row r="54" spans="1:35">
      <c r="A54" s="178">
        <v>2033</v>
      </c>
      <c r="B54" s="184">
        <v>-1.0294448822878444E-4</v>
      </c>
      <c r="C54" s="169"/>
      <c r="D54" s="184">
        <v>5.7669210919590874E-3</v>
      </c>
      <c r="E54" s="169"/>
      <c r="F54" s="184">
        <v>2.595191696665311E-2</v>
      </c>
      <c r="G54" s="184">
        <v>6.6154559673092805E-4</v>
      </c>
      <c r="H54" s="184">
        <v>7.4008551005570355E-2</v>
      </c>
      <c r="I54" s="184">
        <v>0.14847769572568348</v>
      </c>
      <c r="J54" s="184">
        <v>6.8138264312708419E-2</v>
      </c>
      <c r="K54" s="184">
        <v>1.1532116003332371E-2</v>
      </c>
      <c r="L54" s="145"/>
      <c r="M54" s="178">
        <v>2033</v>
      </c>
      <c r="N54" s="184">
        <v>1.4433361263235245E-2</v>
      </c>
      <c r="O54" s="169"/>
      <c r="P54" s="184">
        <v>8.3774340459898955E-3</v>
      </c>
      <c r="Q54" s="169"/>
      <c r="R54" s="184">
        <v>1.4200000003651292E-2</v>
      </c>
      <c r="S54" s="184">
        <v>-2.6455864267993512E-3</v>
      </c>
      <c r="T54" s="184">
        <v>5.6764718249141755E-2</v>
      </c>
      <c r="U54" s="184"/>
      <c r="V54" s="184"/>
      <c r="W54" s="184">
        <v>1.1407915481076669E-2</v>
      </c>
      <c r="X54" s="145"/>
      <c r="Y54" s="178">
        <v>2033</v>
      </c>
      <c r="Z54" s="185">
        <v>1.719653095326068E-3</v>
      </c>
      <c r="AA54" s="185">
        <v>1.7196530953262901E-3</v>
      </c>
      <c r="AB54" s="185">
        <v>3.3635571834278455E-3</v>
      </c>
      <c r="AC54" s="185">
        <v>3.3635571834278455E-3</v>
      </c>
      <c r="AD54" s="185">
        <v>4.2474941338850991E-2</v>
      </c>
      <c r="AE54" s="185">
        <v>-3.78357747016278E-3</v>
      </c>
      <c r="AF54" s="185">
        <v>0.10238074486688009</v>
      </c>
      <c r="AG54" s="185">
        <v>0.15073617616273172</v>
      </c>
      <c r="AH54" s="185">
        <v>7.8213934961933518E-2</v>
      </c>
      <c r="AI54" s="185">
        <v>1.6463555331362123E-2</v>
      </c>
    </row>
    <row r="55" spans="1:35">
      <c r="A55" s="178">
        <v>2034</v>
      </c>
      <c r="B55" s="184">
        <v>8.2018713405518362E-4</v>
      </c>
      <c r="C55" s="169"/>
      <c r="D55" s="184">
        <v>2.9939908369867041E-3</v>
      </c>
      <c r="E55" s="169"/>
      <c r="F55" s="184">
        <v>2.3216980319081815E-2</v>
      </c>
      <c r="G55" s="184">
        <v>3.530377908500526E-4</v>
      </c>
      <c r="H55" s="184">
        <v>7.530584998844092E-2</v>
      </c>
      <c r="I55" s="184">
        <v>0.11957762263399507</v>
      </c>
      <c r="J55" s="184">
        <v>5.0278568670251822E-2</v>
      </c>
      <c r="K55" s="184">
        <v>9.9525354993190707E-3</v>
      </c>
      <c r="L55" s="145"/>
      <c r="M55" s="178">
        <v>2034</v>
      </c>
      <c r="N55" s="184">
        <v>1.3860718161844421E-2</v>
      </c>
      <c r="O55" s="169"/>
      <c r="P55" s="184">
        <v>6.4930789539199285E-3</v>
      </c>
      <c r="Q55" s="169"/>
      <c r="R55" s="184">
        <v>1.4100000010323743E-2</v>
      </c>
      <c r="S55" s="184">
        <v>-3.7179989914682965E-3</v>
      </c>
      <c r="T55" s="184">
        <v>5.7095895470844926E-2</v>
      </c>
      <c r="U55" s="184"/>
      <c r="V55" s="184"/>
      <c r="W55" s="184">
        <v>1.0326466947623736E-2</v>
      </c>
      <c r="X55" s="145"/>
      <c r="Y55" s="178">
        <v>2034</v>
      </c>
      <c r="Z55" s="185">
        <v>2.7732266350615209E-3</v>
      </c>
      <c r="AA55" s="185">
        <v>2.7732266350612989E-3</v>
      </c>
      <c r="AB55" s="185">
        <v>1.4279094011810933E-3</v>
      </c>
      <c r="AC55" s="185">
        <v>1.4279094011810933E-3</v>
      </c>
      <c r="AD55" s="185">
        <v>3.9878172069556461E-2</v>
      </c>
      <c r="AE55" s="185">
        <v>-4.9721457545902625E-3</v>
      </c>
      <c r="AF55" s="185">
        <v>9.9543353790045863E-2</v>
      </c>
      <c r="AG55" s="185">
        <v>0.12185544614105992</v>
      </c>
      <c r="AH55" s="185">
        <v>5.7908847858692214E-2</v>
      </c>
      <c r="AI55" s="185">
        <v>1.5495123498255658E-2</v>
      </c>
    </row>
    <row r="56" spans="1:35">
      <c r="A56" s="178">
        <v>2035</v>
      </c>
      <c r="B56" s="184">
        <v>-2.5913161295334497E-3</v>
      </c>
      <c r="C56" s="169"/>
      <c r="D56" s="184">
        <v>-1.8593009707642438E-2</v>
      </c>
      <c r="E56" s="169"/>
      <c r="F56" s="184">
        <v>5.2417063773997352E-3</v>
      </c>
      <c r="G56" s="184">
        <v>-1.4308652818658119E-2</v>
      </c>
      <c r="H56" s="184">
        <v>7.2959322055422993E-2</v>
      </c>
      <c r="I56" s="184">
        <v>9.876648524978604E-2</v>
      </c>
      <c r="J56" s="184">
        <v>3.631198676501568E-2</v>
      </c>
      <c r="K56" s="184">
        <v>-2.9035104000006973E-3</v>
      </c>
      <c r="L56" s="145"/>
      <c r="M56" s="178">
        <v>2035</v>
      </c>
      <c r="N56" s="184">
        <v>1.3387657555958388E-2</v>
      </c>
      <c r="O56" s="169"/>
      <c r="P56" s="184">
        <v>4.7937548054570733E-3</v>
      </c>
      <c r="Q56" s="169"/>
      <c r="R56" s="184">
        <v>1.3899999950394815E-2</v>
      </c>
      <c r="S56" s="184">
        <v>-4.7034587847192277E-3</v>
      </c>
      <c r="T56" s="184">
        <v>5.7440213080705904E-2</v>
      </c>
      <c r="U56" s="184"/>
      <c r="V56" s="184"/>
      <c r="W56" s="184">
        <v>9.3708838530985883E-3</v>
      </c>
      <c r="X56" s="145"/>
      <c r="Y56" s="178">
        <v>2035</v>
      </c>
      <c r="Z56" s="185">
        <v>2.4045858527610431E-3</v>
      </c>
      <c r="AA56" s="185">
        <v>2.4045858527612651E-3</v>
      </c>
      <c r="AB56" s="185">
        <v>-1.6021824846679578E-2</v>
      </c>
      <c r="AC56" s="185">
        <v>-1.6021824846679578E-2</v>
      </c>
      <c r="AD56" s="185">
        <v>3.7696045811981271E-2</v>
      </c>
      <c r="AE56" s="185">
        <v>-2.9135914710703537E-2</v>
      </c>
      <c r="AF56" s="185">
        <v>9.1827567735539795E-2</v>
      </c>
      <c r="AG56" s="185">
        <v>0.1068927681337124</v>
      </c>
      <c r="AH56" s="185">
        <v>2.5263662551970656E-2</v>
      </c>
      <c r="AI56" s="185">
        <v>8.8492433411235805E-3</v>
      </c>
    </row>
    <row r="57" spans="1:35">
      <c r="A57" s="178">
        <v>2036</v>
      </c>
      <c r="B57" s="184">
        <v>3.4414563566682599E-3</v>
      </c>
      <c r="C57" s="169"/>
      <c r="D57" s="184">
        <v>3.3631027779799094E-3</v>
      </c>
      <c r="E57" s="169"/>
      <c r="F57" s="184">
        <v>2.0973735961112405E-2</v>
      </c>
      <c r="G57" s="184">
        <v>-4.835134471530278E-4</v>
      </c>
      <c r="H57" s="184">
        <v>7.1029398211229111E-2</v>
      </c>
      <c r="I57" s="184">
        <v>8.2369655894076521E-2</v>
      </c>
      <c r="J57" s="184">
        <v>3.8594136919325894E-2</v>
      </c>
      <c r="K57" s="184">
        <v>1.0025273028444026E-2</v>
      </c>
      <c r="L57" s="145"/>
      <c r="M57" s="178">
        <v>2036</v>
      </c>
      <c r="N57" s="184">
        <v>1.3043456427593636E-2</v>
      </c>
      <c r="O57" s="169"/>
      <c r="P57" s="184">
        <v>4.2825891581945719E-3</v>
      </c>
      <c r="Q57" s="169"/>
      <c r="R57" s="184">
        <v>1.3800000003431734E-2</v>
      </c>
      <c r="S57" s="184">
        <v>-4.6310206106561225E-3</v>
      </c>
      <c r="T57" s="184">
        <v>5.6683561493975132E-2</v>
      </c>
      <c r="U57" s="184"/>
      <c r="V57" s="184"/>
      <c r="W57" s="184">
        <v>9.0154966050017826E-3</v>
      </c>
      <c r="X57" s="145"/>
      <c r="Y57" s="178">
        <v>2036</v>
      </c>
      <c r="Z57" s="185">
        <v>5.288105757554451E-3</v>
      </c>
      <c r="AA57" s="185">
        <v>5.288105757554451E-3</v>
      </c>
      <c r="AB57" s="185">
        <v>-4.5736516741001765E-5</v>
      </c>
      <c r="AC57" s="185">
        <v>-4.5736516740890742E-5</v>
      </c>
      <c r="AD57" s="185">
        <v>3.6070925203549598E-2</v>
      </c>
      <c r="AE57" s="185">
        <v>-3.2917347342215075E-3</v>
      </c>
      <c r="AF57" s="185">
        <v>8.7305684416312701E-2</v>
      </c>
      <c r="AG57" s="185">
        <v>8.4575734708819628E-2</v>
      </c>
      <c r="AH57" s="185">
        <v>2.9802010368928267E-2</v>
      </c>
      <c r="AI57" s="185">
        <v>1.4873060991824838E-2</v>
      </c>
    </row>
    <row r="58" spans="1:35">
      <c r="A58" s="178">
        <v>2037</v>
      </c>
      <c r="B58" s="184">
        <v>4.4751038388191056E-3</v>
      </c>
      <c r="C58" s="169"/>
      <c r="D58" s="184">
        <v>2.3280089918524816E-3</v>
      </c>
      <c r="E58" s="169"/>
      <c r="F58" s="184">
        <v>1.9725621370879409E-2</v>
      </c>
      <c r="G58" s="184">
        <v>-6.0459390517197953E-4</v>
      </c>
      <c r="H58" s="184">
        <v>6.9425546690018436E-2</v>
      </c>
      <c r="I58" s="184">
        <v>7.0492392852684382E-2</v>
      </c>
      <c r="J58" s="184">
        <v>3.2056080587672175E-2</v>
      </c>
      <c r="K58" s="184">
        <v>9.5119412231532419E-3</v>
      </c>
      <c r="L58" s="145"/>
      <c r="M58" s="178">
        <v>2037</v>
      </c>
      <c r="N58" s="184">
        <v>1.2803568891115891E-2</v>
      </c>
      <c r="O58" s="169"/>
      <c r="P58" s="184">
        <v>4.4946885980106099E-3</v>
      </c>
      <c r="Q58" s="169"/>
      <c r="R58" s="184">
        <v>1.3699999973076915E-2</v>
      </c>
      <c r="S58" s="184">
        <v>-3.9210452237516957E-3</v>
      </c>
      <c r="T58" s="184">
        <v>5.4827318201832176E-2</v>
      </c>
      <c r="U58" s="184"/>
      <c r="V58" s="184"/>
      <c r="W58" s="184">
        <v>9.0263488683410831E-3</v>
      </c>
      <c r="X58" s="145"/>
      <c r="Y58" s="178">
        <v>2037</v>
      </c>
      <c r="Z58" s="185">
        <v>6.3024391357848764E-3</v>
      </c>
      <c r="AA58" s="185">
        <v>6.3024391357848764E-3</v>
      </c>
      <c r="AB58" s="185">
        <v>-8.3999026926551146E-4</v>
      </c>
      <c r="AC58" s="185">
        <v>-8.3999026926540044E-4</v>
      </c>
      <c r="AD58" s="185">
        <v>3.4507389424721646E-2</v>
      </c>
      <c r="AE58" s="185">
        <v>-4.9299821740551586E-3</v>
      </c>
      <c r="AF58" s="185">
        <v>8.2812053873122737E-2</v>
      </c>
      <c r="AG58" s="185">
        <v>7.260657592767239E-2</v>
      </c>
      <c r="AH58" s="185">
        <v>2.5969570937867559E-2</v>
      </c>
      <c r="AI58" s="185">
        <v>1.4497152313591721E-2</v>
      </c>
    </row>
    <row r="59" spans="1:35">
      <c r="A59" s="180">
        <v>2038</v>
      </c>
      <c r="B59" s="187">
        <v>5.3267922951651947E-3</v>
      </c>
      <c r="C59" s="170"/>
      <c r="D59" s="187">
        <v>1.3026079460025652E-3</v>
      </c>
      <c r="E59" s="170"/>
      <c r="F59" s="187">
        <v>1.8538337818893469E-2</v>
      </c>
      <c r="G59" s="187">
        <v>-8.1463964483374784E-4</v>
      </c>
      <c r="H59" s="187">
        <v>6.8002854331010942E-2</v>
      </c>
      <c r="I59" s="187">
        <v>6.165274744463356E-2</v>
      </c>
      <c r="J59" s="187">
        <v>2.7201734852608794E-2</v>
      </c>
      <c r="K59" s="187">
        <v>9.0134393704233151E-3</v>
      </c>
      <c r="L59" s="143"/>
      <c r="M59" s="180">
        <v>2038</v>
      </c>
      <c r="N59" s="187">
        <v>1.2651212224736419E-2</v>
      </c>
      <c r="O59" s="170"/>
      <c r="P59" s="187">
        <v>3.5944690235991672E-3</v>
      </c>
      <c r="Q59" s="170"/>
      <c r="R59" s="187">
        <v>1.3699999996464873E-2</v>
      </c>
      <c r="S59" s="187">
        <v>-4.3243867060702712E-3</v>
      </c>
      <c r="T59" s="187">
        <v>5.3815985241373099E-2</v>
      </c>
      <c r="U59" s="187"/>
      <c r="V59" s="187"/>
      <c r="W59" s="187">
        <v>8.5945536751406149E-3</v>
      </c>
      <c r="X59" s="143"/>
      <c r="Y59" s="180">
        <v>2038</v>
      </c>
      <c r="Z59" s="188">
        <v>7.2504530472830009E-3</v>
      </c>
      <c r="AA59" s="188">
        <v>7.2504530472830009E-3</v>
      </c>
      <c r="AB59" s="188">
        <v>-1.1536885049423518E-3</v>
      </c>
      <c r="AC59" s="188">
        <v>-1.1536885049425738E-3</v>
      </c>
      <c r="AD59" s="188">
        <v>3.3101821795628705E-2</v>
      </c>
      <c r="AE59" s="188">
        <v>-6.0823467847186397E-3</v>
      </c>
      <c r="AF59" s="188">
        <v>7.9073461405946066E-2</v>
      </c>
      <c r="AG59" s="188">
        <v>6.3675831740017008E-2</v>
      </c>
      <c r="AH59" s="188">
        <v>2.2582427662614091E-2</v>
      </c>
      <c r="AI59" s="188">
        <v>1.4328302439517104E-2</v>
      </c>
    </row>
    <row r="60" spans="1:35">
      <c r="A60" s="189"/>
      <c r="B60" s="184">
        <v>6.120874678712065E-3</v>
      </c>
      <c r="C60" s="184"/>
      <c r="D60" s="184">
        <v>1.2466692817186724E-2</v>
      </c>
      <c r="E60" s="184"/>
      <c r="F60" s="184">
        <v>3.2302187099848952E-2</v>
      </c>
      <c r="G60" s="184">
        <v>2.5116016181360623E-3</v>
      </c>
      <c r="H60" s="184">
        <v>0.10800616756620492</v>
      </c>
      <c r="I60" s="184">
        <v>0.42012022791429526</v>
      </c>
      <c r="J60" s="184">
        <v>0.36616261399668143</v>
      </c>
      <c r="K60" s="184">
        <v>1.4918397957686897E-2</v>
      </c>
      <c r="L60" s="145"/>
      <c r="M60" s="145"/>
      <c r="N60" s="184">
        <v>1.873515154900951E-2</v>
      </c>
      <c r="O60" s="184"/>
      <c r="P60" s="184">
        <v>2.1652751737173261E-2</v>
      </c>
      <c r="Q60" s="184"/>
      <c r="R60" s="184">
        <v>1.3507668237558425E-2</v>
      </c>
      <c r="S60" s="184">
        <v>-3.5042753655120259E-3</v>
      </c>
      <c r="T60" s="184">
        <v>6.9379981936611115E-2</v>
      </c>
      <c r="U60" s="184"/>
      <c r="V60" s="184"/>
      <c r="W60" s="184">
        <v>1.864409375028564E-2</v>
      </c>
      <c r="X60" s="145"/>
      <c r="Y60" s="145"/>
      <c r="Z60" s="185">
        <v>6.7887969875751845E-3</v>
      </c>
      <c r="AA60" s="185">
        <v>1.3043005456451257E-2</v>
      </c>
      <c r="AB60" s="185">
        <v>-3.3466771869183091E-3</v>
      </c>
      <c r="AC60" s="185">
        <v>2.2458223611885285E-2</v>
      </c>
      <c r="AD60" s="185">
        <v>5.3486657114319748E-2</v>
      </c>
      <c r="AE60" s="185">
        <v>9.5099500412620431E-4</v>
      </c>
      <c r="AF60" s="185">
        <v>0.19852709990142478</v>
      </c>
      <c r="AG60" s="185">
        <v>0.42371977533665223</v>
      </c>
      <c r="AH60" s="185">
        <v>0.379521231292692</v>
      </c>
      <c r="AI60" s="185">
        <v>1.4160681087412509E-2</v>
      </c>
    </row>
    <row r="61" spans="1:35">
      <c r="A61" s="56"/>
      <c r="B61" s="60"/>
      <c r="C61" s="60"/>
      <c r="D61" s="60"/>
      <c r="E61" s="60"/>
      <c r="F61" s="60"/>
      <c r="G61" s="60"/>
      <c r="H61" s="60"/>
      <c r="I61" s="60"/>
      <c r="J61" s="60"/>
      <c r="K61" s="60"/>
    </row>
    <row r="62" spans="1:35">
      <c r="A62" s="56"/>
      <c r="C62" s="60"/>
      <c r="D62" s="60"/>
      <c r="E62" s="60"/>
      <c r="F62" s="60"/>
      <c r="G62" s="60"/>
      <c r="H62" s="60"/>
      <c r="I62" s="60"/>
      <c r="J62" s="60"/>
      <c r="K62" s="60"/>
    </row>
    <row r="63" spans="1:35">
      <c r="A63" s="56"/>
      <c r="B63" s="60"/>
      <c r="C63" s="60"/>
      <c r="D63" s="60"/>
      <c r="E63" s="60"/>
      <c r="F63" s="60"/>
      <c r="G63" s="60"/>
      <c r="H63" s="60"/>
      <c r="I63" s="60"/>
      <c r="J63" s="60"/>
      <c r="K63" s="60"/>
    </row>
    <row r="64" spans="1:35">
      <c r="A64" s="56"/>
      <c r="B64" s="60"/>
      <c r="C64" s="60"/>
      <c r="D64" s="60"/>
      <c r="E64" s="60"/>
      <c r="F64" s="60"/>
      <c r="G64" s="60"/>
      <c r="H64" s="60"/>
      <c r="I64" s="60"/>
      <c r="J64" s="60"/>
      <c r="K64" s="60"/>
    </row>
    <row r="65" spans="1:11">
      <c r="A65" s="56"/>
      <c r="B65" s="60"/>
      <c r="C65" s="60"/>
      <c r="D65" s="60"/>
      <c r="E65" s="60"/>
      <c r="F65" s="60"/>
      <c r="G65" s="60"/>
      <c r="H65" s="60"/>
      <c r="I65" s="60"/>
      <c r="J65" s="60"/>
      <c r="K65" s="60"/>
    </row>
    <row r="66" spans="1:11">
      <c r="A66" s="56"/>
      <c r="B66" s="60"/>
      <c r="C66" s="60"/>
      <c r="D66" s="60"/>
      <c r="E66" s="60"/>
      <c r="F66" s="60"/>
      <c r="G66" s="60"/>
      <c r="H66" s="60"/>
      <c r="I66" s="60"/>
      <c r="J66" s="60"/>
      <c r="K66" s="60"/>
    </row>
    <row r="67" spans="1:11">
      <c r="A67" s="56"/>
      <c r="B67" s="60"/>
      <c r="C67" s="60"/>
      <c r="D67" s="60"/>
      <c r="E67" s="60"/>
      <c r="F67" s="60"/>
      <c r="G67" s="60"/>
      <c r="H67" s="60"/>
      <c r="I67" s="60"/>
      <c r="J67" s="60"/>
      <c r="K67" s="60"/>
    </row>
    <row r="68" spans="1:11">
      <c r="A68" s="56"/>
      <c r="B68" s="60"/>
      <c r="C68" s="60"/>
      <c r="D68" s="60"/>
      <c r="E68" s="60"/>
      <c r="F68" s="60"/>
      <c r="G68" s="60"/>
      <c r="H68" s="60"/>
      <c r="I68" s="60"/>
      <c r="J68" s="60"/>
      <c r="K68" s="60"/>
    </row>
    <row r="69" spans="1:11">
      <c r="A69" s="56"/>
      <c r="B69" s="60"/>
      <c r="C69" s="60"/>
      <c r="D69" s="60"/>
      <c r="E69" s="60"/>
      <c r="F69" s="60"/>
      <c r="G69" s="60"/>
      <c r="H69" s="60"/>
      <c r="I69" s="60"/>
      <c r="J69" s="60"/>
      <c r="K69" s="60"/>
    </row>
    <row r="70" spans="1:11">
      <c r="A70" s="56"/>
      <c r="B70" s="60"/>
      <c r="C70" s="60"/>
      <c r="D70" s="60"/>
      <c r="E70" s="60"/>
      <c r="F70" s="60"/>
      <c r="G70" s="60"/>
      <c r="H70" s="60"/>
      <c r="I70" s="60"/>
      <c r="J70" s="60"/>
      <c r="K70" s="60"/>
    </row>
    <row r="71" spans="1:11">
      <c r="A71" s="56"/>
      <c r="B71" s="60"/>
      <c r="C71" s="60"/>
      <c r="D71" s="60"/>
      <c r="E71" s="60"/>
      <c r="F71" s="60"/>
      <c r="G71" s="60"/>
      <c r="H71" s="60"/>
      <c r="I71" s="60"/>
      <c r="J71" s="60"/>
      <c r="K71" s="60"/>
    </row>
    <row r="72" spans="1:11">
      <c r="A72" s="56"/>
      <c r="B72" s="60"/>
      <c r="C72" s="60"/>
      <c r="D72" s="60"/>
      <c r="E72" s="60"/>
      <c r="F72" s="60"/>
      <c r="G72" s="60"/>
      <c r="H72" s="60"/>
      <c r="I72" s="60"/>
      <c r="J72" s="60"/>
      <c r="K72" s="60"/>
    </row>
    <row r="73" spans="1:11">
      <c r="A73" s="56"/>
      <c r="B73" s="60"/>
      <c r="C73" s="60"/>
      <c r="D73" s="60"/>
      <c r="E73" s="60"/>
      <c r="F73" s="60"/>
      <c r="G73" s="60"/>
      <c r="H73" s="60"/>
      <c r="I73" s="60"/>
      <c r="J73" s="60"/>
      <c r="K73" s="60"/>
    </row>
    <row r="74" spans="1:11">
      <c r="A74" s="56"/>
      <c r="B74" s="64"/>
      <c r="C74" s="64"/>
      <c r="D74" s="64"/>
      <c r="E74" s="64"/>
      <c r="F74" s="64"/>
      <c r="G74" s="64"/>
      <c r="H74" s="64"/>
      <c r="I74" s="64"/>
      <c r="J74" s="64"/>
      <c r="K74" s="64"/>
    </row>
    <row r="75" spans="1:11">
      <c r="A75" s="56"/>
      <c r="B75" s="60"/>
      <c r="C75" s="60"/>
    </row>
    <row r="76" spans="1:11">
      <c r="A76" s="56"/>
      <c r="B76" s="60"/>
      <c r="C76" s="60"/>
    </row>
    <row r="77" spans="1:11">
      <c r="A77" s="56"/>
      <c r="B77" s="60"/>
      <c r="C77" s="60"/>
    </row>
    <row r="78" spans="1:11">
      <c r="A78" s="56"/>
      <c r="B78" s="60"/>
      <c r="C78" s="60"/>
    </row>
    <row r="79" spans="1:11">
      <c r="A79" s="56"/>
      <c r="B79" s="60"/>
      <c r="C79" s="60"/>
    </row>
    <row r="80" spans="1:11">
      <c r="A80" s="56"/>
      <c r="B80" s="60"/>
      <c r="C80" s="60"/>
    </row>
    <row r="81" spans="1:3">
      <c r="A81" s="56"/>
      <c r="B81" s="60"/>
      <c r="C81" s="60"/>
    </row>
    <row r="82" spans="1:3">
      <c r="A82" s="56"/>
      <c r="B82" s="60"/>
      <c r="C82" s="60"/>
    </row>
    <row r="83" spans="1:3">
      <c r="A83" s="56"/>
      <c r="B83" s="60"/>
      <c r="C83" s="60"/>
    </row>
    <row r="84" spans="1:3">
      <c r="A84" s="56"/>
      <c r="B84" s="60"/>
      <c r="C84" s="60"/>
    </row>
    <row r="85" spans="1:3">
      <c r="A85" s="56"/>
      <c r="B85" s="60"/>
      <c r="C85" s="60"/>
    </row>
    <row r="86" spans="1:3">
      <c r="A86" s="56"/>
      <c r="B86" s="60"/>
      <c r="C86" s="60"/>
    </row>
    <row r="87" spans="1:3">
      <c r="A87" s="56"/>
      <c r="B87" s="60"/>
      <c r="C87" s="60"/>
    </row>
    <row r="88" spans="1:3">
      <c r="B88" s="60"/>
      <c r="C88" s="60"/>
    </row>
    <row r="89" spans="1:3">
      <c r="B89" s="60"/>
      <c r="C89" s="60"/>
    </row>
    <row r="90" spans="1:3">
      <c r="B90" s="60"/>
      <c r="C90" s="60"/>
    </row>
    <row r="91" spans="1:3">
      <c r="B91" s="60"/>
      <c r="C91" s="60"/>
    </row>
    <row r="92" spans="1:3">
      <c r="B92" s="60"/>
      <c r="C92" s="60"/>
    </row>
    <row r="93" spans="1:3">
      <c r="B93" s="60"/>
      <c r="C93" s="60"/>
    </row>
    <row r="94" spans="1:3">
      <c r="B94" s="60"/>
      <c r="C94" s="60"/>
    </row>
    <row r="95" spans="1:3">
      <c r="B95" s="60"/>
      <c r="C95" s="60"/>
    </row>
    <row r="96" spans="1:3">
      <c r="B96" s="60"/>
      <c r="C96" s="60"/>
    </row>
    <row r="97" spans="2:3">
      <c r="B97" s="60"/>
      <c r="C97" s="60"/>
    </row>
    <row r="98" spans="2:3">
      <c r="B98" s="60"/>
      <c r="C98" s="60"/>
    </row>
    <row r="99" spans="2:3">
      <c r="B99" s="60"/>
      <c r="C99" s="60"/>
    </row>
    <row r="100" spans="2:3">
      <c r="B100" s="60"/>
      <c r="C100" s="60"/>
    </row>
    <row r="101" spans="2:3">
      <c r="B101" s="60"/>
      <c r="C101" s="60"/>
    </row>
    <row r="102" spans="2:3">
      <c r="B102" s="60"/>
      <c r="C102" s="60"/>
    </row>
    <row r="103" spans="2:3">
      <c r="B103" s="60"/>
      <c r="C103" s="60"/>
    </row>
    <row r="104" spans="2:3">
      <c r="B104" s="60"/>
      <c r="C104" s="60"/>
    </row>
    <row r="105" spans="2:3">
      <c r="B105" s="60"/>
      <c r="C105" s="60"/>
    </row>
    <row r="106" spans="2:3">
      <c r="B106" s="60"/>
      <c r="C106" s="60"/>
    </row>
    <row r="107" spans="2:3">
      <c r="B107" s="60"/>
      <c r="C107" s="60"/>
    </row>
    <row r="108" spans="2:3">
      <c r="B108" s="60"/>
      <c r="C108" s="60"/>
    </row>
    <row r="109" spans="2:3">
      <c r="B109" s="60"/>
      <c r="C109" s="60"/>
    </row>
    <row r="110" spans="2:3">
      <c r="B110" s="60"/>
      <c r="C110" s="60"/>
    </row>
    <row r="111" spans="2:3">
      <c r="B111" s="60"/>
      <c r="C111" s="60"/>
    </row>
    <row r="112" spans="2:3">
      <c r="B112" s="60"/>
      <c r="C112" s="60"/>
    </row>
    <row r="113" spans="2:3">
      <c r="B113" s="60"/>
      <c r="C113" s="60"/>
    </row>
    <row r="114" spans="2:3">
      <c r="B114" s="60"/>
      <c r="C114" s="60"/>
    </row>
    <row r="115" spans="2:3">
      <c r="B115" s="60"/>
      <c r="C115" s="60"/>
    </row>
  </sheetData>
  <mergeCells count="5">
    <mergeCell ref="AU37:AU39"/>
    <mergeCell ref="AU40:AU42"/>
    <mergeCell ref="A5:K5"/>
    <mergeCell ref="M5:W5"/>
    <mergeCell ref="Y5:AI5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1"/>
  <sheetViews>
    <sheetView topLeftCell="A4" zoomScale="80" zoomScaleNormal="80" workbookViewId="0">
      <selection activeCell="AE13" sqref="AE13"/>
    </sheetView>
  </sheetViews>
  <sheetFormatPr baseColWidth="10" defaultRowHeight="11.25"/>
  <cols>
    <col min="1" max="1" width="12" style="14"/>
    <col min="2" max="2" width="15.83203125" style="14" customWidth="1"/>
    <col min="3" max="3" width="11.5" style="14" customWidth="1"/>
    <col min="4" max="4" width="9.83203125" style="14" bestFit="1" customWidth="1"/>
    <col min="5" max="6" width="10.1640625" style="14" bestFit="1" customWidth="1"/>
    <col min="7" max="7" width="11" style="14" bestFit="1" customWidth="1"/>
    <col min="8" max="8" width="13.1640625" style="14" bestFit="1" customWidth="1"/>
    <col min="9" max="9" width="10.1640625" style="14" bestFit="1" customWidth="1"/>
    <col min="10" max="22" width="12" style="14"/>
    <col min="23" max="23" width="14.33203125" style="14" bestFit="1" customWidth="1"/>
    <col min="24" max="16384" width="12" style="14"/>
  </cols>
  <sheetData>
    <row r="1" spans="1:31" ht="12.75">
      <c r="A1" s="1" t="s">
        <v>149</v>
      </c>
    </row>
    <row r="5" spans="1:31">
      <c r="B5" s="245" t="s">
        <v>137</v>
      </c>
      <c r="C5" s="245"/>
      <c r="D5" s="245"/>
      <c r="G5" s="245" t="s">
        <v>138</v>
      </c>
      <c r="H5" s="245"/>
      <c r="I5" s="245"/>
      <c r="L5" s="245" t="s">
        <v>139</v>
      </c>
      <c r="M5" s="245"/>
      <c r="N5" s="245"/>
      <c r="R5" s="245" t="s">
        <v>140</v>
      </c>
      <c r="S5" s="245"/>
      <c r="T5" s="245"/>
      <c r="W5" s="245" t="s">
        <v>148</v>
      </c>
      <c r="X5" s="245"/>
      <c r="Y5" s="245"/>
      <c r="AC5" s="245" t="s">
        <v>161</v>
      </c>
      <c r="AD5" s="245"/>
      <c r="AE5" s="245"/>
    </row>
    <row r="6" spans="1:31">
      <c r="A6" s="190"/>
      <c r="B6" s="191" t="s">
        <v>141</v>
      </c>
      <c r="C6" s="191" t="s">
        <v>142</v>
      </c>
      <c r="D6" s="191" t="s">
        <v>143</v>
      </c>
      <c r="F6" s="190"/>
      <c r="G6" s="191" t="s">
        <v>141</v>
      </c>
      <c r="H6" s="191" t="s">
        <v>142</v>
      </c>
      <c r="I6" s="191" t="s">
        <v>143</v>
      </c>
      <c r="K6" s="190"/>
      <c r="L6" s="191" t="s">
        <v>141</v>
      </c>
      <c r="M6" s="191" t="s">
        <v>142</v>
      </c>
      <c r="N6" s="191" t="s">
        <v>143</v>
      </c>
      <c r="Q6" s="190"/>
      <c r="R6" s="191" t="s">
        <v>141</v>
      </c>
      <c r="S6" s="191" t="s">
        <v>142</v>
      </c>
      <c r="T6" s="191" t="s">
        <v>143</v>
      </c>
      <c r="V6" s="190"/>
      <c r="W6" s="191" t="s">
        <v>141</v>
      </c>
      <c r="X6" s="191" t="s">
        <v>142</v>
      </c>
      <c r="Y6" s="191" t="s">
        <v>143</v>
      </c>
      <c r="AB6" s="190"/>
      <c r="AC6" s="191" t="s">
        <v>141</v>
      </c>
      <c r="AD6" s="191" t="s">
        <v>142</v>
      </c>
      <c r="AE6" s="191" t="s">
        <v>143</v>
      </c>
    </row>
    <row r="7" spans="1:31">
      <c r="A7" s="89">
        <v>2017</v>
      </c>
      <c r="B7" s="88">
        <v>140549.81798785267</v>
      </c>
      <c r="C7" s="88">
        <v>140549.81798785267</v>
      </c>
      <c r="D7" s="88">
        <v>140549.81798785267</v>
      </c>
      <c r="F7" s="89">
        <v>2017</v>
      </c>
      <c r="G7" s="88">
        <v>133337.88849767038</v>
      </c>
      <c r="H7" s="88">
        <v>133337.88849767038</v>
      </c>
      <c r="I7" s="88">
        <v>133337.88849767038</v>
      </c>
      <c r="K7" s="89">
        <v>2017</v>
      </c>
      <c r="L7" s="88">
        <v>28045.885101696018</v>
      </c>
      <c r="M7" s="88">
        <v>28045.885101696018</v>
      </c>
      <c r="N7" s="88">
        <v>28045.885101696018</v>
      </c>
      <c r="Q7" s="89">
        <v>2017</v>
      </c>
      <c r="R7" s="88">
        <v>0</v>
      </c>
      <c r="S7" s="88">
        <v>0</v>
      </c>
      <c r="T7" s="88">
        <v>0</v>
      </c>
      <c r="V7" s="89">
        <v>2017</v>
      </c>
      <c r="W7" s="88">
        <v>64.968070002246577</v>
      </c>
      <c r="X7" s="88">
        <v>64.968070002246577</v>
      </c>
      <c r="Y7" s="88">
        <v>64.968070002246577</v>
      </c>
      <c r="AB7" s="89">
        <v>2017</v>
      </c>
      <c r="AC7" s="88">
        <v>117.03371407539086</v>
      </c>
      <c r="AD7" s="88">
        <v>116.88329247198484</v>
      </c>
      <c r="AE7" s="88">
        <v>124.15279763040441</v>
      </c>
    </row>
    <row r="8" spans="1:31">
      <c r="A8" s="89">
        <v>2018</v>
      </c>
      <c r="B8" s="88">
        <v>147510.25821014898</v>
      </c>
      <c r="C8" s="88">
        <v>147217.23604482738</v>
      </c>
      <c r="D8" s="88">
        <v>144684.12553348287</v>
      </c>
      <c r="F8" s="89">
        <v>2018</v>
      </c>
      <c r="G8" s="88">
        <v>129030.5423483022</v>
      </c>
      <c r="H8" s="88">
        <v>144265.83744556733</v>
      </c>
      <c r="I8" s="88">
        <v>135716.67446519807</v>
      </c>
      <c r="K8" s="89">
        <v>2018</v>
      </c>
      <c r="L8" s="88">
        <v>30839.290357498005</v>
      </c>
      <c r="M8" s="88">
        <v>28690.940457905705</v>
      </c>
      <c r="N8" s="88">
        <v>30093.798808415537</v>
      </c>
      <c r="Q8" s="89">
        <v>2018</v>
      </c>
      <c r="R8" s="88">
        <v>0</v>
      </c>
      <c r="S8" s="88">
        <v>0</v>
      </c>
      <c r="T8" s="88">
        <v>0</v>
      </c>
      <c r="V8" s="89">
        <v>2018</v>
      </c>
      <c r="W8" s="88">
        <v>64.288350894142667</v>
      </c>
      <c r="X8" s="88">
        <v>67.997393993379731</v>
      </c>
      <c r="Y8" s="88">
        <v>68.752272815084424</v>
      </c>
      <c r="AB8" s="89">
        <v>2018</v>
      </c>
      <c r="AC8" s="88">
        <v>116.21121470624217</v>
      </c>
      <c r="AD8" s="88">
        <v>119.70611447784668</v>
      </c>
      <c r="AE8" s="88">
        <v>131.84592504014685</v>
      </c>
    </row>
    <row r="9" spans="1:31">
      <c r="A9" s="89">
        <v>2019</v>
      </c>
      <c r="B9" s="88">
        <v>150132.00241025252</v>
      </c>
      <c r="C9" s="88">
        <v>149844.24386895634</v>
      </c>
      <c r="D9" s="88">
        <v>146824.33505359443</v>
      </c>
      <c r="F9" s="89">
        <v>2019</v>
      </c>
      <c r="G9" s="88">
        <v>130317.27740371707</v>
      </c>
      <c r="H9" s="88">
        <v>147605.93895241633</v>
      </c>
      <c r="I9" s="88">
        <v>139845.51899489676</v>
      </c>
      <c r="K9" s="89">
        <v>2019</v>
      </c>
      <c r="L9" s="88">
        <v>33563.871124411024</v>
      </c>
      <c r="M9" s="88">
        <v>28937.682546915607</v>
      </c>
      <c r="N9" s="88">
        <v>31870.77493469121</v>
      </c>
      <c r="Q9" s="89">
        <v>2019</v>
      </c>
      <c r="R9" s="88">
        <v>0</v>
      </c>
      <c r="S9" s="88">
        <v>0</v>
      </c>
      <c r="T9" s="88">
        <v>0</v>
      </c>
      <c r="V9" s="89">
        <v>2019</v>
      </c>
      <c r="W9" s="88">
        <v>66.267669524617745</v>
      </c>
      <c r="X9" s="88">
        <v>66.38406988622522</v>
      </c>
      <c r="Y9" s="88">
        <v>70.099196856795658</v>
      </c>
      <c r="AB9" s="89">
        <v>2019</v>
      </c>
      <c r="AC9" s="88">
        <v>117.89523934574183</v>
      </c>
      <c r="AD9" s="88">
        <v>118.15185054706062</v>
      </c>
      <c r="AE9" s="88">
        <v>140.22051447587651</v>
      </c>
    </row>
    <row r="10" spans="1:31">
      <c r="A10" s="89">
        <v>2020</v>
      </c>
      <c r="B10" s="88">
        <v>150513.22896753947</v>
      </c>
      <c r="C10" s="88">
        <v>155567.32242553745</v>
      </c>
      <c r="D10" s="88">
        <v>148867.01085088786</v>
      </c>
      <c r="F10" s="89">
        <v>2020</v>
      </c>
      <c r="G10" s="88">
        <v>126526.65433871484</v>
      </c>
      <c r="H10" s="88">
        <v>156719.14610668432</v>
      </c>
      <c r="I10" s="88">
        <v>143738.04902172429</v>
      </c>
      <c r="K10" s="89">
        <v>2020</v>
      </c>
      <c r="L10" s="88">
        <v>36215.10113108252</v>
      </c>
      <c r="M10" s="88">
        <v>29308.084883783627</v>
      </c>
      <c r="N10" s="88">
        <v>33467.499772742638</v>
      </c>
      <c r="Q10" s="89">
        <v>2020</v>
      </c>
      <c r="R10" s="88">
        <v>0</v>
      </c>
      <c r="S10" s="88">
        <v>0</v>
      </c>
      <c r="T10" s="88">
        <v>0</v>
      </c>
      <c r="V10" s="89">
        <v>2020</v>
      </c>
      <c r="W10" s="88">
        <v>67.445746544255513</v>
      </c>
      <c r="X10" s="88">
        <v>68.559806383094426</v>
      </c>
      <c r="Y10" s="88">
        <v>73.28332508640456</v>
      </c>
      <c r="AB10" s="89">
        <v>2020</v>
      </c>
      <c r="AC10" s="88">
        <v>163.81378847910545</v>
      </c>
      <c r="AD10" s="88">
        <v>122.70211020544855</v>
      </c>
      <c r="AE10" s="88">
        <v>151.21840240727551</v>
      </c>
    </row>
    <row r="11" spans="1:31">
      <c r="A11" s="89">
        <v>2021</v>
      </c>
      <c r="B11" s="88">
        <v>152556.68650776762</v>
      </c>
      <c r="C11" s="88">
        <v>158443.86553436628</v>
      </c>
      <c r="D11" s="88">
        <v>150790.10113390232</v>
      </c>
      <c r="F11" s="89">
        <v>2021</v>
      </c>
      <c r="G11" s="88">
        <v>127677.08093046765</v>
      </c>
      <c r="H11" s="88">
        <v>160884.20294894281</v>
      </c>
      <c r="I11" s="88">
        <v>146755.53902155394</v>
      </c>
      <c r="K11" s="89">
        <v>2021</v>
      </c>
      <c r="L11" s="88">
        <v>38769.562005597014</v>
      </c>
      <c r="M11" s="88">
        <v>29589.442499208013</v>
      </c>
      <c r="N11" s="88">
        <v>34861.755726618743</v>
      </c>
      <c r="Q11" s="89">
        <v>2021</v>
      </c>
      <c r="R11" s="88">
        <v>0</v>
      </c>
      <c r="S11" s="88">
        <v>0</v>
      </c>
      <c r="T11" s="88">
        <v>0</v>
      </c>
      <c r="V11" s="89">
        <v>2021</v>
      </c>
      <c r="W11" s="88">
        <v>71.16327233745686</v>
      </c>
      <c r="X11" s="88">
        <v>67.662106691108534</v>
      </c>
      <c r="Y11" s="88">
        <v>75.500864776504727</v>
      </c>
      <c r="AB11" s="89">
        <v>2021</v>
      </c>
      <c r="AC11" s="88">
        <v>220.78015356089605</v>
      </c>
      <c r="AD11" s="88">
        <v>123.39089911725267</v>
      </c>
      <c r="AE11" s="88">
        <v>166.64929658509294</v>
      </c>
    </row>
    <row r="12" spans="1:31">
      <c r="A12" s="89">
        <v>2022</v>
      </c>
      <c r="B12" s="88">
        <v>152447.99593343755</v>
      </c>
      <c r="C12" s="88">
        <v>164674.92940164855</v>
      </c>
      <c r="D12" s="88">
        <v>152726.57511350565</v>
      </c>
      <c r="F12" s="89">
        <v>2022</v>
      </c>
      <c r="G12" s="88">
        <v>120477.48608087035</v>
      </c>
      <c r="H12" s="88">
        <v>171616.99580397503</v>
      </c>
      <c r="I12" s="88">
        <v>148627.05935763693</v>
      </c>
      <c r="K12" s="89">
        <v>2022</v>
      </c>
      <c r="L12" s="88">
        <v>41291.386582243926</v>
      </c>
      <c r="M12" s="88">
        <v>29985.941026683544</v>
      </c>
      <c r="N12" s="88">
        <v>36237.310014931376</v>
      </c>
      <c r="Q12" s="89">
        <v>2022</v>
      </c>
      <c r="R12" s="88">
        <v>0</v>
      </c>
      <c r="S12" s="88">
        <v>0</v>
      </c>
      <c r="T12" s="88">
        <v>0</v>
      </c>
      <c r="V12" s="89">
        <v>2022</v>
      </c>
      <c r="W12" s="88">
        <v>70.938420613911816</v>
      </c>
      <c r="X12" s="88">
        <v>70.630789622306452</v>
      </c>
      <c r="Y12" s="88">
        <v>76.973408392302716</v>
      </c>
      <c r="AB12" s="89">
        <v>2022</v>
      </c>
      <c r="AC12" s="88">
        <v>442.41635055633924</v>
      </c>
      <c r="AD12" s="88">
        <v>149.7587770934966</v>
      </c>
      <c r="AE12" s="88">
        <v>222.88288904848881</v>
      </c>
    </row>
    <row r="13" spans="1:31">
      <c r="A13" s="89">
        <v>2023</v>
      </c>
      <c r="B13" s="88">
        <v>154247.82652485091</v>
      </c>
      <c r="C13" s="88">
        <v>167585.7041231528</v>
      </c>
      <c r="D13" s="88">
        <v>154478.21447182685</v>
      </c>
      <c r="F13" s="89">
        <v>2023</v>
      </c>
      <c r="G13" s="88">
        <v>119127.73250619895</v>
      </c>
      <c r="H13" s="88">
        <v>173708.52171239065</v>
      </c>
      <c r="I13" s="88">
        <v>150132.6563834243</v>
      </c>
      <c r="K13" s="89">
        <v>2023</v>
      </c>
      <c r="L13" s="88">
        <v>43829.055250193866</v>
      </c>
      <c r="M13" s="88">
        <v>30432.731549930944</v>
      </c>
      <c r="N13" s="88">
        <v>37488.207847945378</v>
      </c>
      <c r="Q13" s="89">
        <v>2023</v>
      </c>
      <c r="R13" s="88">
        <v>0</v>
      </c>
      <c r="S13" s="88">
        <v>0</v>
      </c>
      <c r="T13" s="88">
        <v>0</v>
      </c>
      <c r="V13" s="89">
        <v>2023</v>
      </c>
      <c r="W13" s="88">
        <v>73.252544174159013</v>
      </c>
      <c r="X13" s="88">
        <v>69.997988273983822</v>
      </c>
      <c r="Y13" s="88">
        <v>78.09427466700123</v>
      </c>
      <c r="AB13" s="89">
        <v>2023</v>
      </c>
      <c r="AC13" s="88">
        <v>691.28770976647991</v>
      </c>
      <c r="AD13" s="88">
        <v>176.41950423358071</v>
      </c>
      <c r="AE13" s="88">
        <v>286.13838145502223</v>
      </c>
    </row>
    <row r="14" spans="1:31">
      <c r="A14" s="89">
        <v>2024</v>
      </c>
      <c r="B14" s="88">
        <v>155783.50800369142</v>
      </c>
      <c r="C14" s="88">
        <v>170558.30335293038</v>
      </c>
      <c r="D14" s="88">
        <v>155973.22965071784</v>
      </c>
      <c r="F14" s="89">
        <v>2024</v>
      </c>
      <c r="G14" s="88">
        <v>118040.62068551568</v>
      </c>
      <c r="H14" s="88">
        <v>176324.82966764065</v>
      </c>
      <c r="I14" s="88">
        <v>151851.86680752374</v>
      </c>
      <c r="K14" s="89">
        <v>2024</v>
      </c>
      <c r="L14" s="88">
        <v>46476.386960444994</v>
      </c>
      <c r="M14" s="88">
        <v>30898.352342822483</v>
      </c>
      <c r="N14" s="88">
        <v>38797.279922339862</v>
      </c>
      <c r="Q14" s="89">
        <v>2024</v>
      </c>
      <c r="R14" s="88">
        <v>126.24178624948814</v>
      </c>
      <c r="S14" s="88">
        <v>0</v>
      </c>
      <c r="T14" s="88">
        <v>163.86640499339038</v>
      </c>
      <c r="V14" s="89">
        <v>2024</v>
      </c>
      <c r="W14" s="88">
        <v>77.909482161497309</v>
      </c>
      <c r="X14" s="88">
        <v>69.63647145365961</v>
      </c>
      <c r="Y14" s="88">
        <v>81.108455141959624</v>
      </c>
      <c r="AB14" s="89">
        <v>2024</v>
      </c>
      <c r="AC14" s="88">
        <v>938.74873939351505</v>
      </c>
      <c r="AD14" s="88">
        <v>201.90124373064106</v>
      </c>
      <c r="AE14" s="88">
        <v>346.69494471878244</v>
      </c>
    </row>
    <row r="15" spans="1:31">
      <c r="A15" s="89">
        <v>2025</v>
      </c>
      <c r="B15" s="88">
        <v>156265.39358175814</v>
      </c>
      <c r="C15" s="88">
        <v>173452.41125816177</v>
      </c>
      <c r="D15" s="88">
        <v>156766.77654764112</v>
      </c>
      <c r="F15" s="89">
        <v>2025</v>
      </c>
      <c r="G15" s="88">
        <v>114618.97391482316</v>
      </c>
      <c r="H15" s="88">
        <v>179184.40721924676</v>
      </c>
      <c r="I15" s="88">
        <v>153039.22679926828</v>
      </c>
      <c r="K15" s="89">
        <v>2025</v>
      </c>
      <c r="L15" s="88">
        <v>49264.678008880815</v>
      </c>
      <c r="M15" s="88">
        <v>31306.210593533233</v>
      </c>
      <c r="N15" s="88">
        <v>39555.498637589961</v>
      </c>
      <c r="Q15" s="89">
        <v>2025</v>
      </c>
      <c r="R15" s="88">
        <v>363.0284828074935</v>
      </c>
      <c r="S15" s="88">
        <v>0</v>
      </c>
      <c r="T15" s="88">
        <v>469.31045727254082</v>
      </c>
      <c r="V15" s="89">
        <v>2025</v>
      </c>
      <c r="W15" s="88">
        <v>81.694677690664392</v>
      </c>
      <c r="X15" s="88">
        <v>69.414852691026965</v>
      </c>
      <c r="Y15" s="88">
        <v>84.043708732424193</v>
      </c>
      <c r="AB15" s="89">
        <v>2025</v>
      </c>
      <c r="AC15" s="88">
        <v>1150.9147034083235</v>
      </c>
      <c r="AD15" s="88">
        <v>223.45914692434869</v>
      </c>
      <c r="AE15" s="88">
        <v>394.16907795693595</v>
      </c>
    </row>
    <row r="16" spans="1:31">
      <c r="A16" s="89">
        <v>2026</v>
      </c>
      <c r="B16" s="88">
        <v>157500.01824373528</v>
      </c>
      <c r="C16" s="88">
        <v>176595.17757134794</v>
      </c>
      <c r="D16" s="88">
        <v>157999.37678452444</v>
      </c>
      <c r="F16" s="89">
        <v>2026</v>
      </c>
      <c r="G16" s="88">
        <v>115209.84490866156</v>
      </c>
      <c r="H16" s="88">
        <v>182364.86967232561</v>
      </c>
      <c r="I16" s="88">
        <v>155753.85573603251</v>
      </c>
      <c r="K16" s="89">
        <v>2026</v>
      </c>
      <c r="L16" s="88">
        <v>52176.834043913834</v>
      </c>
      <c r="M16" s="88">
        <v>31775.80375158451</v>
      </c>
      <c r="N16" s="88">
        <v>41155.360399693702</v>
      </c>
      <c r="Q16" s="89">
        <v>2026</v>
      </c>
      <c r="R16" s="88">
        <v>766.02807920071155</v>
      </c>
      <c r="S16" s="88">
        <v>0</v>
      </c>
      <c r="T16" s="88">
        <v>968.51178344220989</v>
      </c>
      <c r="V16" s="89">
        <v>2026</v>
      </c>
      <c r="W16" s="88">
        <v>88.564271443685129</v>
      </c>
      <c r="X16" s="88">
        <v>69.363205676621448</v>
      </c>
      <c r="Y16" s="88">
        <v>89.797198805117546</v>
      </c>
      <c r="AB16" s="89">
        <v>2026</v>
      </c>
      <c r="AC16" s="88">
        <v>1334.7872668401476</v>
      </c>
      <c r="AD16" s="88">
        <v>241.15631706448221</v>
      </c>
      <c r="AE16" s="88">
        <v>432.39847422625445</v>
      </c>
    </row>
    <row r="17" spans="1:31">
      <c r="A17" s="89">
        <v>2027</v>
      </c>
      <c r="B17" s="88">
        <v>158587.49967916537</v>
      </c>
      <c r="C17" s="88">
        <v>179597.81132462461</v>
      </c>
      <c r="D17" s="88">
        <v>158712.61007836112</v>
      </c>
      <c r="F17" s="89">
        <v>2027</v>
      </c>
      <c r="G17" s="88">
        <v>116060.76440347386</v>
      </c>
      <c r="H17" s="88">
        <v>185512.98121741926</v>
      </c>
      <c r="I17" s="88">
        <v>158456.23647995968</v>
      </c>
      <c r="K17" s="89">
        <v>2027</v>
      </c>
      <c r="L17" s="88">
        <v>55155.427039923219</v>
      </c>
      <c r="M17" s="88">
        <v>32217.487424082632</v>
      </c>
      <c r="N17" s="88">
        <v>42722.189396877715</v>
      </c>
      <c r="Q17" s="89">
        <v>2027</v>
      </c>
      <c r="R17" s="88">
        <v>1337.5265076504875</v>
      </c>
      <c r="S17" s="88">
        <v>0</v>
      </c>
      <c r="T17" s="88">
        <v>1654.0599199801113</v>
      </c>
      <c r="V17" s="89">
        <v>2027</v>
      </c>
      <c r="W17" s="88">
        <v>95.433675970774573</v>
      </c>
      <c r="X17" s="88">
        <v>69.360799842999683</v>
      </c>
      <c r="Y17" s="88">
        <v>97.056666608205063</v>
      </c>
      <c r="AB17" s="89">
        <v>2027</v>
      </c>
      <c r="AC17" s="88">
        <v>1522.9062816095741</v>
      </c>
      <c r="AD17" s="88">
        <v>257.56304001714591</v>
      </c>
      <c r="AE17" s="88">
        <v>468.41751716424466</v>
      </c>
    </row>
    <row r="18" spans="1:31">
      <c r="A18" s="89">
        <v>2028</v>
      </c>
      <c r="B18" s="88">
        <v>159203.93175651343</v>
      </c>
      <c r="C18" s="88">
        <v>182654.74605150855</v>
      </c>
      <c r="D18" s="88">
        <v>159012.15498945097</v>
      </c>
      <c r="F18" s="89">
        <v>2028</v>
      </c>
      <c r="G18" s="88">
        <v>116924.70254958326</v>
      </c>
      <c r="H18" s="88">
        <v>188349.60234306433</v>
      </c>
      <c r="I18" s="88">
        <v>160963.86915978673</v>
      </c>
      <c r="K18" s="89">
        <v>2028</v>
      </c>
      <c r="L18" s="88">
        <v>58165.943280632971</v>
      </c>
      <c r="M18" s="88">
        <v>32684.640991433727</v>
      </c>
      <c r="N18" s="88">
        <v>44293.593622156593</v>
      </c>
      <c r="Q18" s="89">
        <v>2028</v>
      </c>
      <c r="R18" s="88">
        <v>2016.8529768652597</v>
      </c>
      <c r="S18" s="88">
        <v>0</v>
      </c>
      <c r="T18" s="88">
        <v>2443.8976337422723</v>
      </c>
      <c r="V18" s="89">
        <v>2028</v>
      </c>
      <c r="W18" s="88">
        <v>103.99981103204925</v>
      </c>
      <c r="X18" s="88">
        <v>69.310394657373052</v>
      </c>
      <c r="Y18" s="88">
        <v>106.17255670514245</v>
      </c>
      <c r="AB18" s="89">
        <v>2028</v>
      </c>
      <c r="AC18" s="88">
        <v>1722.0315254872792</v>
      </c>
      <c r="AD18" s="88">
        <v>274.3282426437238</v>
      </c>
      <c r="AE18" s="88">
        <v>506.09955956433583</v>
      </c>
    </row>
    <row r="19" spans="1:31">
      <c r="A19" s="89">
        <v>2029</v>
      </c>
      <c r="B19" s="88">
        <v>159435.33070328171</v>
      </c>
      <c r="C19" s="88">
        <v>185646.96205723358</v>
      </c>
      <c r="D19" s="88">
        <v>158906.24460649921</v>
      </c>
      <c r="F19" s="89">
        <v>2029</v>
      </c>
      <c r="G19" s="88">
        <v>117736.16755458475</v>
      </c>
      <c r="H19" s="88">
        <v>191032.32360012463</v>
      </c>
      <c r="I19" s="88">
        <v>163165.00428640572</v>
      </c>
      <c r="K19" s="89">
        <v>2029</v>
      </c>
      <c r="L19" s="88">
        <v>61191.838606271216</v>
      </c>
      <c r="M19" s="88">
        <v>33155.299821972832</v>
      </c>
      <c r="N19" s="88">
        <v>45816.534428316787</v>
      </c>
      <c r="Q19" s="89">
        <v>2029</v>
      </c>
      <c r="R19" s="88">
        <v>2704.8211381890942</v>
      </c>
      <c r="S19" s="88">
        <v>0</v>
      </c>
      <c r="T19" s="88">
        <v>3217.7335467435641</v>
      </c>
      <c r="V19" s="89">
        <v>2029</v>
      </c>
      <c r="W19" s="88">
        <v>114.07426716702003</v>
      </c>
      <c r="X19" s="88">
        <v>69.265541575343192</v>
      </c>
      <c r="Y19" s="88">
        <v>117.0052302800608</v>
      </c>
      <c r="AB19" s="89">
        <v>2029</v>
      </c>
      <c r="AC19" s="88">
        <v>1933.7659345137392</v>
      </c>
      <c r="AD19" s="88">
        <v>291.34684914879455</v>
      </c>
      <c r="AE19" s="88">
        <v>545.63309685188392</v>
      </c>
    </row>
    <row r="20" spans="1:31">
      <c r="A20" s="89">
        <v>2030</v>
      </c>
      <c r="B20" s="88">
        <v>159455.48011950607</v>
      </c>
      <c r="C20" s="88">
        <v>188593.59939951627</v>
      </c>
      <c r="D20" s="88">
        <v>158609.74552912655</v>
      </c>
      <c r="F20" s="89">
        <v>2030</v>
      </c>
      <c r="G20" s="88">
        <v>118494.01207538221</v>
      </c>
      <c r="H20" s="88">
        <v>193395.93560546293</v>
      </c>
      <c r="I20" s="88">
        <v>165095.11877970962</v>
      </c>
      <c r="K20" s="89">
        <v>2030</v>
      </c>
      <c r="L20" s="88">
        <v>64227.370865169927</v>
      </c>
      <c r="M20" s="88">
        <v>33626.105079877649</v>
      </c>
      <c r="N20" s="88">
        <v>47308.874335145352</v>
      </c>
      <c r="Q20" s="89">
        <v>2030</v>
      </c>
      <c r="R20" s="88">
        <v>3322.307819049418</v>
      </c>
      <c r="S20" s="88">
        <v>0</v>
      </c>
      <c r="T20" s="88">
        <v>3888.7826035716062</v>
      </c>
      <c r="V20" s="89">
        <v>2030</v>
      </c>
      <c r="W20" s="88">
        <v>125.11915377323962</v>
      </c>
      <c r="X20" s="88">
        <v>69.166370718316983</v>
      </c>
      <c r="Y20" s="88">
        <v>129.01737642339307</v>
      </c>
      <c r="AB20" s="89">
        <v>2030</v>
      </c>
      <c r="AC20" s="88">
        <v>2158.5131006311576</v>
      </c>
      <c r="AD20" s="88">
        <v>308.78729521646801</v>
      </c>
      <c r="AE20" s="88">
        <v>587.1702700712417</v>
      </c>
    </row>
    <row r="21" spans="1:31">
      <c r="A21" s="89">
        <v>2031</v>
      </c>
      <c r="B21" s="88">
        <v>159466.85136847122</v>
      </c>
      <c r="C21" s="88">
        <v>191499.43907102256</v>
      </c>
      <c r="D21" s="88">
        <v>158307.34852855114</v>
      </c>
      <c r="F21" s="89">
        <v>2031</v>
      </c>
      <c r="G21" s="88">
        <v>119239.57078966778</v>
      </c>
      <c r="H21" s="88">
        <v>195673.02567535816</v>
      </c>
      <c r="I21" s="88">
        <v>166857.43650146641</v>
      </c>
      <c r="K21" s="89">
        <v>2031</v>
      </c>
      <c r="L21" s="88">
        <v>67286.397083928532</v>
      </c>
      <c r="M21" s="88">
        <v>34100.23316139383</v>
      </c>
      <c r="N21" s="88">
        <v>48764.070769533384</v>
      </c>
      <c r="Q21" s="89">
        <v>2031</v>
      </c>
      <c r="R21" s="88">
        <v>3839.3115657325761</v>
      </c>
      <c r="S21" s="88">
        <v>0</v>
      </c>
      <c r="T21" s="88">
        <v>4431.8780914875942</v>
      </c>
      <c r="V21" s="89">
        <v>2031</v>
      </c>
      <c r="W21" s="88">
        <v>136.41200255874318</v>
      </c>
      <c r="X21" s="88">
        <v>69.089560514723772</v>
      </c>
      <c r="Y21" s="88">
        <v>141.40885647050908</v>
      </c>
      <c r="AB21" s="89">
        <v>2031</v>
      </c>
      <c r="AC21" s="88">
        <v>2393.5733918841638</v>
      </c>
      <c r="AD21" s="88">
        <v>326.52234894239473</v>
      </c>
      <c r="AE21" s="88">
        <v>630.18748457825905</v>
      </c>
    </row>
    <row r="22" spans="1:31">
      <c r="A22" s="89">
        <v>2032</v>
      </c>
      <c r="B22" s="88">
        <v>159588.76511851253</v>
      </c>
      <c r="C22" s="88">
        <v>194290.96712954523</v>
      </c>
      <c r="D22" s="88">
        <v>158099.92096521091</v>
      </c>
      <c r="F22" s="89">
        <v>2032</v>
      </c>
      <c r="G22" s="88">
        <v>119863.28354842853</v>
      </c>
      <c r="H22" s="88">
        <v>197686.4181053802</v>
      </c>
      <c r="I22" s="88">
        <v>168265.91240269082</v>
      </c>
      <c r="K22" s="89">
        <v>2032</v>
      </c>
      <c r="L22" s="88">
        <v>70320.743342377958</v>
      </c>
      <c r="M22" s="88">
        <v>34557.176285884576</v>
      </c>
      <c r="N22" s="88">
        <v>50141.656465976615</v>
      </c>
      <c r="Q22" s="89">
        <v>2032</v>
      </c>
      <c r="R22" s="88">
        <v>4257.1189391342878</v>
      </c>
      <c r="S22" s="88">
        <v>0</v>
      </c>
      <c r="T22" s="88">
        <v>4856.5729967204379</v>
      </c>
      <c r="V22" s="89">
        <v>2032</v>
      </c>
      <c r="W22" s="88">
        <v>147.304484364286</v>
      </c>
      <c r="X22" s="88">
        <v>68.974623148840948</v>
      </c>
      <c r="Y22" s="88">
        <v>153.42442373918843</v>
      </c>
      <c r="AB22" s="89">
        <v>2032</v>
      </c>
      <c r="AC22" s="88">
        <v>2644.5591839831727</v>
      </c>
      <c r="AD22" s="88">
        <v>344.81280494533024</v>
      </c>
      <c r="AE22" s="88">
        <v>675.96440662270084</v>
      </c>
    </row>
    <row r="23" spans="1:31">
      <c r="A23" s="89">
        <v>2033</v>
      </c>
      <c r="B23" s="88">
        <v>159863.20243242788</v>
      </c>
      <c r="C23" s="88">
        <v>197095.23884830932</v>
      </c>
      <c r="D23" s="88">
        <v>158060.85138872531</v>
      </c>
      <c r="F23" s="89">
        <v>2033</v>
      </c>
      <c r="G23" s="88">
        <v>120266.45055683708</v>
      </c>
      <c r="H23" s="88">
        <v>199342.523034846</v>
      </c>
      <c r="I23" s="88">
        <v>169236.28864198364</v>
      </c>
      <c r="K23" s="89">
        <v>2033</v>
      </c>
      <c r="L23" s="88">
        <v>73307.612790749859</v>
      </c>
      <c r="M23" s="88">
        <v>35047.888189270314</v>
      </c>
      <c r="N23" s="88">
        <v>51442.928571152093</v>
      </c>
      <c r="Q23" s="89">
        <v>2033</v>
      </c>
      <c r="R23" s="88">
        <v>4590.084962964952</v>
      </c>
      <c r="S23" s="88">
        <v>0</v>
      </c>
      <c r="T23" s="88">
        <v>5187.4914512249379</v>
      </c>
      <c r="V23" s="89">
        <v>2033</v>
      </c>
      <c r="W23" s="88">
        <v>157.43019925908624</v>
      </c>
      <c r="X23" s="88">
        <v>68.792144822044776</v>
      </c>
      <c r="Y23" s="88">
        <v>164.67762310056224</v>
      </c>
      <c r="AB23" s="89">
        <v>2033</v>
      </c>
      <c r="AC23" s="88">
        <v>2915.311123083919</v>
      </c>
      <c r="AD23" s="88">
        <v>364.38600666674819</v>
      </c>
      <c r="AE23" s="88">
        <v>725.99155288818713</v>
      </c>
    </row>
    <row r="24" spans="1:31">
      <c r="A24" s="89">
        <v>2034</v>
      </c>
      <c r="B24" s="88">
        <v>160306.53932337969</v>
      </c>
      <c r="C24" s="88">
        <v>199827.12040502712</v>
      </c>
      <c r="D24" s="88">
        <v>158166.02344761533</v>
      </c>
      <c r="F24" s="89">
        <v>2034</v>
      </c>
      <c r="G24" s="88">
        <v>120438.18015223389</v>
      </c>
      <c r="H24" s="88">
        <v>200636.86977578484</v>
      </c>
      <c r="I24" s="88">
        <v>169742.98053946337</v>
      </c>
      <c r="K24" s="89">
        <v>2034</v>
      </c>
      <c r="L24" s="88">
        <v>76230.986387627796</v>
      </c>
      <c r="M24" s="88">
        <v>35542.063413100848</v>
      </c>
      <c r="N24" s="88">
        <v>52637.27803134446</v>
      </c>
      <c r="Q24" s="89">
        <v>2034</v>
      </c>
      <c r="R24" s="88">
        <v>4855.8914947437615</v>
      </c>
      <c r="S24" s="88">
        <v>0</v>
      </c>
      <c r="T24" s="88">
        <v>5448.3110963816953</v>
      </c>
      <c r="V24" s="89">
        <v>2034</v>
      </c>
      <c r="W24" s="88">
        <v>166.73765908374321</v>
      </c>
      <c r="X24" s="88">
        <v>68.536375696975469</v>
      </c>
      <c r="Y24" s="88">
        <v>175.06593500653321</v>
      </c>
      <c r="AB24" s="89">
        <v>2034</v>
      </c>
      <c r="AC24" s="88">
        <v>3205.5109696171176</v>
      </c>
      <c r="AD24" s="88">
        <v>385.1909520144315</v>
      </c>
      <c r="AE24" s="88">
        <v>780.66296386286024</v>
      </c>
    </row>
    <row r="25" spans="1:31">
      <c r="A25" s="89">
        <v>2035</v>
      </c>
      <c r="B25" s="88">
        <v>160692.0101599418</v>
      </c>
      <c r="C25" s="88">
        <v>202502.33746340292</v>
      </c>
      <c r="D25" s="88">
        <v>157693.40371696407</v>
      </c>
      <c r="F25" s="89">
        <v>2035</v>
      </c>
      <c r="G25" s="88">
        <v>118508.54072498197</v>
      </c>
      <c r="H25" s="88">
        <v>201598.67373442437</v>
      </c>
      <c r="I25" s="88">
        <v>166586.94765448902</v>
      </c>
      <c r="K25" s="89">
        <v>2035</v>
      </c>
      <c r="L25" s="88">
        <v>79104.593142788333</v>
      </c>
      <c r="M25" s="88">
        <v>36036.098092779881</v>
      </c>
      <c r="N25" s="88">
        <v>52913.187187290336</v>
      </c>
      <c r="Q25" s="89">
        <v>2035</v>
      </c>
      <c r="R25" s="88">
        <v>4978.5690988559518</v>
      </c>
      <c r="S25" s="88">
        <v>0</v>
      </c>
      <c r="T25" s="88">
        <v>5646.1500968051951</v>
      </c>
      <c r="V25" s="89">
        <v>2035</v>
      </c>
      <c r="W25" s="88">
        <v>174.02060681247696</v>
      </c>
      <c r="X25" s="88">
        <v>68.214017678630711</v>
      </c>
      <c r="Y25" s="88">
        <v>183.52987977761006</v>
      </c>
      <c r="AB25" s="89">
        <v>2035</v>
      </c>
      <c r="AC25" s="88">
        <v>3499.8652453066493</v>
      </c>
      <c r="AD25" s="88">
        <v>407.31640237490041</v>
      </c>
      <c r="AE25" s="88">
        <v>837.61960446007174</v>
      </c>
    </row>
    <row r="26" spans="1:31">
      <c r="A26" s="89">
        <v>2036</v>
      </c>
      <c r="B26" s="88">
        <v>161541.76650406158</v>
      </c>
      <c r="C26" s="88">
        <v>205143.66787859262</v>
      </c>
      <c r="D26" s="88">
        <v>158212.84416595433</v>
      </c>
      <c r="F26" s="89">
        <v>2036</v>
      </c>
      <c r="G26" s="88">
        <v>118503.12055712515</v>
      </c>
      <c r="H26" s="88">
        <v>202462.03802886582</v>
      </c>
      <c r="I26" s="88">
        <v>167147.19668092101</v>
      </c>
      <c r="K26" s="89">
        <v>2036</v>
      </c>
      <c r="L26" s="88">
        <v>81957.969005299077</v>
      </c>
      <c r="M26" s="88">
        <v>36533.396246583899</v>
      </c>
      <c r="N26" s="88">
        <v>54022.974404217464</v>
      </c>
      <c r="Q26" s="89">
        <v>2036</v>
      </c>
      <c r="R26" s="88">
        <v>5126.9404667624822</v>
      </c>
      <c r="S26" s="88">
        <v>0</v>
      </c>
      <c r="T26" s="88">
        <v>5864.0583867083606</v>
      </c>
      <c r="V26" s="89">
        <v>2036</v>
      </c>
      <c r="W26" s="88">
        <v>182.12853624716246</v>
      </c>
      <c r="X26" s="88">
        <v>67.898117156825307</v>
      </c>
      <c r="Y26" s="88">
        <v>192.27215470188113</v>
      </c>
      <c r="AB26" s="89">
        <v>2036</v>
      </c>
      <c r="AC26" s="88">
        <v>3805.4233759130125</v>
      </c>
      <c r="AD26" s="88">
        <v>430.40454671642277</v>
      </c>
      <c r="AE26" s="88">
        <v>897.1152208947982</v>
      </c>
    </row>
    <row r="27" spans="1:31">
      <c r="A27" s="89">
        <v>2037</v>
      </c>
      <c r="B27" s="88">
        <v>162559.87365534058</v>
      </c>
      <c r="C27" s="88">
        <v>207770.23896285243</v>
      </c>
      <c r="D27" s="88">
        <v>158897.73008738755</v>
      </c>
      <c r="F27" s="89">
        <v>2037</v>
      </c>
      <c r="G27" s="88">
        <v>118403.57908897958</v>
      </c>
      <c r="H27" s="88">
        <v>203372.04184272414</v>
      </c>
      <c r="I27" s="88">
        <v>167536.31685775711</v>
      </c>
      <c r="K27" s="89">
        <v>2037</v>
      </c>
      <c r="L27" s="88">
        <v>84786.124558224197</v>
      </c>
      <c r="M27" s="88">
        <v>37033.903774178514</v>
      </c>
      <c r="N27" s="88">
        <v>55088.611142643771</v>
      </c>
      <c r="Q27" s="89">
        <v>2037</v>
      </c>
      <c r="R27" s="88">
        <v>5260.0849109082947</v>
      </c>
      <c r="S27" s="88">
        <v>0</v>
      </c>
      <c r="T27" s="88">
        <v>6052.0371149234998</v>
      </c>
      <c r="V27" s="89">
        <v>2037</v>
      </c>
      <c r="W27" s="88">
        <v>189.53863624701557</v>
      </c>
      <c r="X27" s="88">
        <v>67.631885568845803</v>
      </c>
      <c r="Y27" s="88">
        <v>200.35806846965147</v>
      </c>
      <c r="AB27" s="89">
        <v>2037</v>
      </c>
      <c r="AC27" s="88">
        <v>4120.5583015291613</v>
      </c>
      <c r="AD27" s="88">
        <v>454.00247375475942</v>
      </c>
      <c r="AE27" s="88">
        <v>959.39793554935659</v>
      </c>
    </row>
    <row r="28" spans="1:31">
      <c r="A28" s="89">
        <v>2038</v>
      </c>
      <c r="B28" s="88">
        <v>163738.5063866509</v>
      </c>
      <c r="C28" s="88">
        <v>210398.78434995562</v>
      </c>
      <c r="D28" s="88">
        <v>159719.63940399091</v>
      </c>
      <c r="F28" s="89">
        <v>2038</v>
      </c>
      <c r="G28" s="88">
        <v>118266.97824084057</v>
      </c>
      <c r="H28" s="88">
        <v>204103.0563473939</v>
      </c>
      <c r="I28" s="88">
        <v>167754.55099534002</v>
      </c>
      <c r="K28" s="89">
        <v>2038</v>
      </c>
      <c r="L28" s="88">
        <v>87592.699744092519</v>
      </c>
      <c r="M28" s="88">
        <v>37541.268255753843</v>
      </c>
      <c r="N28" s="88">
        <v>56109.862425979758</v>
      </c>
      <c r="Q28" s="89">
        <v>2038</v>
      </c>
      <c r="R28" s="88">
        <v>5378.8703979080892</v>
      </c>
      <c r="S28" s="88">
        <v>0</v>
      </c>
      <c r="T28" s="88">
        <v>6216.6630238417956</v>
      </c>
      <c r="V28" s="89">
        <v>2038</v>
      </c>
      <c r="W28" s="88">
        <v>196.40303971038409</v>
      </c>
      <c r="X28" s="88">
        <v>67.339419141985417</v>
      </c>
      <c r="Y28" s="88">
        <v>207.90945902411102</v>
      </c>
      <c r="AB28" s="89">
        <v>2038</v>
      </c>
      <c r="AC28" s="88">
        <v>4446.3851093560779</v>
      </c>
      <c r="AD28" s="88">
        <v>478.43506418189253</v>
      </c>
      <c r="AE28" s="88">
        <v>1024.639733605992</v>
      </c>
    </row>
    <row r="29" spans="1:31">
      <c r="A29" s="89">
        <v>2039</v>
      </c>
      <c r="B29" s="88">
        <v>165053.34229342139</v>
      </c>
      <c r="C29" s="88">
        <v>212995.41302646228</v>
      </c>
      <c r="D29" s="88">
        <v>160648.4997585745</v>
      </c>
      <c r="F29" s="89">
        <v>2039</v>
      </c>
      <c r="G29" s="88">
        <v>118063.54915062776</v>
      </c>
      <c r="H29" s="88">
        <v>204697.19030597925</v>
      </c>
      <c r="I29" s="88">
        <v>167800.81099305034</v>
      </c>
      <c r="K29" s="89">
        <v>2039</v>
      </c>
      <c r="L29" s="88">
        <v>90365.383570507838</v>
      </c>
      <c r="M29" s="88">
        <v>38048.075377703353</v>
      </c>
      <c r="N29" s="88">
        <v>57081.358945782966</v>
      </c>
      <c r="Q29" s="89">
        <v>2039</v>
      </c>
      <c r="R29" s="88">
        <v>5482.1400263590076</v>
      </c>
      <c r="S29" s="88">
        <v>0</v>
      </c>
      <c r="T29" s="88">
        <v>6362.4885396745049</v>
      </c>
      <c r="V29" s="89">
        <v>2039</v>
      </c>
      <c r="W29" s="88">
        <v>202.81346145076097</v>
      </c>
      <c r="X29" s="88">
        <v>67.034281769955754</v>
      </c>
      <c r="Y29" s="88">
        <v>215.01015917506194</v>
      </c>
      <c r="AB29" s="89">
        <v>2039</v>
      </c>
      <c r="AC29" s="88">
        <v>4782.0518079931626</v>
      </c>
      <c r="AD29" s="88">
        <v>503.93535303297847</v>
      </c>
      <c r="AE29" s="88">
        <v>1093.0363873374158</v>
      </c>
    </row>
    <row r="30" spans="1:31">
      <c r="A30" s="89">
        <v>2040</v>
      </c>
      <c r="B30" s="88">
        <v>166495.10531972587</v>
      </c>
      <c r="C30" s="88">
        <v>215592.15687862958</v>
      </c>
      <c r="D30" s="88">
        <v>161681.81306213693</v>
      </c>
      <c r="F30" s="89">
        <v>2040</v>
      </c>
      <c r="G30" s="88">
        <v>117776.68195642091</v>
      </c>
      <c r="H30" s="88">
        <v>205277.48137555888</v>
      </c>
      <c r="I30" s="88">
        <v>167678.47987315714</v>
      </c>
      <c r="K30" s="89">
        <v>2040</v>
      </c>
      <c r="L30" s="88">
        <v>93108.649070793632</v>
      </c>
      <c r="M30" s="88">
        <v>38561.724397021579</v>
      </c>
      <c r="N30" s="88">
        <v>58008.579864666433</v>
      </c>
      <c r="Q30" s="89">
        <v>2040</v>
      </c>
      <c r="R30" s="88">
        <v>5569.3213864861582</v>
      </c>
      <c r="S30" s="88">
        <v>0</v>
      </c>
      <c r="T30" s="88">
        <v>6492.9173291473526</v>
      </c>
      <c r="V30" s="89">
        <v>2040</v>
      </c>
      <c r="W30" s="88">
        <v>208.86160933253535</v>
      </c>
      <c r="X30" s="88">
        <v>66.753785359331388</v>
      </c>
      <c r="Y30" s="88">
        <v>221.76899893311622</v>
      </c>
      <c r="AB30" s="89">
        <v>2040</v>
      </c>
      <c r="AC30" s="88">
        <v>5126.5387692943796</v>
      </c>
      <c r="AD30" s="88">
        <v>530.30928906850966</v>
      </c>
      <c r="AE30" s="88">
        <v>1164.782587242122</v>
      </c>
    </row>
    <row r="31" spans="1:31">
      <c r="A31" s="89">
        <v>2041</v>
      </c>
      <c r="B31" s="88">
        <v>168068.53689101126</v>
      </c>
      <c r="C31" s="88">
        <v>218190.11339652928</v>
      </c>
      <c r="D31" s="88">
        <v>162795.00952706876</v>
      </c>
      <c r="F31" s="89">
        <v>2041</v>
      </c>
      <c r="G31" s="88">
        <v>117520.96932857169</v>
      </c>
      <c r="H31" s="88">
        <v>205655.23608586082</v>
      </c>
      <c r="I31" s="88">
        <v>167374.24788414277</v>
      </c>
      <c r="K31" s="89">
        <v>2041</v>
      </c>
      <c r="L31" s="88">
        <v>95809.502574442697</v>
      </c>
      <c r="M31" s="88">
        <v>39074.595330504184</v>
      </c>
      <c r="N31" s="88">
        <v>58885.958309735404</v>
      </c>
      <c r="Q31" s="89">
        <v>2041</v>
      </c>
      <c r="R31" s="88">
        <v>5644.8828186261198</v>
      </c>
      <c r="S31" s="88">
        <v>0</v>
      </c>
      <c r="T31" s="88">
        <v>6609.7752226155226</v>
      </c>
      <c r="V31" s="89">
        <v>2041</v>
      </c>
      <c r="W31" s="88">
        <v>214.64348806205444</v>
      </c>
      <c r="X31" s="88">
        <v>66.434691444900977</v>
      </c>
      <c r="Y31" s="88">
        <v>228.21943556519136</v>
      </c>
      <c r="AB31" s="89">
        <v>2041</v>
      </c>
      <c r="AC31" s="88">
        <v>5483.437633236972</v>
      </c>
      <c r="AD31" s="88">
        <v>557.60765917228969</v>
      </c>
      <c r="AE31" s="88">
        <v>1239.9605859779233</v>
      </c>
    </row>
    <row r="32" spans="1:31">
      <c r="A32" s="89">
        <v>2042</v>
      </c>
      <c r="B32" s="88">
        <v>169737.66489572136</v>
      </c>
      <c r="C32" s="88">
        <v>220771.88863106241</v>
      </c>
      <c r="D32" s="88">
        <v>163984.03775165643</v>
      </c>
      <c r="F32" s="89">
        <v>2042</v>
      </c>
      <c r="G32" s="88">
        <v>117075.01291548883</v>
      </c>
      <c r="H32" s="88">
        <v>205947.50849878331</v>
      </c>
      <c r="I32" s="88">
        <v>166904.75336419645</v>
      </c>
      <c r="K32" s="89">
        <v>2042</v>
      </c>
      <c r="L32" s="88">
        <v>98473.321196418663</v>
      </c>
      <c r="M32" s="88">
        <v>39586.472530748288</v>
      </c>
      <c r="N32" s="88">
        <v>59719.451293774029</v>
      </c>
      <c r="Q32" s="89">
        <v>2042</v>
      </c>
      <c r="R32" s="88">
        <v>5701.9222952219707</v>
      </c>
      <c r="S32" s="88">
        <v>0</v>
      </c>
      <c r="T32" s="88">
        <v>6715.4175432719121</v>
      </c>
      <c r="V32" s="89">
        <v>2042</v>
      </c>
      <c r="W32" s="88">
        <v>220.12729832989874</v>
      </c>
      <c r="X32" s="88">
        <v>66.114625392276636</v>
      </c>
      <c r="Y32" s="88">
        <v>234.41188452116307</v>
      </c>
      <c r="AB32" s="89">
        <v>2042</v>
      </c>
      <c r="AC32" s="88">
        <v>5845.1364267106619</v>
      </c>
      <c r="AD32" s="88">
        <v>586.01224310088969</v>
      </c>
      <c r="AE32" s="88">
        <v>1318.9062251771984</v>
      </c>
    </row>
    <row r="33" spans="1:31">
      <c r="A33" s="89">
        <v>2043</v>
      </c>
      <c r="B33" s="88">
        <v>171515.06526737596</v>
      </c>
      <c r="C33" s="88">
        <v>223343.00774253678</v>
      </c>
      <c r="D33" s="88">
        <v>165238.22146791808</v>
      </c>
      <c r="F33" s="89">
        <v>2043</v>
      </c>
      <c r="G33" s="88">
        <v>116533.30328257685</v>
      </c>
      <c r="H33" s="88">
        <v>206102.24400367992</v>
      </c>
      <c r="I33" s="88">
        <v>166273.27983473256</v>
      </c>
      <c r="K33" s="89">
        <v>2043</v>
      </c>
      <c r="L33" s="88">
        <v>101097.38619307042</v>
      </c>
      <c r="M33" s="88">
        <v>40101.096671528161</v>
      </c>
      <c r="N33" s="88">
        <v>60503.875413502043</v>
      </c>
      <c r="Q33" s="89">
        <v>2043</v>
      </c>
      <c r="R33" s="88">
        <v>5744.2144504563194</v>
      </c>
      <c r="S33" s="88">
        <v>0</v>
      </c>
      <c r="T33" s="88">
        <v>6811.2362136952042</v>
      </c>
      <c r="V33" s="89">
        <v>2043</v>
      </c>
      <c r="W33" s="88">
        <v>225.3921357222402</v>
      </c>
      <c r="X33" s="88">
        <v>65.775550807770685</v>
      </c>
      <c r="Y33" s="88">
        <v>240.38081952081171</v>
      </c>
      <c r="AB33" s="89">
        <v>2043</v>
      </c>
      <c r="AC33" s="88">
        <v>6213.9198036915332</v>
      </c>
      <c r="AD33" s="88">
        <v>615.61861525583367</v>
      </c>
      <c r="AE33" s="88">
        <v>1401.8429713287701</v>
      </c>
    </row>
    <row r="34" spans="1:31">
      <c r="A34" s="89">
        <v>2044</v>
      </c>
      <c r="B34" s="88">
        <v>173401.36818757746</v>
      </c>
      <c r="C34" s="88">
        <v>225868.37879903932</v>
      </c>
      <c r="D34" s="88">
        <v>166555.53506140824</v>
      </c>
      <c r="F34" s="89">
        <v>2044</v>
      </c>
      <c r="G34" s="88">
        <v>115905.21283030474</v>
      </c>
      <c r="H34" s="88">
        <v>206142.3923955909</v>
      </c>
      <c r="I34" s="88">
        <v>165483.21665887747</v>
      </c>
      <c r="K34" s="89">
        <v>2044</v>
      </c>
      <c r="L34" s="88">
        <v>103678.70143011848</v>
      </c>
      <c r="M34" s="88">
        <v>40618.400819847018</v>
      </c>
      <c r="N34" s="88">
        <v>61245.587443656237</v>
      </c>
      <c r="Q34" s="89">
        <v>2044</v>
      </c>
      <c r="R34" s="88">
        <v>5773.048879562205</v>
      </c>
      <c r="S34" s="88">
        <v>0</v>
      </c>
      <c r="T34" s="88">
        <v>6898.3108533558516</v>
      </c>
      <c r="V34" s="89">
        <v>2044</v>
      </c>
      <c r="W34" s="88">
        <v>230.47310629508218</v>
      </c>
      <c r="X34" s="88">
        <v>65.425750810941622</v>
      </c>
      <c r="Y34" s="88">
        <v>246.15185487313266</v>
      </c>
      <c r="AB34" s="89">
        <v>2044</v>
      </c>
      <c r="AC34" s="88">
        <v>6589.807087121445</v>
      </c>
      <c r="AD34" s="88">
        <v>646.87817355738616</v>
      </c>
      <c r="AE34" s="88">
        <v>1489.0026664613054</v>
      </c>
    </row>
    <row r="35" spans="1:31">
      <c r="A35" s="89">
        <v>2045</v>
      </c>
      <c r="B35" s="88">
        <v>174823.71912044706</v>
      </c>
      <c r="C35" s="88">
        <v>228391.22478637833</v>
      </c>
      <c r="D35" s="88">
        <v>167489.84105808675</v>
      </c>
      <c r="F35" s="89">
        <v>2045</v>
      </c>
      <c r="G35" s="88">
        <v>112851.65281268954</v>
      </c>
      <c r="H35" s="88">
        <v>205974.91851876216</v>
      </c>
      <c r="I35" s="88">
        <v>162591.00109485234</v>
      </c>
      <c r="K35" s="89">
        <v>2045</v>
      </c>
      <c r="L35" s="88">
        <v>106204.13463746109</v>
      </c>
      <c r="M35" s="88">
        <v>41138.316348720888</v>
      </c>
      <c r="N35" s="88">
        <v>60914.232134007914</v>
      </c>
      <c r="Q35" s="89">
        <v>2045</v>
      </c>
      <c r="R35" s="88">
        <v>5658.4114266035549</v>
      </c>
      <c r="S35" s="88">
        <v>0</v>
      </c>
      <c r="T35" s="88">
        <v>6852.0965475647945</v>
      </c>
      <c r="V35" s="89">
        <v>2045</v>
      </c>
      <c r="W35" s="88">
        <v>233.80263709208359</v>
      </c>
      <c r="X35" s="88">
        <v>65.033376619710822</v>
      </c>
      <c r="Y35" s="88">
        <v>250.54378964416696</v>
      </c>
      <c r="AB35" s="89">
        <v>2045</v>
      </c>
      <c r="AC35" s="88">
        <v>6963.9122155903087</v>
      </c>
      <c r="AD35" s="88">
        <v>679.74439731205052</v>
      </c>
      <c r="AE35" s="88">
        <v>1576.0871529083449</v>
      </c>
    </row>
    <row r="36" spans="1:31">
      <c r="A36" s="89">
        <v>2046</v>
      </c>
      <c r="B36" s="88">
        <v>176987.52533594749</v>
      </c>
      <c r="C36" s="88">
        <v>230889.66799354032</v>
      </c>
      <c r="D36" s="88">
        <v>168945.72379339644</v>
      </c>
      <c r="F36" s="89">
        <v>2046</v>
      </c>
      <c r="G36" s="88">
        <v>112274.82054553011</v>
      </c>
      <c r="H36" s="88">
        <v>205561.23661355616</v>
      </c>
      <c r="I36" s="88">
        <v>161665.03575807685</v>
      </c>
      <c r="K36" s="89">
        <v>2046</v>
      </c>
      <c r="L36" s="88">
        <v>108681.60653216012</v>
      </c>
      <c r="M36" s="88">
        <v>41656.659135133064</v>
      </c>
      <c r="N36" s="88">
        <v>61603.522862392849</v>
      </c>
      <c r="Q36" s="89">
        <v>2046</v>
      </c>
      <c r="R36" s="88">
        <v>5667.8882915832855</v>
      </c>
      <c r="S36" s="88">
        <v>0</v>
      </c>
      <c r="T36" s="88">
        <v>6896.7189651643494</v>
      </c>
      <c r="V36" s="89">
        <v>2046</v>
      </c>
      <c r="W36" s="88">
        <v>238.73414431824378</v>
      </c>
      <c r="X36" s="88">
        <v>64.586688761556104</v>
      </c>
      <c r="Y36" s="88">
        <v>256.37012948011983</v>
      </c>
      <c r="AB36" s="89">
        <v>2046</v>
      </c>
      <c r="AC36" s="88">
        <v>7344.784645284516</v>
      </c>
      <c r="AD36" s="88">
        <v>714.858283052057</v>
      </c>
      <c r="AE36" s="88">
        <v>1667.8545692824941</v>
      </c>
    </row>
    <row r="37" spans="1:31">
      <c r="A37" s="89">
        <v>2047</v>
      </c>
      <c r="B37" s="88">
        <v>179271.07204772078</v>
      </c>
      <c r="C37" s="88">
        <v>233355.37511611884</v>
      </c>
      <c r="D37" s="88">
        <v>170452.64605338874</v>
      </c>
      <c r="F37" s="89">
        <v>2047</v>
      </c>
      <c r="G37" s="88">
        <v>111602.55531172038</v>
      </c>
      <c r="H37" s="88">
        <v>205122.98435457112</v>
      </c>
      <c r="I37" s="88">
        <v>160580.75061965236</v>
      </c>
      <c r="K37" s="89">
        <v>2047</v>
      </c>
      <c r="L37" s="88">
        <v>111108.88649261203</v>
      </c>
      <c r="M37" s="88">
        <v>42177.367374282796</v>
      </c>
      <c r="N37" s="88">
        <v>62245.733399384022</v>
      </c>
      <c r="Q37" s="89">
        <v>2047</v>
      </c>
      <c r="R37" s="88">
        <v>5666.7506058452063</v>
      </c>
      <c r="S37" s="88">
        <v>0</v>
      </c>
      <c r="T37" s="88">
        <v>6946.0359179569923</v>
      </c>
      <c r="V37" s="89">
        <v>2047</v>
      </c>
      <c r="W37" s="88">
        <v>243.72755373637972</v>
      </c>
      <c r="X37" s="88">
        <v>64.154930971563076</v>
      </c>
      <c r="Y37" s="88">
        <v>261.99739705289392</v>
      </c>
      <c r="AB37" s="89">
        <v>2047</v>
      </c>
      <c r="AC37" s="88">
        <v>7728.8924067729249</v>
      </c>
      <c r="AD37" s="88">
        <v>751.68317349843414</v>
      </c>
      <c r="AE37" s="88">
        <v>1764.5559290002018</v>
      </c>
    </row>
    <row r="38" spans="1:31">
      <c r="A38" s="89">
        <v>2048</v>
      </c>
      <c r="B38" s="88">
        <v>181662.99594510207</v>
      </c>
      <c r="C38" s="88">
        <v>235800.25731353168</v>
      </c>
      <c r="D38" s="88">
        <v>172011.68593209021</v>
      </c>
      <c r="F38" s="89">
        <v>2048</v>
      </c>
      <c r="G38" s="88">
        <v>110832.12384450094</v>
      </c>
      <c r="H38" s="88">
        <v>204587.82161138399</v>
      </c>
      <c r="I38" s="88">
        <v>159347.59517016451</v>
      </c>
      <c r="K38" s="89">
        <v>2048</v>
      </c>
      <c r="L38" s="88">
        <v>113483.99561453795</v>
      </c>
      <c r="M38" s="88">
        <v>42696.148994847652</v>
      </c>
      <c r="N38" s="88">
        <v>62847.682866155104</v>
      </c>
      <c r="Q38" s="89">
        <v>2048</v>
      </c>
      <c r="R38" s="88">
        <v>5655.3586731233563</v>
      </c>
      <c r="S38" s="88">
        <v>0</v>
      </c>
      <c r="T38" s="88">
        <v>6997.2372668009284</v>
      </c>
      <c r="V38" s="89">
        <v>2048</v>
      </c>
      <c r="W38" s="88">
        <v>248.6941652800682</v>
      </c>
      <c r="X38" s="88">
        <v>63.714706859462162</v>
      </c>
      <c r="Y38" s="88">
        <v>267.45829552608086</v>
      </c>
      <c r="AB38" s="89">
        <v>2048</v>
      </c>
      <c r="AC38" s="88">
        <v>8116.5192226700874</v>
      </c>
      <c r="AD38" s="88">
        <v>790.35958133140048</v>
      </c>
      <c r="AE38" s="88">
        <v>1866.4138217857226</v>
      </c>
    </row>
    <row r="39" spans="1:31">
      <c r="A39" s="89">
        <v>2049</v>
      </c>
      <c r="B39" s="88">
        <v>184272.83157627407</v>
      </c>
      <c r="C39" s="88">
        <v>238278.96342430753</v>
      </c>
      <c r="D39" s="88">
        <v>173613.17698559351</v>
      </c>
      <c r="F39" s="89">
        <v>2049</v>
      </c>
      <c r="G39" s="88">
        <v>110715.35882135098</v>
      </c>
      <c r="H39" s="88">
        <v>203863.61448945579</v>
      </c>
      <c r="I39" s="88">
        <v>157962.03514414301</v>
      </c>
      <c r="K39" s="89">
        <v>2049</v>
      </c>
      <c r="L39" s="88">
        <v>115805.48772109365</v>
      </c>
      <c r="M39" s="88">
        <v>43221.311625250237</v>
      </c>
      <c r="N39" s="88">
        <v>63404.160814144459</v>
      </c>
      <c r="Q39" s="89">
        <v>2049</v>
      </c>
      <c r="R39" s="88">
        <v>5660.6346201354791</v>
      </c>
      <c r="S39" s="88">
        <v>0</v>
      </c>
      <c r="T39" s="88">
        <v>7047.8175732513473</v>
      </c>
      <c r="V39" s="89">
        <v>2049</v>
      </c>
      <c r="W39" s="88">
        <v>253.90658495059148</v>
      </c>
      <c r="X39" s="88">
        <v>63.234715557335562</v>
      </c>
      <c r="Y39" s="88">
        <v>272.75061588313861</v>
      </c>
      <c r="AB39" s="89">
        <v>2049</v>
      </c>
      <c r="AC39" s="88">
        <v>8548.7166244474683</v>
      </c>
      <c r="AD39" s="88">
        <v>830.75126581528025</v>
      </c>
      <c r="AE39" s="88">
        <v>1973.7097537528475</v>
      </c>
    </row>
    <row r="40" spans="1:31">
      <c r="A40" s="192">
        <v>2050</v>
      </c>
      <c r="B40" s="193">
        <v>186861.88067590992</v>
      </c>
      <c r="C40" s="193">
        <v>240737.10529871774</v>
      </c>
      <c r="D40" s="193">
        <v>175264.3406487474</v>
      </c>
      <c r="F40" s="192">
        <v>2050</v>
      </c>
      <c r="G40" s="193">
        <v>108589.37204342823</v>
      </c>
      <c r="H40" s="193">
        <v>202946.42437918182</v>
      </c>
      <c r="I40" s="193">
        <v>156428.79505423544</v>
      </c>
      <c r="K40" s="192">
        <v>2050</v>
      </c>
      <c r="L40" s="193">
        <v>118071.47923973112</v>
      </c>
      <c r="M40" s="193">
        <v>43744.289498032143</v>
      </c>
      <c r="N40" s="193">
        <v>63922.230883770462</v>
      </c>
      <c r="Q40" s="192">
        <v>2050</v>
      </c>
      <c r="R40" s="193">
        <v>5645.770537328779</v>
      </c>
      <c r="S40" s="193">
        <v>0</v>
      </c>
      <c r="T40" s="193">
        <v>7096.2634827032398</v>
      </c>
      <c r="V40" s="192">
        <v>2050</v>
      </c>
      <c r="W40" s="193">
        <v>258.80410150317812</v>
      </c>
      <c r="X40" s="193">
        <v>62.715329184435952</v>
      </c>
      <c r="Y40" s="193">
        <v>277.90876877339406</v>
      </c>
      <c r="AB40" s="192">
        <v>2050</v>
      </c>
      <c r="AC40" s="193">
        <v>8944.7272702006703</v>
      </c>
      <c r="AD40" s="193">
        <v>873.53020083447586</v>
      </c>
      <c r="AE40" s="193">
        <v>2086.7054863967228</v>
      </c>
    </row>
    <row r="112" spans="9:11">
      <c r="I112" s="87"/>
      <c r="J112" s="87"/>
      <c r="K112" s="87"/>
    </row>
    <row r="113" spans="9:11">
      <c r="I113" s="87"/>
      <c r="J113" s="87"/>
      <c r="K113" s="87"/>
    </row>
    <row r="114" spans="9:11">
      <c r="I114" s="87"/>
      <c r="J114" s="87"/>
      <c r="K114" s="87"/>
    </row>
    <row r="115" spans="9:11">
      <c r="I115" s="87"/>
      <c r="J115" s="87"/>
      <c r="K115" s="87"/>
    </row>
    <row r="116" spans="9:11">
      <c r="I116" s="87"/>
      <c r="J116" s="87"/>
      <c r="K116" s="87"/>
    </row>
    <row r="117" spans="9:11">
      <c r="I117" s="87"/>
      <c r="J117" s="87"/>
      <c r="K117" s="87"/>
    </row>
    <row r="118" spans="9:11">
      <c r="I118" s="87"/>
      <c r="J118" s="87"/>
      <c r="K118" s="87"/>
    </row>
    <row r="119" spans="9:11">
      <c r="I119" s="87"/>
      <c r="J119" s="87"/>
      <c r="K119" s="87"/>
    </row>
    <row r="120" spans="9:11">
      <c r="I120" s="87"/>
      <c r="J120" s="87"/>
      <c r="K120" s="87"/>
    </row>
    <row r="121" spans="9:11">
      <c r="I121" s="87"/>
      <c r="J121" s="87"/>
      <c r="K121" s="87"/>
    </row>
    <row r="122" spans="9:11">
      <c r="I122" s="87"/>
      <c r="J122" s="87"/>
      <c r="K122" s="87"/>
    </row>
    <row r="123" spans="9:11">
      <c r="I123" s="87"/>
      <c r="J123" s="87"/>
      <c r="K123" s="87"/>
    </row>
    <row r="124" spans="9:11">
      <c r="I124" s="87"/>
      <c r="J124" s="87"/>
      <c r="K124" s="87"/>
    </row>
    <row r="125" spans="9:11">
      <c r="I125" s="87"/>
      <c r="J125" s="87"/>
      <c r="K125" s="87"/>
    </row>
    <row r="126" spans="9:11">
      <c r="I126" s="87"/>
      <c r="J126" s="87"/>
      <c r="K126" s="87"/>
    </row>
    <row r="127" spans="9:11">
      <c r="I127" s="87"/>
      <c r="J127" s="87"/>
      <c r="K127" s="87"/>
    </row>
    <row r="128" spans="9:11">
      <c r="I128" s="87"/>
      <c r="J128" s="87"/>
      <c r="K128" s="87"/>
    </row>
    <row r="129" spans="9:11">
      <c r="I129" s="87"/>
      <c r="J129" s="87"/>
      <c r="K129" s="87"/>
    </row>
    <row r="130" spans="9:11">
      <c r="I130" s="87"/>
      <c r="J130" s="87"/>
      <c r="K130" s="87"/>
    </row>
    <row r="131" spans="9:11">
      <c r="I131" s="87"/>
      <c r="J131" s="87"/>
      <c r="K131" s="87"/>
    </row>
    <row r="132" spans="9:11">
      <c r="I132" s="87"/>
      <c r="J132" s="87"/>
      <c r="K132" s="87"/>
    </row>
    <row r="133" spans="9:11">
      <c r="I133" s="87"/>
      <c r="J133" s="87"/>
      <c r="K133" s="87"/>
    </row>
    <row r="134" spans="9:11">
      <c r="I134" s="87"/>
      <c r="J134" s="87"/>
      <c r="K134" s="87"/>
    </row>
    <row r="135" spans="9:11">
      <c r="I135" s="87"/>
      <c r="J135" s="87"/>
      <c r="K135" s="87"/>
    </row>
    <row r="136" spans="9:11">
      <c r="I136" s="87"/>
      <c r="J136" s="87"/>
      <c r="K136" s="87"/>
    </row>
    <row r="137" spans="9:11">
      <c r="I137" s="87"/>
      <c r="J137" s="87"/>
      <c r="K137" s="87"/>
    </row>
    <row r="138" spans="9:11">
      <c r="I138" s="87"/>
      <c r="J138" s="87"/>
      <c r="K138" s="87"/>
    </row>
    <row r="139" spans="9:11">
      <c r="I139" s="87"/>
      <c r="J139" s="87"/>
      <c r="K139" s="87"/>
    </row>
    <row r="140" spans="9:11">
      <c r="I140" s="87"/>
      <c r="J140" s="87"/>
      <c r="K140" s="87"/>
    </row>
    <row r="141" spans="9:11">
      <c r="I141" s="87"/>
      <c r="J141" s="87"/>
      <c r="K141" s="87"/>
    </row>
    <row r="142" spans="9:11">
      <c r="I142" s="87"/>
      <c r="J142" s="87"/>
      <c r="K142" s="87"/>
    </row>
    <row r="143" spans="9:11">
      <c r="I143" s="87"/>
      <c r="J143" s="87"/>
      <c r="K143" s="87"/>
    </row>
    <row r="144" spans="9:11">
      <c r="I144" s="87"/>
      <c r="J144" s="87"/>
      <c r="K144" s="87"/>
    </row>
    <row r="145" spans="9:11">
      <c r="I145" s="87"/>
      <c r="J145" s="87"/>
      <c r="K145" s="87"/>
    </row>
    <row r="182" spans="3:9" ht="12" thickBot="1"/>
    <row r="183" spans="3:9" ht="15" customHeight="1" thickBot="1">
      <c r="C183" s="246" t="s">
        <v>152</v>
      </c>
      <c r="D183" s="249" t="s">
        <v>153</v>
      </c>
      <c r="E183" s="250"/>
      <c r="F183" s="250"/>
      <c r="G183" s="250"/>
      <c r="H183" s="250"/>
      <c r="I183" s="251"/>
    </row>
    <row r="184" spans="3:9" ht="11.25" customHeight="1" thickTop="1" thickBot="1">
      <c r="C184" s="247"/>
      <c r="D184" s="226"/>
      <c r="E184" s="227"/>
      <c r="F184" s="227"/>
      <c r="G184" s="227"/>
      <c r="H184" s="227"/>
      <c r="I184" s="227"/>
    </row>
    <row r="185" spans="3:9" ht="11.25" customHeight="1" thickBot="1">
      <c r="C185" s="248"/>
      <c r="D185" s="228" t="s">
        <v>58</v>
      </c>
      <c r="E185" s="229" t="s">
        <v>10</v>
      </c>
      <c r="F185" s="229" t="s">
        <v>58</v>
      </c>
      <c r="G185" s="229" t="s">
        <v>10</v>
      </c>
      <c r="H185" s="229" t="s">
        <v>58</v>
      </c>
      <c r="I185" s="229" t="s">
        <v>10</v>
      </c>
    </row>
    <row r="186" spans="3:9" ht="12.75" thickTop="1" thickBot="1">
      <c r="C186" s="221" t="s">
        <v>154</v>
      </c>
      <c r="D186" s="222">
        <v>1.4E-2</v>
      </c>
      <c r="E186" s="222">
        <v>1.0999999999999999E-2</v>
      </c>
      <c r="F186" s="222">
        <v>1.0999999999999999E-2</v>
      </c>
      <c r="G186" s="222">
        <v>4.0000000000000001E-3</v>
      </c>
      <c r="H186" s="222">
        <v>8.9999999999999993E-3</v>
      </c>
      <c r="I186" s="222">
        <v>2E-3</v>
      </c>
    </row>
    <row r="187" spans="3:9" ht="12" thickBot="1">
      <c r="C187" s="223" t="s">
        <v>155</v>
      </c>
      <c r="D187" s="224">
        <v>1.0999999999999999E-2</v>
      </c>
      <c r="E187" s="224">
        <v>0.01</v>
      </c>
      <c r="F187" s="224">
        <v>8.9999999999999993E-3</v>
      </c>
      <c r="G187" s="224">
        <v>3.0000000000000001E-3</v>
      </c>
      <c r="H187" s="224">
        <v>2E-3</v>
      </c>
      <c r="I187" s="224">
        <v>1E-3</v>
      </c>
    </row>
    <row r="188" spans="3:9" ht="12" thickBot="1">
      <c r="C188" s="225" t="s">
        <v>156</v>
      </c>
      <c r="D188" s="222">
        <v>0.02</v>
      </c>
      <c r="E188" s="222">
        <v>1.2E-2</v>
      </c>
      <c r="F188" s="222">
        <v>1.6E-2</v>
      </c>
      <c r="G188" s="222">
        <v>4.0000000000000001E-3</v>
      </c>
      <c r="H188" s="222">
        <v>3.0000000000000001E-3</v>
      </c>
      <c r="I188" s="222">
        <v>2E-3</v>
      </c>
    </row>
    <row r="189" spans="3:9" ht="12" thickBot="1">
      <c r="C189" s="223" t="s">
        <v>157</v>
      </c>
      <c r="D189" s="224">
        <v>1.9E-2</v>
      </c>
      <c r="E189" s="224">
        <v>1.2E-2</v>
      </c>
      <c r="F189" s="224">
        <v>1.4999999999999999E-2</v>
      </c>
      <c r="G189" s="224">
        <v>3.0000000000000001E-3</v>
      </c>
      <c r="H189" s="224">
        <v>4.0000000000000001E-3</v>
      </c>
      <c r="I189" s="224">
        <v>3.0000000000000001E-3</v>
      </c>
    </row>
    <row r="190" spans="3:9" ht="12" thickBot="1">
      <c r="C190" s="225" t="s">
        <v>158</v>
      </c>
      <c r="D190" s="222">
        <v>0.02</v>
      </c>
      <c r="E190" s="222">
        <v>1.2999999999999999E-2</v>
      </c>
      <c r="F190" s="222">
        <v>1.6E-2</v>
      </c>
      <c r="G190" s="222">
        <v>5.0000000000000001E-3</v>
      </c>
      <c r="H190" s="222">
        <v>3.0000000000000001E-3</v>
      </c>
      <c r="I190" s="222">
        <v>2E-3</v>
      </c>
    </row>
    <row r="191" spans="3:9" ht="12" thickBot="1">
      <c r="C191" s="223" t="s">
        <v>159</v>
      </c>
      <c r="D191" s="224">
        <v>1.9E-2</v>
      </c>
      <c r="E191" s="224">
        <v>1.2E-2</v>
      </c>
      <c r="F191" s="224">
        <v>1.4999999999999999E-2</v>
      </c>
      <c r="G191" s="224">
        <v>4.0000000000000001E-3</v>
      </c>
      <c r="H191" s="224">
        <v>3.0000000000000001E-3</v>
      </c>
      <c r="I191" s="224">
        <v>1E-3</v>
      </c>
    </row>
  </sheetData>
  <mergeCells count="8">
    <mergeCell ref="AC5:AE5"/>
    <mergeCell ref="B5:D5"/>
    <mergeCell ref="G5:I5"/>
    <mergeCell ref="C183:C185"/>
    <mergeCell ref="D183:I183"/>
    <mergeCell ref="L5:N5"/>
    <mergeCell ref="R5:T5"/>
    <mergeCell ref="W5:Y5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3"/>
  <sheetViews>
    <sheetView showGridLines="0" zoomScale="110" zoomScaleNormal="110" workbookViewId="0">
      <selection activeCell="B2" sqref="B2"/>
    </sheetView>
  </sheetViews>
  <sheetFormatPr baseColWidth="10" defaultColWidth="10.6640625" defaultRowHeight="11.25"/>
  <cols>
    <col min="1" max="1" width="15.6640625" style="2" customWidth="1"/>
    <col min="2" max="35" width="13.83203125" style="2" customWidth="1"/>
    <col min="36" max="36" width="13.83203125" style="3" customWidth="1"/>
    <col min="37" max="37" width="13.83203125" style="4" customWidth="1"/>
    <col min="38" max="38" width="13.83203125" style="2" customWidth="1"/>
    <col min="39" max="40" width="10.6640625" style="2"/>
    <col min="41" max="41" width="19.83203125" style="11" customWidth="1"/>
    <col min="42" max="16384" width="10.6640625" style="11"/>
  </cols>
  <sheetData>
    <row r="1" spans="1:23" ht="12.75">
      <c r="A1" s="1" t="s">
        <v>23</v>
      </c>
    </row>
    <row r="2" spans="1:23" ht="12.75">
      <c r="A2" s="15" t="s">
        <v>41</v>
      </c>
    </row>
    <row r="3" spans="1:23" ht="12.75">
      <c r="A3" s="1" t="s">
        <v>5</v>
      </c>
    </row>
    <row r="4" spans="1:23" s="5" customFormat="1"/>
    <row r="5" spans="1:23" s="5" customFormat="1" ht="12.75">
      <c r="A5" s="66" t="s">
        <v>58</v>
      </c>
    </row>
    <row r="6" spans="1:23" s="5" customFormat="1"/>
    <row r="7" spans="1:23">
      <c r="A7" s="195"/>
      <c r="B7" s="19">
        <v>2018</v>
      </c>
      <c r="C7" s="19">
        <v>2019</v>
      </c>
      <c r="D7" s="19">
        <v>2020</v>
      </c>
      <c r="E7" s="19">
        <v>2021</v>
      </c>
      <c r="F7" s="19">
        <v>2022</v>
      </c>
      <c r="G7" s="19">
        <v>2023</v>
      </c>
      <c r="H7" s="19">
        <v>2024</v>
      </c>
      <c r="I7" s="19">
        <v>2025</v>
      </c>
      <c r="J7" s="19">
        <v>2026</v>
      </c>
      <c r="K7" s="19">
        <v>2027</v>
      </c>
      <c r="L7" s="19">
        <v>2028</v>
      </c>
      <c r="M7" s="19">
        <v>2029</v>
      </c>
      <c r="N7" s="19">
        <v>2030</v>
      </c>
      <c r="O7" s="19">
        <v>2031</v>
      </c>
      <c r="P7" s="19">
        <v>2032</v>
      </c>
      <c r="Q7" s="19">
        <v>2033</v>
      </c>
      <c r="R7" s="19">
        <v>2034</v>
      </c>
      <c r="S7" s="19">
        <v>2035</v>
      </c>
      <c r="T7" s="19">
        <v>2036</v>
      </c>
      <c r="U7" s="19">
        <v>2037</v>
      </c>
      <c r="V7" s="19">
        <v>2038</v>
      </c>
    </row>
    <row r="8" spans="1:23">
      <c r="A8" s="2" t="s">
        <v>113</v>
      </c>
      <c r="B8" s="199">
        <v>26441.719583751787</v>
      </c>
      <c r="C8" s="199">
        <v>27074.085828618568</v>
      </c>
      <c r="D8" s="199">
        <v>27670.258578256045</v>
      </c>
      <c r="E8" s="199">
        <v>28132.411804513413</v>
      </c>
      <c r="F8" s="199">
        <v>28419.050421833057</v>
      </c>
      <c r="G8" s="199">
        <v>28649.644897026148</v>
      </c>
      <c r="H8" s="199">
        <v>28912.956007968594</v>
      </c>
      <c r="I8" s="199">
        <v>29094.809883522328</v>
      </c>
      <c r="J8" s="199">
        <v>29510.577465614741</v>
      </c>
      <c r="K8" s="199">
        <v>29924.469136988046</v>
      </c>
      <c r="L8" s="199">
        <v>30308.533552550623</v>
      </c>
      <c r="M8" s="199">
        <v>30645.655365797</v>
      </c>
      <c r="N8" s="199">
        <v>30941.268156618797</v>
      </c>
      <c r="O8" s="199">
        <v>31211.181502096795</v>
      </c>
      <c r="P8" s="199">
        <v>31426.90108423074</v>
      </c>
      <c r="Q8" s="199">
        <v>31575.522126785319</v>
      </c>
      <c r="R8" s="199">
        <v>31653.126127180331</v>
      </c>
      <c r="S8" s="199">
        <v>31169.753927090984</v>
      </c>
      <c r="T8" s="199">
        <v>31255.560638989846</v>
      </c>
      <c r="U8" s="199">
        <v>31315.157570590884</v>
      </c>
      <c r="V8" s="199">
        <v>31348.581910280202</v>
      </c>
      <c r="W8" s="200"/>
    </row>
    <row r="9" spans="1:23">
      <c r="A9" s="2" t="s">
        <v>114</v>
      </c>
      <c r="B9" s="199">
        <v>16047.121109181902</v>
      </c>
      <c r="C9" s="199">
        <v>16601.979948274788</v>
      </c>
      <c r="D9" s="199">
        <v>17125.081430126254</v>
      </c>
      <c r="E9" s="199">
        <v>17530.589796023007</v>
      </c>
      <c r="F9" s="199">
        <v>17782.095899861099</v>
      </c>
      <c r="G9" s="199">
        <v>17984.427039205555</v>
      </c>
      <c r="H9" s="199">
        <v>18215.464825494357</v>
      </c>
      <c r="I9" s="199">
        <v>18375.029367551058</v>
      </c>
      <c r="J9" s="199">
        <v>18739.837451165404</v>
      </c>
      <c r="K9" s="199">
        <v>19102.999549320702</v>
      </c>
      <c r="L9" s="199">
        <v>19439.990237052352</v>
      </c>
      <c r="M9" s="199">
        <v>19735.791949191778</v>
      </c>
      <c r="N9" s="199">
        <v>19995.172286564066</v>
      </c>
      <c r="O9" s="199">
        <v>20232.003089509832</v>
      </c>
      <c r="P9" s="199">
        <v>20421.282510864243</v>
      </c>
      <c r="Q9" s="199">
        <v>20551.687477615706</v>
      </c>
      <c r="R9" s="199">
        <v>20619.779767357093</v>
      </c>
      <c r="S9" s="199">
        <v>20195.653179373498</v>
      </c>
      <c r="T9" s="199">
        <v>20270.942796643645</v>
      </c>
      <c r="U9" s="199">
        <v>20323.235094896558</v>
      </c>
      <c r="V9" s="199">
        <v>20352.5627044393</v>
      </c>
      <c r="W9" s="200"/>
    </row>
    <row r="10" spans="1:23">
      <c r="A10" s="2" t="s">
        <v>115</v>
      </c>
      <c r="B10" s="199">
        <v>17288.927577717604</v>
      </c>
      <c r="C10" s="199">
        <v>17604.819140778633</v>
      </c>
      <c r="D10" s="199">
        <v>17902.630643631772</v>
      </c>
      <c r="E10" s="199">
        <v>18133.494175961663</v>
      </c>
      <c r="F10" s="199">
        <v>18276.68132675247</v>
      </c>
      <c r="G10" s="199">
        <v>18391.872246244588</v>
      </c>
      <c r="H10" s="199">
        <v>18523.406399248706</v>
      </c>
      <c r="I10" s="199">
        <v>18614.249491307601</v>
      </c>
      <c r="J10" s="199">
        <v>18821.941588163507</v>
      </c>
      <c r="K10" s="199">
        <v>19028.696594569006</v>
      </c>
      <c r="L10" s="199">
        <v>19220.551725251607</v>
      </c>
      <c r="M10" s="199">
        <v>19388.957198176242</v>
      </c>
      <c r="N10" s="199">
        <v>19536.627298077292</v>
      </c>
      <c r="O10" s="199">
        <v>19671.459524316753</v>
      </c>
      <c r="P10" s="199">
        <v>19779.219855511408</v>
      </c>
      <c r="Q10" s="199">
        <v>19853.461853431792</v>
      </c>
      <c r="R10" s="199">
        <v>19892.228073456288</v>
      </c>
      <c r="S10" s="199">
        <v>19650.76483745033</v>
      </c>
      <c r="T10" s="199">
        <v>19693.628631276912</v>
      </c>
      <c r="U10" s="199">
        <v>19723.399619260399</v>
      </c>
      <c r="V10" s="199">
        <v>19740.096378447739</v>
      </c>
      <c r="W10" s="200"/>
    </row>
    <row r="11" spans="1:23">
      <c r="A11" s="2" t="s">
        <v>116</v>
      </c>
      <c r="B11" s="199">
        <v>39242.715764722067</v>
      </c>
      <c r="C11" s="199">
        <v>40599.605113529113</v>
      </c>
      <c r="D11" s="199">
        <v>41878.832872124171</v>
      </c>
      <c r="E11" s="199">
        <v>42870.49046820213</v>
      </c>
      <c r="F11" s="199">
        <v>43485.540512310254</v>
      </c>
      <c r="G11" s="199">
        <v>43980.334770895599</v>
      </c>
      <c r="H11" s="199">
        <v>44545.330206310769</v>
      </c>
      <c r="I11" s="199">
        <v>44935.540134151117</v>
      </c>
      <c r="J11" s="199">
        <v>45827.666506012261</v>
      </c>
      <c r="K11" s="199">
        <v>46715.767673658702</v>
      </c>
      <c r="L11" s="199">
        <v>47539.867503406022</v>
      </c>
      <c r="M11" s="199">
        <v>48263.241025249983</v>
      </c>
      <c r="N11" s="199">
        <v>48897.547252840821</v>
      </c>
      <c r="O11" s="199">
        <v>49476.70932316468</v>
      </c>
      <c r="P11" s="199">
        <v>49939.586027452286</v>
      </c>
      <c r="Q11" s="199">
        <v>50258.487156802381</v>
      </c>
      <c r="R11" s="199">
        <v>50425.004649498398</v>
      </c>
      <c r="S11" s="199">
        <v>49387.816793355261</v>
      </c>
      <c r="T11" s="199">
        <v>49571.935117786466</v>
      </c>
      <c r="U11" s="199">
        <v>49699.814242213899</v>
      </c>
      <c r="V11" s="199">
        <v>49771.533962998328</v>
      </c>
      <c r="W11" s="200"/>
    </row>
    <row r="12" spans="1:23">
      <c r="A12" s="2" t="s">
        <v>117</v>
      </c>
      <c r="B12" s="199">
        <v>9512.4791822127045</v>
      </c>
      <c r="C12" s="199">
        <v>9841.3907122015771</v>
      </c>
      <c r="D12" s="199">
        <v>10151.476983903578</v>
      </c>
      <c r="E12" s="199">
        <v>10391.855919325137</v>
      </c>
      <c r="F12" s="199">
        <v>10540.944753433227</v>
      </c>
      <c r="G12" s="199">
        <v>10660.883447597271</v>
      </c>
      <c r="H12" s="199">
        <v>10797.838987312069</v>
      </c>
      <c r="I12" s="199">
        <v>10892.426320093227</v>
      </c>
      <c r="J12" s="199">
        <v>11108.678772933426</v>
      </c>
      <c r="K12" s="199">
        <v>11323.95551166847</v>
      </c>
      <c r="L12" s="199">
        <v>11523.718252900146</v>
      </c>
      <c r="M12" s="199">
        <v>11699.064821898066</v>
      </c>
      <c r="N12" s="199">
        <v>11852.821376905145</v>
      </c>
      <c r="O12" s="199">
        <v>11993.210925123814</v>
      </c>
      <c r="P12" s="199">
        <v>12105.412767622833</v>
      </c>
      <c r="Q12" s="199">
        <v>12182.714766095984</v>
      </c>
      <c r="R12" s="199">
        <v>12223.078796767099</v>
      </c>
      <c r="S12" s="199">
        <v>11971.663274234001</v>
      </c>
      <c r="T12" s="199">
        <v>12016.29376664733</v>
      </c>
      <c r="U12" s="199">
        <v>12047.291812660471</v>
      </c>
      <c r="V12" s="199">
        <v>12064.676755002542</v>
      </c>
      <c r="W12" s="200"/>
    </row>
    <row r="13" spans="1:23">
      <c r="A13" s="195" t="s">
        <v>118</v>
      </c>
      <c r="B13" s="201">
        <v>27183.711247612009</v>
      </c>
      <c r="C13" s="201">
        <v>28123.638251494089</v>
      </c>
      <c r="D13" s="201">
        <v>29009.76851368248</v>
      </c>
      <c r="E13" s="201">
        <v>29696.696857528597</v>
      </c>
      <c r="F13" s="201">
        <v>30122.746443446817</v>
      </c>
      <c r="G13" s="201">
        <v>30465.493982455111</v>
      </c>
      <c r="H13" s="201">
        <v>30856.870381189256</v>
      </c>
      <c r="I13" s="201">
        <v>31127.171602642931</v>
      </c>
      <c r="J13" s="201">
        <v>31745.153952143166</v>
      </c>
      <c r="K13" s="201">
        <v>32360.348013754741</v>
      </c>
      <c r="L13" s="201">
        <v>32931.207888625991</v>
      </c>
      <c r="M13" s="201">
        <v>33432.293926092643</v>
      </c>
      <c r="N13" s="201">
        <v>33871.68240870352</v>
      </c>
      <c r="O13" s="201">
        <v>34272.872137254526</v>
      </c>
      <c r="P13" s="201">
        <v>34593.51015700931</v>
      </c>
      <c r="Q13" s="201">
        <v>34814.415261252463</v>
      </c>
      <c r="R13" s="201">
        <v>34929.763125204183</v>
      </c>
      <c r="S13" s="201">
        <v>34211.295642984936</v>
      </c>
      <c r="T13" s="201">
        <v>34338.8357295768</v>
      </c>
      <c r="U13" s="201">
        <v>34427.418518134917</v>
      </c>
      <c r="V13" s="201">
        <v>34477.099284171913</v>
      </c>
      <c r="W13" s="200"/>
    </row>
    <row r="14" spans="1:23">
      <c r="A14" s="204" t="s">
        <v>150</v>
      </c>
      <c r="B14" s="202">
        <v>135716.67446519807</v>
      </c>
      <c r="C14" s="202">
        <v>139845.51899489676</v>
      </c>
      <c r="D14" s="202">
        <v>143738.04902172429</v>
      </c>
      <c r="E14" s="202">
        <v>146755.53902155394</v>
      </c>
      <c r="F14" s="202">
        <v>148627.05935763693</v>
      </c>
      <c r="G14" s="202">
        <v>150132.65638342427</v>
      </c>
      <c r="H14" s="202">
        <v>151851.86680752374</v>
      </c>
      <c r="I14" s="202">
        <v>153039.22679926828</v>
      </c>
      <c r="J14" s="202">
        <v>155753.85573603251</v>
      </c>
      <c r="K14" s="202">
        <v>158456.23647995965</v>
      </c>
      <c r="L14" s="202">
        <v>160963.86915978673</v>
      </c>
      <c r="M14" s="202">
        <v>163165.00428640572</v>
      </c>
      <c r="N14" s="202">
        <v>165095.11877970962</v>
      </c>
      <c r="O14" s="202">
        <v>166857.43650146638</v>
      </c>
      <c r="P14" s="202">
        <v>168265.9124026908</v>
      </c>
      <c r="Q14" s="202">
        <v>169236.28864198364</v>
      </c>
      <c r="R14" s="202">
        <v>169742.9805394634</v>
      </c>
      <c r="S14" s="202">
        <v>166586.94765448902</v>
      </c>
      <c r="T14" s="202">
        <v>167147.19668092098</v>
      </c>
      <c r="U14" s="202">
        <v>167536.31685775711</v>
      </c>
      <c r="V14" s="202">
        <v>167754.55099534005</v>
      </c>
      <c r="W14" s="203"/>
    </row>
    <row r="15" spans="1:23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</row>
    <row r="16" spans="1:23">
      <c r="A16" s="2" t="s">
        <v>113</v>
      </c>
      <c r="C16" s="84">
        <v>2.3915473532794218E-2</v>
      </c>
      <c r="D16" s="84">
        <v>2.2020050959847826E-2</v>
      </c>
      <c r="E16" s="84">
        <v>1.6702165068328556E-2</v>
      </c>
      <c r="F16" s="84">
        <v>1.018891019054613E-2</v>
      </c>
      <c r="G16" s="84">
        <v>8.1140809341024855E-3</v>
      </c>
      <c r="H16" s="84">
        <v>9.1907286072427929E-3</v>
      </c>
      <c r="I16" s="84">
        <v>6.289701942050252E-3</v>
      </c>
      <c r="J16" s="84">
        <v>1.429009447928653E-2</v>
      </c>
      <c r="K16" s="84">
        <v>1.4025197299360359E-2</v>
      </c>
      <c r="L16" s="84">
        <v>1.2834460447883389E-2</v>
      </c>
      <c r="M16" s="84">
        <v>1.1122999819897395E-2</v>
      </c>
      <c r="N16" s="84">
        <v>9.6461566017518319E-3</v>
      </c>
      <c r="O16" s="84">
        <v>8.72340927048465E-3</v>
      </c>
      <c r="P16" s="84">
        <v>6.911612177176174E-3</v>
      </c>
      <c r="Q16" s="84">
        <v>4.7291026931430835E-3</v>
      </c>
      <c r="R16" s="84">
        <v>2.4577265922447467E-3</v>
      </c>
      <c r="S16" s="84">
        <v>-1.527091504792244E-2</v>
      </c>
      <c r="T16" s="84">
        <v>2.7528838405195266E-3</v>
      </c>
      <c r="U16" s="84">
        <v>1.9067625210567041E-3</v>
      </c>
      <c r="V16" s="84">
        <v>1.0673533931282453E-3</v>
      </c>
      <c r="W16" s="82"/>
    </row>
    <row r="17" spans="1:23">
      <c r="A17" s="2" t="s">
        <v>114</v>
      </c>
      <c r="C17" s="84">
        <v>3.457684623414492E-2</v>
      </c>
      <c r="D17" s="84">
        <v>3.1508379330733138E-2</v>
      </c>
      <c r="E17" s="84">
        <v>2.3679208040633615E-2</v>
      </c>
      <c r="F17" s="84">
        <v>1.4346699498675619E-2</v>
      </c>
      <c r="G17" s="84">
        <v>1.1378362847882073E-2</v>
      </c>
      <c r="H17" s="84">
        <v>1.2846546947820281E-2</v>
      </c>
      <c r="I17" s="84">
        <v>8.7598391578442847E-3</v>
      </c>
      <c r="J17" s="84">
        <v>1.9853469418588787E-2</v>
      </c>
      <c r="K17" s="84">
        <v>1.9379148784063549E-2</v>
      </c>
      <c r="L17" s="84">
        <v>1.7640721126627179E-2</v>
      </c>
      <c r="M17" s="84">
        <v>1.5216145097420419E-2</v>
      </c>
      <c r="N17" s="84">
        <v>1.3142636385711892E-2</v>
      </c>
      <c r="O17" s="84">
        <v>1.1844399215549917E-2</v>
      </c>
      <c r="P17" s="84">
        <v>9.3554464437854978E-3</v>
      </c>
      <c r="Q17" s="84">
        <v>6.3857383434211545E-3</v>
      </c>
      <c r="R17" s="84">
        <v>3.3132213505850938E-3</v>
      </c>
      <c r="S17" s="84">
        <v>-2.0568919395299479E-2</v>
      </c>
      <c r="T17" s="84">
        <v>3.7280110032313907E-3</v>
      </c>
      <c r="U17" s="84">
        <v>2.5796677923421996E-3</v>
      </c>
      <c r="V17" s="84">
        <v>1.4430581256281716E-3</v>
      </c>
      <c r="W17" s="82"/>
    </row>
    <row r="18" spans="1:23">
      <c r="A18" s="2" t="s">
        <v>115</v>
      </c>
      <c r="C18" s="84">
        <v>1.8271322014683955E-2</v>
      </c>
      <c r="D18" s="84">
        <v>1.6916476134839042E-2</v>
      </c>
      <c r="E18" s="84">
        <v>1.2895508873832062E-2</v>
      </c>
      <c r="F18" s="84">
        <v>7.8962801874455923E-3</v>
      </c>
      <c r="G18" s="84">
        <v>6.3026168390596382E-3</v>
      </c>
      <c r="H18" s="84">
        <v>7.151754386015563E-3</v>
      </c>
      <c r="I18" s="84">
        <v>4.9042325207839799E-3</v>
      </c>
      <c r="J18" s="84">
        <v>1.115769383841636E-2</v>
      </c>
      <c r="K18" s="84">
        <v>1.0984786316387218E-2</v>
      </c>
      <c r="L18" s="84">
        <v>1.0082410517668228E-2</v>
      </c>
      <c r="M18" s="84">
        <v>8.761739794565182E-3</v>
      </c>
      <c r="N18" s="84">
        <v>7.6161960847971333E-3</v>
      </c>
      <c r="O18" s="84">
        <v>6.9015098759002136E-3</v>
      </c>
      <c r="P18" s="84">
        <v>5.4780038594210989E-3</v>
      </c>
      <c r="Q18" s="84">
        <v>3.7535351981892173E-3</v>
      </c>
      <c r="R18" s="84">
        <v>1.9526176497925984E-3</v>
      </c>
      <c r="S18" s="84">
        <v>-1.2138571662978381E-2</v>
      </c>
      <c r="T18" s="84">
        <v>2.1812786515511551E-3</v>
      </c>
      <c r="U18" s="84">
        <v>1.5117065798735396E-3</v>
      </c>
      <c r="V18" s="84">
        <v>8.4654570254882877E-4</v>
      </c>
      <c r="W18" s="82"/>
    </row>
    <row r="19" spans="1:23">
      <c r="A19" s="2" t="s">
        <v>116</v>
      </c>
      <c r="C19" s="84">
        <v>3.457684623414492E-2</v>
      </c>
      <c r="D19" s="84">
        <v>3.150837933073336E-2</v>
      </c>
      <c r="E19" s="84">
        <v>2.3679208040633837E-2</v>
      </c>
      <c r="F19" s="84">
        <v>1.4346699498675397E-2</v>
      </c>
      <c r="G19" s="84">
        <v>1.1378362847882073E-2</v>
      </c>
      <c r="H19" s="84">
        <v>1.2846546947820503E-2</v>
      </c>
      <c r="I19" s="84">
        <v>8.7598391578442847E-3</v>
      </c>
      <c r="J19" s="84">
        <v>1.9853469418589009E-2</v>
      </c>
      <c r="K19" s="84">
        <v>1.9379148784063105E-2</v>
      </c>
      <c r="L19" s="84">
        <v>1.7640721126627179E-2</v>
      </c>
      <c r="M19" s="84">
        <v>1.5216145097420197E-2</v>
      </c>
      <c r="N19" s="84">
        <v>1.3142636385711892E-2</v>
      </c>
      <c r="O19" s="84">
        <v>1.1844399215549917E-2</v>
      </c>
      <c r="P19" s="84">
        <v>9.3554464437854978E-3</v>
      </c>
      <c r="Q19" s="84">
        <v>6.3857383434213766E-3</v>
      </c>
      <c r="R19" s="84">
        <v>3.3132213505848718E-3</v>
      </c>
      <c r="S19" s="84">
        <v>-2.0568919395299479E-2</v>
      </c>
      <c r="T19" s="84">
        <v>3.7280110032313907E-3</v>
      </c>
      <c r="U19" s="84">
        <v>2.5796677923421996E-3</v>
      </c>
      <c r="V19" s="84">
        <v>1.4430581256279496E-3</v>
      </c>
      <c r="W19" s="82"/>
    </row>
    <row r="20" spans="1:23">
      <c r="A20" s="2" t="s">
        <v>117</v>
      </c>
      <c r="C20" s="84">
        <v>3.457684623414492E-2</v>
      </c>
      <c r="D20" s="84">
        <v>3.1508379330733138E-2</v>
      </c>
      <c r="E20" s="84">
        <v>2.3679208040633837E-2</v>
      </c>
      <c r="F20" s="84">
        <v>1.4346699498675397E-2</v>
      </c>
      <c r="G20" s="84">
        <v>1.1378362847882295E-2</v>
      </c>
      <c r="H20" s="84">
        <v>1.2846546947820281E-2</v>
      </c>
      <c r="I20" s="84">
        <v>8.7598391578447288E-3</v>
      </c>
      <c r="J20" s="84">
        <v>1.9853469418588565E-2</v>
      </c>
      <c r="K20" s="84">
        <v>1.9379148784063327E-2</v>
      </c>
      <c r="L20" s="84">
        <v>1.7640721126627179E-2</v>
      </c>
      <c r="M20" s="84">
        <v>1.5216145097420419E-2</v>
      </c>
      <c r="N20" s="84">
        <v>1.3142636385711892E-2</v>
      </c>
      <c r="O20" s="84">
        <v>1.1844399215549917E-2</v>
      </c>
      <c r="P20" s="84">
        <v>9.3554464437854978E-3</v>
      </c>
      <c r="Q20" s="84">
        <v>6.3857383434213766E-3</v>
      </c>
      <c r="R20" s="84">
        <v>3.3132213505848718E-3</v>
      </c>
      <c r="S20" s="84">
        <v>-2.056891939529959E-2</v>
      </c>
      <c r="T20" s="84">
        <v>3.7280110032316127E-3</v>
      </c>
      <c r="U20" s="84">
        <v>2.5796677923419775E-3</v>
      </c>
      <c r="V20" s="84">
        <v>1.4430581256279496E-3</v>
      </c>
      <c r="W20" s="82"/>
    </row>
    <row r="21" spans="1:23">
      <c r="A21" s="195" t="s">
        <v>118</v>
      </c>
      <c r="B21" s="195"/>
      <c r="C21" s="207">
        <v>3.4576846234145142E-2</v>
      </c>
      <c r="D21" s="207">
        <v>3.1508379330733138E-2</v>
      </c>
      <c r="E21" s="207">
        <v>2.3679208040633837E-2</v>
      </c>
      <c r="F21" s="207">
        <v>1.4346699498675397E-2</v>
      </c>
      <c r="G21" s="207">
        <v>1.1378362847882295E-2</v>
      </c>
      <c r="H21" s="207">
        <v>1.2846546947820281E-2</v>
      </c>
      <c r="I21" s="207">
        <v>8.7598391578445067E-3</v>
      </c>
      <c r="J21" s="207">
        <v>1.9853469418588787E-2</v>
      </c>
      <c r="K21" s="207">
        <v>1.9379148784063327E-2</v>
      </c>
      <c r="L21" s="207">
        <v>1.7640721126627179E-2</v>
      </c>
      <c r="M21" s="207">
        <v>1.5216145097420419E-2</v>
      </c>
      <c r="N21" s="207">
        <v>1.3142636385711892E-2</v>
      </c>
      <c r="O21" s="207">
        <v>1.1844399215549917E-2</v>
      </c>
      <c r="P21" s="207">
        <v>9.3554464437852758E-3</v>
      </c>
      <c r="Q21" s="207">
        <v>6.3857383434213766E-3</v>
      </c>
      <c r="R21" s="207">
        <v>3.3132213505850938E-3</v>
      </c>
      <c r="S21" s="207">
        <v>-2.0568919395300034E-2</v>
      </c>
      <c r="T21" s="207">
        <v>3.7280110032318348E-3</v>
      </c>
      <c r="U21" s="207">
        <v>2.5796677923421996E-3</v>
      </c>
      <c r="V21" s="207">
        <v>1.4430581256281716E-3</v>
      </c>
      <c r="W21" s="82"/>
    </row>
    <row r="22" spans="1:23">
      <c r="C22" s="84">
        <v>3.0422529478921545E-2</v>
      </c>
      <c r="D22" s="84">
        <v>2.783449948774952E-2</v>
      </c>
      <c r="E22" s="84">
        <v>2.099298007985051E-2</v>
      </c>
      <c r="F22" s="84">
        <v>1.2752638493652491E-2</v>
      </c>
      <c r="G22" s="84">
        <v>1.0130033065947064E-2</v>
      </c>
      <c r="H22" s="84">
        <v>1.1451275595289356E-2</v>
      </c>
      <c r="I22" s="84">
        <v>7.8191991755329759E-3</v>
      </c>
      <c r="J22" s="84">
        <v>1.7738125012385364E-2</v>
      </c>
      <c r="K22" s="84">
        <v>1.7350329667004116E-2</v>
      </c>
      <c r="L22" s="84">
        <v>1.5825395929709662E-2</v>
      </c>
      <c r="M22" s="84">
        <v>1.3674715562620676E-2</v>
      </c>
      <c r="N22" s="84">
        <v>1.1829218537058095E-2</v>
      </c>
      <c r="O22" s="84">
        <v>1.0674559822136498E-2</v>
      </c>
      <c r="P22" s="84">
        <v>8.4411934568588975E-3</v>
      </c>
      <c r="Q22" s="84">
        <v>5.7669210919593095E-3</v>
      </c>
      <c r="R22" s="84">
        <v>2.9939908369869261E-3</v>
      </c>
      <c r="S22" s="84">
        <v>-1.8593009707642327E-2</v>
      </c>
      <c r="T22" s="84">
        <v>3.3631027779796874E-3</v>
      </c>
      <c r="U22" s="84">
        <v>2.3280089918524816E-3</v>
      </c>
      <c r="V22" s="84">
        <v>1.3026079460027873E-3</v>
      </c>
      <c r="W22" s="82"/>
    </row>
    <row r="24" spans="1:23">
      <c r="A24" s="195"/>
      <c r="B24" s="197" t="s">
        <v>136</v>
      </c>
      <c r="C24" s="197" t="s">
        <v>134</v>
      </c>
      <c r="D24" s="197" t="s">
        <v>135</v>
      </c>
    </row>
    <row r="25" spans="1:23">
      <c r="A25" s="2" t="s">
        <v>113</v>
      </c>
      <c r="B25" s="86">
        <v>1.3774444462130322E-2</v>
      </c>
      <c r="C25" s="86">
        <v>1.1368101765038293E-2</v>
      </c>
      <c r="D25" s="86">
        <v>2.5471213379536137E-3</v>
      </c>
      <c r="E25" s="194"/>
      <c r="G25" s="83"/>
      <c r="H25" s="83"/>
      <c r="I25" s="83"/>
    </row>
    <row r="26" spans="1:23">
      <c r="A26" s="2" t="s">
        <v>114</v>
      </c>
      <c r="B26" s="86">
        <v>1.9585126008247706E-2</v>
      </c>
      <c r="C26" s="86">
        <v>1.5665326661709351E-2</v>
      </c>
      <c r="D26" s="86">
        <v>3.4692510294395376E-3</v>
      </c>
      <c r="E26" s="194"/>
    </row>
    <row r="27" spans="1:23">
      <c r="A27" s="2" t="s">
        <v>115</v>
      </c>
      <c r="B27" s="86">
        <v>1.061974156523712E-2</v>
      </c>
      <c r="C27" s="86">
        <v>8.917843178769683E-3</v>
      </c>
      <c r="D27" s="86">
        <v>2.0114246598994892E-3</v>
      </c>
      <c r="E27" s="194"/>
    </row>
    <row r="28" spans="1:23">
      <c r="A28" s="2" t="s">
        <v>116</v>
      </c>
      <c r="B28" s="86">
        <v>1.9585126008247768E-2</v>
      </c>
      <c r="C28" s="86">
        <v>1.5665326661709278E-2</v>
      </c>
      <c r="D28" s="86">
        <v>3.4692510294395129E-3</v>
      </c>
      <c r="E28" s="194"/>
    </row>
    <row r="29" spans="1:23">
      <c r="A29" s="2" t="s">
        <v>117</v>
      </c>
      <c r="B29" s="86">
        <v>1.95851260082478E-2</v>
      </c>
      <c r="C29" s="86">
        <v>1.5665326661709351E-2</v>
      </c>
      <c r="D29" s="86">
        <v>3.4692510294395008E-3</v>
      </c>
      <c r="E29" s="194"/>
    </row>
    <row r="30" spans="1:23">
      <c r="A30" s="195" t="s">
        <v>118</v>
      </c>
      <c r="B30" s="198">
        <v>1.95851260082478E-2</v>
      </c>
      <c r="C30" s="198">
        <v>1.5665326661709351E-2</v>
      </c>
      <c r="D30" s="198">
        <v>3.4692510294395251E-3</v>
      </c>
      <c r="E30" s="194"/>
    </row>
    <row r="33" spans="1:3" ht="12.75">
      <c r="A33" s="16" t="s">
        <v>89</v>
      </c>
      <c r="C33" s="11"/>
    </row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2"/>
  <sheetViews>
    <sheetView showGridLines="0" zoomScale="110" zoomScaleNormal="110" workbookViewId="0">
      <selection activeCell="B2" sqref="B2"/>
    </sheetView>
  </sheetViews>
  <sheetFormatPr baseColWidth="10" defaultColWidth="10.6640625" defaultRowHeight="11.25"/>
  <cols>
    <col min="1" max="1" width="15.6640625" style="2" customWidth="1"/>
    <col min="2" max="35" width="13.83203125" style="2" customWidth="1"/>
    <col min="36" max="36" width="13.83203125" style="3" customWidth="1"/>
    <col min="37" max="37" width="13.83203125" style="4" customWidth="1"/>
    <col min="38" max="38" width="13.83203125" style="2" customWidth="1"/>
    <col min="39" max="40" width="10.6640625" style="2"/>
    <col min="41" max="41" width="19.83203125" style="11" customWidth="1"/>
    <col min="42" max="16384" width="10.6640625" style="11"/>
  </cols>
  <sheetData>
    <row r="1" spans="1:23" ht="12.75">
      <c r="A1" s="1" t="s">
        <v>23</v>
      </c>
    </row>
    <row r="2" spans="1:23" ht="12.75">
      <c r="A2" s="15" t="s">
        <v>41</v>
      </c>
    </row>
    <row r="3" spans="1:23" ht="12.75">
      <c r="A3" s="1" t="s">
        <v>5</v>
      </c>
    </row>
    <row r="4" spans="1:23" s="5" customFormat="1"/>
    <row r="5" spans="1:23" s="5" customFormat="1" ht="12.75">
      <c r="A5" s="66" t="s">
        <v>10</v>
      </c>
    </row>
    <row r="6" spans="1:23" s="2" customFormat="1"/>
    <row r="7" spans="1:23">
      <c r="A7" s="195"/>
      <c r="B7" s="19">
        <v>2018</v>
      </c>
      <c r="C7" s="19">
        <v>2019</v>
      </c>
      <c r="D7" s="19">
        <v>2020</v>
      </c>
      <c r="E7" s="19">
        <v>2021</v>
      </c>
      <c r="F7" s="19">
        <v>2022</v>
      </c>
      <c r="G7" s="19">
        <v>2023</v>
      </c>
      <c r="H7" s="19">
        <v>2024</v>
      </c>
      <c r="I7" s="19">
        <v>2025</v>
      </c>
      <c r="J7" s="19">
        <v>2026</v>
      </c>
      <c r="K7" s="19">
        <v>2027</v>
      </c>
      <c r="L7" s="19">
        <v>2028</v>
      </c>
      <c r="M7" s="19">
        <v>2029</v>
      </c>
      <c r="N7" s="19">
        <v>2030</v>
      </c>
      <c r="O7" s="19">
        <v>2031</v>
      </c>
      <c r="P7" s="19">
        <v>2032</v>
      </c>
      <c r="Q7" s="19">
        <v>2033</v>
      </c>
      <c r="R7" s="19">
        <v>2034</v>
      </c>
      <c r="S7" s="19">
        <v>2035</v>
      </c>
      <c r="T7" s="19">
        <v>2036</v>
      </c>
      <c r="U7" s="19">
        <v>2037</v>
      </c>
      <c r="V7" s="19">
        <v>2038</v>
      </c>
    </row>
    <row r="8" spans="1:23">
      <c r="A8" s="2" t="s">
        <v>113</v>
      </c>
      <c r="B8" s="205">
        <v>42779.458621016769</v>
      </c>
      <c r="C8" s="205">
        <v>43386.283680736786</v>
      </c>
      <c r="D8" s="205">
        <v>43965.454482021982</v>
      </c>
      <c r="E8" s="205">
        <v>44510.718562417431</v>
      </c>
      <c r="F8" s="205">
        <v>45059.777393936791</v>
      </c>
      <c r="G8" s="205">
        <v>45556.429076042099</v>
      </c>
      <c r="H8" s="205">
        <v>45980.318731091182</v>
      </c>
      <c r="I8" s="205">
        <v>46205.317329869031</v>
      </c>
      <c r="J8" s="205">
        <v>46554.803071955932</v>
      </c>
      <c r="K8" s="205">
        <v>46757.029925009163</v>
      </c>
      <c r="L8" s="205">
        <v>46841.961496826232</v>
      </c>
      <c r="M8" s="205">
        <v>46811.932159111529</v>
      </c>
      <c r="N8" s="205">
        <v>46727.864188829713</v>
      </c>
      <c r="O8" s="205">
        <v>46642.123948816312</v>
      </c>
      <c r="P8" s="205">
        <v>46583.310901622237</v>
      </c>
      <c r="Q8" s="205">
        <v>46572.23329549942</v>
      </c>
      <c r="R8" s="205">
        <v>46602.053292241362</v>
      </c>
      <c r="S8" s="205">
        <v>46468.048890531034</v>
      </c>
      <c r="T8" s="205">
        <v>46615.328621098299</v>
      </c>
      <c r="U8" s="205">
        <v>46809.517991937762</v>
      </c>
      <c r="V8" s="205">
        <v>47042.558339364245</v>
      </c>
      <c r="W8" s="78"/>
    </row>
    <row r="9" spans="1:23">
      <c r="A9" s="2" t="s">
        <v>114</v>
      </c>
      <c r="B9" s="205">
        <v>14241.054237293281</v>
      </c>
      <c r="C9" s="205">
        <v>14464.227788141396</v>
      </c>
      <c r="D9" s="205">
        <v>14677.230864069083</v>
      </c>
      <c r="E9" s="205">
        <v>14877.763981518006</v>
      </c>
      <c r="F9" s="205">
        <v>15079.69270395941</v>
      </c>
      <c r="G9" s="205">
        <v>15262.34751963441</v>
      </c>
      <c r="H9" s="205">
        <v>15418.242464923476</v>
      </c>
      <c r="I9" s="205">
        <v>15500.990755259852</v>
      </c>
      <c r="J9" s="205">
        <v>15629.521989728497</v>
      </c>
      <c r="K9" s="205">
        <v>15703.895458901892</v>
      </c>
      <c r="L9" s="205">
        <v>15735.130952818823</v>
      </c>
      <c r="M9" s="205">
        <v>15724.086989126061</v>
      </c>
      <c r="N9" s="205">
        <v>15693.169104078524</v>
      </c>
      <c r="O9" s="205">
        <v>15661.636204261913</v>
      </c>
      <c r="P9" s="205">
        <v>15640.006384648741</v>
      </c>
      <c r="Q9" s="205">
        <v>15635.932346087331</v>
      </c>
      <c r="R9" s="205">
        <v>15646.899319933551</v>
      </c>
      <c r="S9" s="205">
        <v>15597.616190174916</v>
      </c>
      <c r="T9" s="205">
        <v>15651.781620412447</v>
      </c>
      <c r="U9" s="205">
        <v>15723.199124902458</v>
      </c>
      <c r="V9" s="205">
        <v>15808.904948999512</v>
      </c>
      <c r="W9" s="78"/>
    </row>
    <row r="10" spans="1:23">
      <c r="A10" s="2" t="s">
        <v>115</v>
      </c>
      <c r="B10" s="205">
        <v>19190.252946765799</v>
      </c>
      <c r="C10" s="205">
        <v>19427.408268256542</v>
      </c>
      <c r="D10" s="205">
        <v>19653.755936957332</v>
      </c>
      <c r="E10" s="205">
        <v>19866.852407203965</v>
      </c>
      <c r="F10" s="205">
        <v>20081.431916768688</v>
      </c>
      <c r="G10" s="205">
        <v>20275.530013826428</v>
      </c>
      <c r="H10" s="205">
        <v>20441.191740891798</v>
      </c>
      <c r="I10" s="205">
        <v>20529.124192219282</v>
      </c>
      <c r="J10" s="205">
        <v>20665.707878396133</v>
      </c>
      <c r="K10" s="205">
        <v>20744.740827978065</v>
      </c>
      <c r="L10" s="205">
        <v>20777.933218266437</v>
      </c>
      <c r="M10" s="205">
        <v>20766.197352837327</v>
      </c>
      <c r="N10" s="205">
        <v>20733.342469539566</v>
      </c>
      <c r="O10" s="205">
        <v>20699.834040941616</v>
      </c>
      <c r="P10" s="205">
        <v>20676.849118200305</v>
      </c>
      <c r="Q10" s="205">
        <v>20672.519842078087</v>
      </c>
      <c r="R10" s="205">
        <v>20684.173894264815</v>
      </c>
      <c r="S10" s="205">
        <v>20631.80318798012</v>
      </c>
      <c r="T10" s="205">
        <v>20689.362069724171</v>
      </c>
      <c r="U10" s="205">
        <v>20765.253864128255</v>
      </c>
      <c r="V10" s="205">
        <v>20856.329138013192</v>
      </c>
      <c r="W10" s="78"/>
    </row>
    <row r="11" spans="1:23">
      <c r="A11" s="2" t="s">
        <v>116</v>
      </c>
      <c r="B11" s="205">
        <v>36545.144390024558</v>
      </c>
      <c r="C11" s="205">
        <v>37117.848454195657</v>
      </c>
      <c r="D11" s="205">
        <v>37664.453223448756</v>
      </c>
      <c r="E11" s="205">
        <v>38179.057803281161</v>
      </c>
      <c r="F11" s="205">
        <v>38697.243760244186</v>
      </c>
      <c r="G11" s="205">
        <v>39165.969354652494</v>
      </c>
      <c r="H11" s="205">
        <v>39566.024237551872</v>
      </c>
      <c r="I11" s="205">
        <v>39778.371453423802</v>
      </c>
      <c r="J11" s="205">
        <v>40108.206060048928</v>
      </c>
      <c r="K11" s="205">
        <v>40299.061956279642</v>
      </c>
      <c r="L11" s="205">
        <v>40379.217934641048</v>
      </c>
      <c r="M11" s="205">
        <v>40350.87710810775</v>
      </c>
      <c r="N11" s="205">
        <v>40271.536172073858</v>
      </c>
      <c r="O11" s="205">
        <v>40190.616995892604</v>
      </c>
      <c r="P11" s="205">
        <v>40135.110930981798</v>
      </c>
      <c r="Q11" s="205">
        <v>40124.656204456893</v>
      </c>
      <c r="R11" s="205">
        <v>40152.799460992086</v>
      </c>
      <c r="S11" s="205">
        <v>40026.32995508254</v>
      </c>
      <c r="T11" s="205">
        <v>40165.328335117818</v>
      </c>
      <c r="U11" s="205">
        <v>40348.598686460762</v>
      </c>
      <c r="V11" s="205">
        <v>40568.535473759184</v>
      </c>
      <c r="W11" s="78"/>
    </row>
    <row r="12" spans="1:23">
      <c r="A12" s="2" t="s">
        <v>117</v>
      </c>
      <c r="B12" s="205">
        <v>8783.225349163693</v>
      </c>
      <c r="C12" s="205">
        <v>8920.8685008861885</v>
      </c>
      <c r="D12" s="205">
        <v>9052.2389728164671</v>
      </c>
      <c r="E12" s="205">
        <v>9175.9185495652</v>
      </c>
      <c r="F12" s="205">
        <v>9300.4588710975095</v>
      </c>
      <c r="G12" s="205">
        <v>9413.1119359936656</v>
      </c>
      <c r="H12" s="205">
        <v>9509.260747202019</v>
      </c>
      <c r="I12" s="205">
        <v>9560.2960757087494</v>
      </c>
      <c r="J12" s="205">
        <v>9639.5682123029619</v>
      </c>
      <c r="K12" s="205">
        <v>9685.4383374260269</v>
      </c>
      <c r="L12" s="205">
        <v>9704.7029492583733</v>
      </c>
      <c r="M12" s="205">
        <v>9697.8915418832421</v>
      </c>
      <c r="N12" s="205">
        <v>9678.8228165510336</v>
      </c>
      <c r="O12" s="205">
        <v>9659.3747784783591</v>
      </c>
      <c r="P12" s="205">
        <v>9646.0345034707152</v>
      </c>
      <c r="Q12" s="205">
        <v>9643.5218244113003</v>
      </c>
      <c r="R12" s="205">
        <v>9650.2857480004313</v>
      </c>
      <c r="S12" s="205">
        <v>9619.8901868734629</v>
      </c>
      <c r="T12" s="205">
        <v>9653.2969257274417</v>
      </c>
      <c r="U12" s="205">
        <v>9697.3439481850928</v>
      </c>
      <c r="V12" s="205">
        <v>9750.203347091734</v>
      </c>
      <c r="W12" s="78"/>
    </row>
    <row r="13" spans="1:23">
      <c r="A13" s="195" t="s">
        <v>118</v>
      </c>
      <c r="B13" s="206">
        <v>23144.989989218775</v>
      </c>
      <c r="C13" s="206">
        <v>23507.698361377868</v>
      </c>
      <c r="D13" s="206">
        <v>23853.877371574243</v>
      </c>
      <c r="E13" s="206">
        <v>24179.789829916539</v>
      </c>
      <c r="F13" s="206">
        <v>24507.97046749905</v>
      </c>
      <c r="G13" s="206">
        <v>24804.82657167775</v>
      </c>
      <c r="H13" s="206">
        <v>25058.191729057497</v>
      </c>
      <c r="I13" s="206">
        <v>25192.676741160391</v>
      </c>
      <c r="J13" s="206">
        <v>25401.569572091994</v>
      </c>
      <c r="K13" s="206">
        <v>25522.443572766322</v>
      </c>
      <c r="L13" s="206">
        <v>25573.208437640053</v>
      </c>
      <c r="M13" s="206">
        <v>25555.259455433315</v>
      </c>
      <c r="N13" s="206">
        <v>25505.010778053864</v>
      </c>
      <c r="O13" s="206">
        <v>25453.762560160325</v>
      </c>
      <c r="P13" s="206">
        <v>25418.609126287116</v>
      </c>
      <c r="Q13" s="206">
        <v>25411.98787619227</v>
      </c>
      <c r="R13" s="206">
        <v>25429.811732183069</v>
      </c>
      <c r="S13" s="206">
        <v>25349.715306321988</v>
      </c>
      <c r="T13" s="206">
        <v>25437.746593874173</v>
      </c>
      <c r="U13" s="206">
        <v>25553.816471773214</v>
      </c>
      <c r="V13" s="206">
        <v>25693.108156763039</v>
      </c>
      <c r="W13" s="78"/>
    </row>
    <row r="14" spans="1:23">
      <c r="A14" s="204" t="s">
        <v>150</v>
      </c>
      <c r="B14" s="209">
        <v>144684.12553348287</v>
      </c>
      <c r="C14" s="209">
        <v>146824.33505359443</v>
      </c>
      <c r="D14" s="209">
        <v>148867.01085088786</v>
      </c>
      <c r="E14" s="209">
        <v>150790.10113390232</v>
      </c>
      <c r="F14" s="209">
        <v>152726.57511350562</v>
      </c>
      <c r="G14" s="209">
        <v>154478.21447182685</v>
      </c>
      <c r="H14" s="209">
        <v>155973.22965071784</v>
      </c>
      <c r="I14" s="209">
        <v>156766.77654764112</v>
      </c>
      <c r="J14" s="209">
        <v>157999.37678452444</v>
      </c>
      <c r="K14" s="209">
        <v>158712.61007836112</v>
      </c>
      <c r="L14" s="209">
        <v>159012.15498945097</v>
      </c>
      <c r="M14" s="209">
        <v>158906.24460649921</v>
      </c>
      <c r="N14" s="209">
        <v>158609.74552912655</v>
      </c>
      <c r="O14" s="209">
        <v>158307.34852855114</v>
      </c>
      <c r="P14" s="209">
        <v>158099.92096521091</v>
      </c>
      <c r="Q14" s="209">
        <v>158060.85138872528</v>
      </c>
      <c r="R14" s="209">
        <v>158166.0234476153</v>
      </c>
      <c r="S14" s="209">
        <v>157693.40371696407</v>
      </c>
      <c r="T14" s="209">
        <v>158212.84416595436</v>
      </c>
      <c r="U14" s="209">
        <v>158897.73008738755</v>
      </c>
      <c r="V14" s="209">
        <v>159719.63940399091</v>
      </c>
      <c r="W14" s="78"/>
    </row>
    <row r="16" spans="1:23">
      <c r="A16" s="195"/>
      <c r="B16" s="19">
        <v>2018</v>
      </c>
      <c r="C16" s="19">
        <v>2019</v>
      </c>
      <c r="D16" s="19">
        <v>2020</v>
      </c>
      <c r="E16" s="19">
        <v>2021</v>
      </c>
      <c r="F16" s="19">
        <v>2022</v>
      </c>
      <c r="G16" s="19">
        <v>2023</v>
      </c>
      <c r="H16" s="19">
        <v>2024</v>
      </c>
      <c r="I16" s="19">
        <v>2025</v>
      </c>
      <c r="J16" s="19">
        <v>2026</v>
      </c>
      <c r="K16" s="19">
        <v>2027</v>
      </c>
      <c r="L16" s="19">
        <v>2028</v>
      </c>
      <c r="M16" s="19">
        <v>2029</v>
      </c>
      <c r="N16" s="19">
        <v>2030</v>
      </c>
      <c r="O16" s="19">
        <v>2031</v>
      </c>
      <c r="P16" s="19">
        <v>2032</v>
      </c>
      <c r="Q16" s="19">
        <v>2033</v>
      </c>
      <c r="R16" s="19">
        <v>2034</v>
      </c>
      <c r="S16" s="19">
        <v>2035</v>
      </c>
      <c r="T16" s="19">
        <v>2036</v>
      </c>
      <c r="U16" s="19">
        <v>2037</v>
      </c>
      <c r="V16" s="19">
        <v>2038</v>
      </c>
    </row>
    <row r="17" spans="1:23">
      <c r="A17" s="2" t="s">
        <v>113</v>
      </c>
      <c r="C17" s="84">
        <v>1.418496351475329E-2</v>
      </c>
      <c r="D17" s="84">
        <v>1.3349168265876177E-2</v>
      </c>
      <c r="E17" s="84">
        <v>1.2402102669458737E-2</v>
      </c>
      <c r="F17" s="84">
        <v>1.2335429515688778E-2</v>
      </c>
      <c r="G17" s="84">
        <v>1.1022062487422213E-2</v>
      </c>
      <c r="H17" s="84">
        <v>9.3047164504824753E-3</v>
      </c>
      <c r="I17" s="84">
        <v>4.8933675317415215E-3</v>
      </c>
      <c r="J17" s="84">
        <v>7.5637559112915476E-3</v>
      </c>
      <c r="K17" s="84">
        <v>4.3438450967274722E-3</v>
      </c>
      <c r="L17" s="84">
        <v>1.8164449699495933E-3</v>
      </c>
      <c r="M17" s="84">
        <v>-6.4107771654131618E-4</v>
      </c>
      <c r="N17" s="84">
        <v>-1.7958662760612087E-3</v>
      </c>
      <c r="O17" s="84">
        <v>-1.8348846347207015E-3</v>
      </c>
      <c r="P17" s="84">
        <v>-1.2609427319093536E-3</v>
      </c>
      <c r="Q17" s="84">
        <v>-2.378020348577925E-4</v>
      </c>
      <c r="R17" s="84">
        <v>6.4029561461520501E-4</v>
      </c>
      <c r="S17" s="84">
        <v>-2.8755042373345141E-3</v>
      </c>
      <c r="T17" s="84">
        <v>3.169483851457322E-3</v>
      </c>
      <c r="U17" s="84">
        <v>4.1657835862938253E-3</v>
      </c>
      <c r="V17" s="84">
        <v>4.9784820998717283E-3</v>
      </c>
      <c r="W17" s="82"/>
    </row>
    <row r="18" spans="1:23">
      <c r="A18" s="2" t="s">
        <v>114</v>
      </c>
      <c r="C18" s="84">
        <v>1.5671139729507289E-2</v>
      </c>
      <c r="D18" s="84">
        <v>1.4726197557695997E-2</v>
      </c>
      <c r="E18" s="84">
        <v>1.3662871375815344E-2</v>
      </c>
      <c r="F18" s="84">
        <v>1.3572518201811157E-2</v>
      </c>
      <c r="G18" s="84">
        <v>1.2112635135266503E-2</v>
      </c>
      <c r="H18" s="84">
        <v>1.0214349076281604E-2</v>
      </c>
      <c r="I18" s="84">
        <v>5.3669080976401773E-3</v>
      </c>
      <c r="J18" s="84">
        <v>8.2918076978422128E-3</v>
      </c>
      <c r="K18" s="84">
        <v>4.7585248750583453E-3</v>
      </c>
      <c r="L18" s="84">
        <v>1.9890283909922424E-3</v>
      </c>
      <c r="M18" s="84">
        <v>-7.0186665277061078E-4</v>
      </c>
      <c r="N18" s="84">
        <v>-1.9662753754108309E-3</v>
      </c>
      <c r="O18" s="84">
        <v>-2.0093391976778729E-3</v>
      </c>
      <c r="P18" s="84">
        <v>-1.3810702362813121E-3</v>
      </c>
      <c r="Q18" s="84">
        <v>-2.604882927291774E-4</v>
      </c>
      <c r="R18" s="84">
        <v>7.0139558060722251E-4</v>
      </c>
      <c r="S18" s="84">
        <v>-3.1497058139723366E-3</v>
      </c>
      <c r="T18" s="84">
        <v>3.4726736173729122E-3</v>
      </c>
      <c r="U18" s="84">
        <v>4.5628993696711362E-3</v>
      </c>
      <c r="V18" s="84">
        <v>5.4509151360497832E-3</v>
      </c>
      <c r="W18" s="82"/>
    </row>
    <row r="19" spans="1:23">
      <c r="A19" s="2" t="s">
        <v>115</v>
      </c>
      <c r="C19" s="84">
        <v>1.2358113368730272E-2</v>
      </c>
      <c r="D19" s="84">
        <v>1.1650945178860006E-2</v>
      </c>
      <c r="E19" s="84">
        <v>1.0842531622463181E-2</v>
      </c>
      <c r="F19" s="84">
        <v>1.0800881043788957E-2</v>
      </c>
      <c r="G19" s="84">
        <v>9.6655506371365885E-3</v>
      </c>
      <c r="H19" s="84">
        <v>8.170525108463389E-3</v>
      </c>
      <c r="I19" s="84">
        <v>4.3017282183004379E-3</v>
      </c>
      <c r="J19" s="84">
        <v>6.6531667351215074E-3</v>
      </c>
      <c r="K19" s="84">
        <v>3.8243524028787057E-3</v>
      </c>
      <c r="L19" s="84">
        <v>1.6000388032617607E-3</v>
      </c>
      <c r="M19" s="84">
        <v>-5.6482352242770428E-4</v>
      </c>
      <c r="N19" s="84">
        <v>-1.582132864266228E-3</v>
      </c>
      <c r="O19" s="84">
        <v>-1.6161614388601198E-3</v>
      </c>
      <c r="P19" s="84">
        <v>-1.1103916435198924E-3</v>
      </c>
      <c r="Q19" s="84">
        <v>-2.0937794232911422E-4</v>
      </c>
      <c r="R19" s="84">
        <v>5.6374608783826829E-4</v>
      </c>
      <c r="S19" s="84">
        <v>-2.5319215818049301E-3</v>
      </c>
      <c r="T19" s="84">
        <v>2.7898134360637705E-3</v>
      </c>
      <c r="U19" s="84">
        <v>3.6681553615971474E-3</v>
      </c>
      <c r="V19" s="84">
        <v>4.3859456032111499E-3</v>
      </c>
      <c r="W19" s="82"/>
    </row>
    <row r="20" spans="1:23">
      <c r="A20" s="2" t="s">
        <v>116</v>
      </c>
      <c r="C20" s="84">
        <v>1.5671139729507511E-2</v>
      </c>
      <c r="D20" s="84">
        <v>1.4726197557695775E-2</v>
      </c>
      <c r="E20" s="84">
        <v>1.3662871375815566E-2</v>
      </c>
      <c r="F20" s="84">
        <v>1.3572518201810935E-2</v>
      </c>
      <c r="G20" s="84">
        <v>1.2112635135266503E-2</v>
      </c>
      <c r="H20" s="84">
        <v>1.0214349076281826E-2</v>
      </c>
      <c r="I20" s="84">
        <v>5.3669080976397332E-3</v>
      </c>
      <c r="J20" s="84">
        <v>8.2918076978422128E-3</v>
      </c>
      <c r="K20" s="84">
        <v>4.7585248750585674E-3</v>
      </c>
      <c r="L20" s="84">
        <v>1.9890283909924644E-3</v>
      </c>
      <c r="M20" s="84">
        <v>-7.0186665277105487E-4</v>
      </c>
      <c r="N20" s="84">
        <v>-1.9662753754106088E-3</v>
      </c>
      <c r="O20" s="84">
        <v>-2.009339197677984E-3</v>
      </c>
      <c r="P20" s="84">
        <v>-1.3810702362812011E-3</v>
      </c>
      <c r="Q20" s="84">
        <v>-2.604882927291774E-4</v>
      </c>
      <c r="R20" s="84">
        <v>7.0139558060722251E-4</v>
      </c>
      <c r="S20" s="84">
        <v>-3.1497058139722256E-3</v>
      </c>
      <c r="T20" s="84">
        <v>3.4726736173729122E-3</v>
      </c>
      <c r="U20" s="84">
        <v>4.5628993696711362E-3</v>
      </c>
      <c r="V20" s="84">
        <v>5.4509151360495611E-3</v>
      </c>
      <c r="W20" s="82"/>
    </row>
    <row r="21" spans="1:23">
      <c r="A21" s="2" t="s">
        <v>117</v>
      </c>
      <c r="C21" s="84">
        <v>1.5671139729507289E-2</v>
      </c>
      <c r="D21" s="84">
        <v>1.4726197557696219E-2</v>
      </c>
      <c r="E21" s="84">
        <v>1.3662871375815122E-2</v>
      </c>
      <c r="F21" s="84">
        <v>1.3572518201811157E-2</v>
      </c>
      <c r="G21" s="84">
        <v>1.2112635135266503E-2</v>
      </c>
      <c r="H21" s="84">
        <v>1.0214349076281826E-2</v>
      </c>
      <c r="I21" s="84">
        <v>5.3669080976401773E-3</v>
      </c>
      <c r="J21" s="84">
        <v>8.2918076978422128E-3</v>
      </c>
      <c r="K21" s="84">
        <v>4.7585248750583453E-3</v>
      </c>
      <c r="L21" s="84">
        <v>1.9890283909924644E-3</v>
      </c>
      <c r="M21" s="84">
        <v>-7.0186665277083282E-4</v>
      </c>
      <c r="N21" s="84">
        <v>-1.9662753754107198E-3</v>
      </c>
      <c r="O21" s="84">
        <v>-2.0093391976778729E-3</v>
      </c>
      <c r="P21" s="84">
        <v>-1.3810702362814231E-3</v>
      </c>
      <c r="Q21" s="84">
        <v>-2.6048829272906637E-4</v>
      </c>
      <c r="R21" s="84">
        <v>7.0139558060722251E-4</v>
      </c>
      <c r="S21" s="84">
        <v>-3.1497058139720036E-3</v>
      </c>
      <c r="T21" s="84">
        <v>3.4726736173726902E-3</v>
      </c>
      <c r="U21" s="84">
        <v>4.5628993696711362E-3</v>
      </c>
      <c r="V21" s="84">
        <v>5.4509151360495611E-3</v>
      </c>
      <c r="W21" s="82"/>
    </row>
    <row r="22" spans="1:23">
      <c r="A22" s="195" t="s">
        <v>118</v>
      </c>
      <c r="B22" s="195"/>
      <c r="C22" s="207">
        <v>1.5671139729507289E-2</v>
      </c>
      <c r="D22" s="207">
        <v>1.4726197557695775E-2</v>
      </c>
      <c r="E22" s="207">
        <v>1.3662871375815566E-2</v>
      </c>
      <c r="F22" s="207">
        <v>1.3572518201811157E-2</v>
      </c>
      <c r="G22" s="207">
        <v>1.2112635135266281E-2</v>
      </c>
      <c r="H22" s="207">
        <v>1.0214349076281826E-2</v>
      </c>
      <c r="I22" s="207">
        <v>5.3669080976399552E-3</v>
      </c>
      <c r="J22" s="207">
        <v>8.2918076978422128E-3</v>
      </c>
      <c r="K22" s="207">
        <v>4.7585248750585674E-3</v>
      </c>
      <c r="L22" s="207">
        <v>1.9890283909922424E-3</v>
      </c>
      <c r="M22" s="207">
        <v>-7.0186665277083282E-4</v>
      </c>
      <c r="N22" s="207">
        <v>-1.9662753754107198E-3</v>
      </c>
      <c r="O22" s="207">
        <v>-2.0093391976777619E-3</v>
      </c>
      <c r="P22" s="207">
        <v>-1.3810702362813121E-3</v>
      </c>
      <c r="Q22" s="207">
        <v>-2.6048829272873331E-4</v>
      </c>
      <c r="R22" s="207">
        <v>7.0139558060700047E-4</v>
      </c>
      <c r="S22" s="207">
        <v>-3.1497058139723366E-3</v>
      </c>
      <c r="T22" s="207">
        <v>3.4726736173731343E-3</v>
      </c>
      <c r="U22" s="207">
        <v>4.5628993696711362E-3</v>
      </c>
      <c r="V22" s="207">
        <v>5.4509151360497832E-3</v>
      </c>
      <c r="W22" s="82"/>
    </row>
    <row r="23" spans="1:23"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82"/>
    </row>
    <row r="25" spans="1:23">
      <c r="A25" s="195"/>
      <c r="B25" s="197" t="s">
        <v>133</v>
      </c>
      <c r="C25" s="197" t="s">
        <v>134</v>
      </c>
      <c r="D25" s="197" t="s">
        <v>135</v>
      </c>
    </row>
    <row r="26" spans="1:23">
      <c r="A26" s="2" t="s">
        <v>113</v>
      </c>
      <c r="B26" s="86">
        <v>1.1070258633631884E-2</v>
      </c>
      <c r="C26" s="86">
        <v>2.6967449195179349E-3</v>
      </c>
      <c r="D26" s="83">
        <v>5.4989391526161224E-4</v>
      </c>
      <c r="E26" s="85"/>
    </row>
    <row r="27" spans="1:23">
      <c r="A27" s="2" t="s">
        <v>114</v>
      </c>
      <c r="B27" s="86">
        <v>1.2189517024859724E-2</v>
      </c>
      <c r="C27" s="86">
        <v>2.9563545055585894E-3</v>
      </c>
      <c r="D27" s="83">
        <v>6.0233386529216933E-4</v>
      </c>
      <c r="E27" s="85"/>
    </row>
    <row r="28" spans="1:23">
      <c r="A28" s="2" t="s">
        <v>115</v>
      </c>
      <c r="B28" s="86">
        <v>9.6843250253918333E-3</v>
      </c>
      <c r="C28" s="86">
        <v>2.3720549621447464E-3</v>
      </c>
      <c r="D28" s="83">
        <v>4.8418611310333909E-4</v>
      </c>
      <c r="E28" s="85"/>
    </row>
    <row r="29" spans="1:23">
      <c r="A29" s="2" t="s">
        <v>116</v>
      </c>
      <c r="B29" s="86">
        <v>1.2189517024859693E-2</v>
      </c>
      <c r="C29" s="86">
        <v>2.9563545055585525E-3</v>
      </c>
      <c r="D29" s="83">
        <v>6.0233386529218169E-4</v>
      </c>
      <c r="E29" s="85"/>
    </row>
    <row r="30" spans="1:23">
      <c r="A30" s="2" t="s">
        <v>117</v>
      </c>
      <c r="B30" s="86">
        <v>1.2189517024859755E-2</v>
      </c>
      <c r="C30" s="86">
        <v>2.956354505558608E-3</v>
      </c>
      <c r="D30" s="83">
        <v>6.0233386529216933E-4</v>
      </c>
      <c r="E30" s="85"/>
    </row>
    <row r="31" spans="1:23">
      <c r="A31" s="195" t="s">
        <v>118</v>
      </c>
      <c r="B31" s="198">
        <v>1.2189517024859693E-2</v>
      </c>
      <c r="C31" s="198">
        <v>2.9563545055585707E-3</v>
      </c>
      <c r="D31" s="208">
        <v>6.0233386529224338E-4</v>
      </c>
      <c r="E31" s="85"/>
    </row>
    <row r="32" spans="1:23">
      <c r="E32" s="85"/>
    </row>
    <row r="37" spans="1:2" ht="12.75">
      <c r="A37" s="16" t="s">
        <v>90</v>
      </c>
      <c r="B37" s="11"/>
    </row>
    <row r="74" spans="1:23">
      <c r="B74" s="19">
        <v>2018</v>
      </c>
      <c r="C74" s="19">
        <v>2019</v>
      </c>
      <c r="D74" s="19">
        <v>2020</v>
      </c>
      <c r="E74" s="19">
        <v>2021</v>
      </c>
      <c r="F74" s="19">
        <v>2022</v>
      </c>
      <c r="G74" s="19">
        <v>2023</v>
      </c>
      <c r="H74" s="19">
        <v>2024</v>
      </c>
      <c r="I74" s="19">
        <v>2025</v>
      </c>
      <c r="J74" s="19">
        <v>2026</v>
      </c>
      <c r="K74" s="19">
        <v>2027</v>
      </c>
      <c r="L74" s="19">
        <v>2028</v>
      </c>
      <c r="M74" s="19">
        <v>2029</v>
      </c>
      <c r="N74" s="19">
        <v>2030</v>
      </c>
      <c r="O74" s="19">
        <v>2031</v>
      </c>
      <c r="P74" s="19">
        <v>2032</v>
      </c>
      <c r="Q74" s="19">
        <v>2033</v>
      </c>
      <c r="R74" s="19">
        <v>2034</v>
      </c>
      <c r="S74" s="19">
        <v>2035</v>
      </c>
      <c r="T74" s="19">
        <v>2036</v>
      </c>
      <c r="U74" s="19">
        <v>2037</v>
      </c>
      <c r="V74" s="19">
        <v>2038</v>
      </c>
    </row>
    <row r="75" spans="1:23">
      <c r="A75" s="2" t="s">
        <v>113</v>
      </c>
      <c r="B75" s="77">
        <v>0.29567486041249719</v>
      </c>
      <c r="C75" s="77">
        <v>0.29549790683472016</v>
      </c>
      <c r="D75" s="77">
        <v>0.29533376287147883</v>
      </c>
      <c r="E75" s="77">
        <v>0.29518329272086435</v>
      </c>
      <c r="F75" s="77">
        <v>0.29503560438285603</v>
      </c>
      <c r="G75" s="77">
        <v>0.29490520221121863</v>
      </c>
      <c r="H75" s="77">
        <v>0.29479622133912492</v>
      </c>
      <c r="I75" s="77">
        <v>0.29473921928749569</v>
      </c>
      <c r="J75" s="77">
        <v>0.2946518145792828</v>
      </c>
      <c r="K75" s="77">
        <v>0.2946018586798102</v>
      </c>
      <c r="L75" s="77">
        <v>0.29458101174676726</v>
      </c>
      <c r="M75" s="77">
        <v>0.2945883736352356</v>
      </c>
      <c r="N75" s="77">
        <v>0.29460903573701763</v>
      </c>
      <c r="O75" s="77">
        <v>0.29463018856894241</v>
      </c>
      <c r="P75" s="77">
        <v>0.29464474502724552</v>
      </c>
      <c r="Q75" s="77">
        <v>0.29464749105369864</v>
      </c>
      <c r="R75" s="77">
        <v>0.29464010206766056</v>
      </c>
      <c r="S75" s="77">
        <v>0.29467338389076941</v>
      </c>
      <c r="T75" s="77">
        <v>0.29463681578343937</v>
      </c>
      <c r="U75" s="77">
        <v>0.29458896591030187</v>
      </c>
      <c r="V75" s="77">
        <v>0.29453208456335139</v>
      </c>
      <c r="W75" s="82"/>
    </row>
    <row r="76" spans="1:23">
      <c r="A76" s="2" t="s">
        <v>114</v>
      </c>
      <c r="B76" s="77">
        <v>9.8428588380261584E-2</v>
      </c>
      <c r="C76" s="77">
        <v>9.8513831394922396E-2</v>
      </c>
      <c r="D76" s="77">
        <v>9.8592903694227338E-2</v>
      </c>
      <c r="E76" s="77">
        <v>9.8665388972094939E-2</v>
      </c>
      <c r="F76" s="77">
        <v>9.8736534180461119E-2</v>
      </c>
      <c r="G76" s="77">
        <v>9.8799352205212715E-2</v>
      </c>
      <c r="H76" s="77">
        <v>9.8851851048097572E-2</v>
      </c>
      <c r="I76" s="77">
        <v>9.8879310378300292E-2</v>
      </c>
      <c r="J76" s="77">
        <v>9.8921415437249749E-2</v>
      </c>
      <c r="K76" s="77">
        <v>9.8945480457717977E-2</v>
      </c>
      <c r="L76" s="77">
        <v>9.8955522952712066E-2</v>
      </c>
      <c r="M76" s="77">
        <v>9.8951976544809431E-2</v>
      </c>
      <c r="N76" s="77">
        <v>9.8942023087709233E-2</v>
      </c>
      <c r="O76" s="77">
        <v>9.8931833233485658E-2</v>
      </c>
      <c r="P76" s="77">
        <v>9.8924821019298587E-2</v>
      </c>
      <c r="Q76" s="77">
        <v>9.8923498188892248E-2</v>
      </c>
      <c r="R76" s="77">
        <v>9.8927057650379735E-2</v>
      </c>
      <c r="S76" s="77">
        <v>9.8911024954285914E-2</v>
      </c>
      <c r="T76" s="77">
        <v>9.8928640736619375E-2</v>
      </c>
      <c r="U76" s="77">
        <v>9.895169123092766E-2</v>
      </c>
      <c r="V76" s="77">
        <v>9.8979092414633235E-2</v>
      </c>
      <c r="W76" s="82"/>
    </row>
    <row r="77" spans="1:23">
      <c r="A77" s="2" t="s">
        <v>115</v>
      </c>
      <c r="B77" s="77">
        <v>0.13263551115927213</v>
      </c>
      <c r="C77" s="77">
        <v>0.13231735911601486</v>
      </c>
      <c r="D77" s="77">
        <v>0.1320222380003549</v>
      </c>
      <c r="E77" s="77">
        <v>0.13175170158923169</v>
      </c>
      <c r="F77" s="77">
        <v>0.1314861667122717</v>
      </c>
      <c r="G77" s="77">
        <v>0.13125171133774466</v>
      </c>
      <c r="H77" s="77">
        <v>0.13105577018996939</v>
      </c>
      <c r="I77" s="77">
        <v>0.13095328388014996</v>
      </c>
      <c r="J77" s="77">
        <v>0.13079613539602439</v>
      </c>
      <c r="K77" s="77">
        <v>0.1307063176500958</v>
      </c>
      <c r="L77" s="77">
        <v>0.13066883610026458</v>
      </c>
      <c r="M77" s="77">
        <v>0.13068207233932705</v>
      </c>
      <c r="N77" s="77">
        <v>0.13071922157350771</v>
      </c>
      <c r="O77" s="77">
        <v>0.13075725311139519</v>
      </c>
      <c r="P77" s="77">
        <v>0.13078342476053573</v>
      </c>
      <c r="Q77" s="77">
        <v>0.13078836195331725</v>
      </c>
      <c r="R77" s="77">
        <v>0.13077507699443067</v>
      </c>
      <c r="S77" s="77">
        <v>0.13083491573947573</v>
      </c>
      <c r="T77" s="77">
        <v>0.13076916845020786</v>
      </c>
      <c r="U77" s="77">
        <v>0.130683137214787</v>
      </c>
      <c r="V77" s="77">
        <v>0.13058086792482487</v>
      </c>
      <c r="W77" s="82"/>
    </row>
    <row r="78" spans="1:23">
      <c r="A78" s="2" t="s">
        <v>116</v>
      </c>
      <c r="B78" s="77">
        <v>0.25258572255438805</v>
      </c>
      <c r="C78" s="77">
        <v>0.25280447168820308</v>
      </c>
      <c r="D78" s="77">
        <v>0.25300738564016195</v>
      </c>
      <c r="E78" s="77">
        <v>0.25319339609287733</v>
      </c>
      <c r="F78" s="77">
        <v>0.25337596768266812</v>
      </c>
      <c r="G78" s="77">
        <v>0.25353717019946159</v>
      </c>
      <c r="H78" s="77">
        <v>0.25367189181217148</v>
      </c>
      <c r="I78" s="77">
        <v>0.25374235746523266</v>
      </c>
      <c r="J78" s="77">
        <v>0.25385040673133469</v>
      </c>
      <c r="K78" s="77">
        <v>0.25391216196610211</v>
      </c>
      <c r="L78" s="77">
        <v>0.25393793284117083</v>
      </c>
      <c r="M78" s="77">
        <v>0.2539288321112172</v>
      </c>
      <c r="N78" s="77">
        <v>0.25390328972363513</v>
      </c>
      <c r="O78" s="77">
        <v>0.25387714069788819</v>
      </c>
      <c r="P78" s="77">
        <v>0.25385914607644444</v>
      </c>
      <c r="Q78" s="77">
        <v>0.25385575145218436</v>
      </c>
      <c r="R78" s="77">
        <v>0.25386488568001914</v>
      </c>
      <c r="S78" s="77">
        <v>0.25382374285562243</v>
      </c>
      <c r="T78" s="77">
        <v>0.25386894816824834</v>
      </c>
      <c r="U78" s="77">
        <v>0.25392809994372234</v>
      </c>
      <c r="V78" s="77">
        <v>0.25399841638225923</v>
      </c>
      <c r="W78" s="82"/>
    </row>
    <row r="79" spans="1:23">
      <c r="A79" s="2" t="s">
        <v>117</v>
      </c>
      <c r="B79" s="77">
        <v>6.0706213047063508E-2</v>
      </c>
      <c r="C79" s="77">
        <v>6.1657548594173286E-2</v>
      </c>
      <c r="D79" s="77">
        <v>6.2565529835694328E-2</v>
      </c>
      <c r="E79" s="77">
        <v>6.3420354622399158E-2</v>
      </c>
      <c r="F79" s="77">
        <v>6.4281128539876983E-2</v>
      </c>
      <c r="G79" s="77">
        <v>6.5059742395963668E-2</v>
      </c>
      <c r="H79" s="77">
        <v>6.5724285315609005E-2</v>
      </c>
      <c r="I79" s="77">
        <v>6.6077021514680964E-2</v>
      </c>
      <c r="J79" s="77">
        <v>6.6624919470326879E-2</v>
      </c>
      <c r="K79" s="77">
        <v>6.6941955806925191E-2</v>
      </c>
      <c r="L79" s="77">
        <v>6.7075105257573722E-2</v>
      </c>
      <c r="M79" s="77">
        <v>6.702802747796234E-2</v>
      </c>
      <c r="N79" s="77">
        <v>6.6896231918070065E-2</v>
      </c>
      <c r="O79" s="77">
        <v>6.6761814697100144E-2</v>
      </c>
      <c r="P79" s="77">
        <v>6.6669611941901838E-2</v>
      </c>
      <c r="Q79" s="77">
        <v>6.6652245288510187E-2</v>
      </c>
      <c r="R79" s="77">
        <v>6.6698994878793091E-2</v>
      </c>
      <c r="S79" s="77">
        <v>6.6488912666837263E-2</v>
      </c>
      <c r="T79" s="77">
        <v>6.6719806959703198E-2</v>
      </c>
      <c r="U79" s="77">
        <v>6.7024242724824212E-2</v>
      </c>
      <c r="V79" s="77">
        <v>6.7389586183975225E-2</v>
      </c>
      <c r="W79" s="82"/>
    </row>
    <row r="80" spans="1:23">
      <c r="A80" s="2" t="s">
        <v>118</v>
      </c>
      <c r="B80" s="77">
        <v>0.15996910444651752</v>
      </c>
      <c r="C80" s="77">
        <v>0.16010764395968141</v>
      </c>
      <c r="D80" s="77">
        <v>0.16023615464051602</v>
      </c>
      <c r="E80" s="77">
        <v>0.16035395989584736</v>
      </c>
      <c r="F80" s="77">
        <v>0.16046958722989008</v>
      </c>
      <c r="G80" s="77">
        <v>0.16057168097448174</v>
      </c>
      <c r="H80" s="77">
        <v>0.16065700367410563</v>
      </c>
      <c r="I80" s="77">
        <v>0.16070163140405191</v>
      </c>
      <c r="J80" s="77">
        <v>0.16077006181318051</v>
      </c>
      <c r="K80" s="77">
        <v>0.1608091730087807</v>
      </c>
      <c r="L80" s="77">
        <v>0.16082549437391505</v>
      </c>
      <c r="M80" s="77">
        <v>0.16081973064504801</v>
      </c>
      <c r="N80" s="77">
        <v>0.16080355398697876</v>
      </c>
      <c r="O80" s="77">
        <v>0.16078699312918929</v>
      </c>
      <c r="P80" s="77">
        <v>0.16077559666763117</v>
      </c>
      <c r="Q80" s="77">
        <v>0.16077344676383887</v>
      </c>
      <c r="R80" s="77">
        <v>0.16077923170778483</v>
      </c>
      <c r="S80" s="77">
        <v>0.16075317488752361</v>
      </c>
      <c r="T80" s="77">
        <v>0.16078180458719099</v>
      </c>
      <c r="U80" s="77">
        <v>0.16081926694433968</v>
      </c>
      <c r="V80" s="77">
        <v>0.16086380017284865</v>
      </c>
      <c r="W80" s="82"/>
    </row>
    <row r="81" spans="2:2">
      <c r="B81" s="77"/>
    </row>
    <row r="82" spans="2:2">
      <c r="B82" s="77"/>
    </row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9"/>
  <sheetViews>
    <sheetView showGridLines="0" zoomScale="110" zoomScaleNormal="110" workbookViewId="0">
      <selection activeCell="B1" sqref="B1"/>
    </sheetView>
  </sheetViews>
  <sheetFormatPr baseColWidth="10" defaultColWidth="10.6640625" defaultRowHeight="11.25"/>
  <cols>
    <col min="1" max="1" width="15.6640625" style="2" customWidth="1"/>
    <col min="2" max="35" width="13.83203125" style="2" customWidth="1"/>
    <col min="36" max="36" width="13.83203125" style="3" customWidth="1"/>
    <col min="37" max="37" width="13.83203125" style="4" customWidth="1"/>
    <col min="38" max="38" width="13.83203125" style="2" customWidth="1"/>
    <col min="39" max="40" width="10.6640625" style="2"/>
    <col min="41" max="41" width="19.83203125" style="11" customWidth="1"/>
    <col min="42" max="16384" width="10.6640625" style="11"/>
  </cols>
  <sheetData>
    <row r="1" spans="1:23" ht="12.75">
      <c r="A1" s="1" t="s">
        <v>23</v>
      </c>
    </row>
    <row r="2" spans="1:23" ht="12.75">
      <c r="A2" s="15" t="s">
        <v>41</v>
      </c>
    </row>
    <row r="3" spans="1:23" ht="12.75">
      <c r="A3" s="1" t="s">
        <v>5</v>
      </c>
    </row>
    <row r="4" spans="1:23" s="5" customFormat="1"/>
    <row r="5" spans="1:23" s="5" customFormat="1" ht="12.75">
      <c r="A5" s="66" t="s">
        <v>12</v>
      </c>
    </row>
    <row r="6" spans="1:23">
      <c r="A6" s="195"/>
      <c r="B6" s="197">
        <v>2018</v>
      </c>
      <c r="C6" s="197">
        <v>2019</v>
      </c>
      <c r="D6" s="197">
        <v>2020</v>
      </c>
      <c r="E6" s="197">
        <v>2021</v>
      </c>
      <c r="F6" s="197">
        <v>2022</v>
      </c>
      <c r="G6" s="197">
        <v>2023</v>
      </c>
      <c r="H6" s="197">
        <v>2024</v>
      </c>
      <c r="I6" s="197">
        <v>2025</v>
      </c>
      <c r="J6" s="197">
        <v>2026</v>
      </c>
      <c r="K6" s="197">
        <v>2027</v>
      </c>
      <c r="L6" s="197">
        <v>2028</v>
      </c>
      <c r="M6" s="197">
        <v>2029</v>
      </c>
      <c r="N6" s="197">
        <v>2030</v>
      </c>
      <c r="O6" s="197">
        <v>2031</v>
      </c>
      <c r="P6" s="197">
        <v>2032</v>
      </c>
      <c r="Q6" s="197">
        <v>2033</v>
      </c>
      <c r="R6" s="197">
        <v>2034</v>
      </c>
      <c r="S6" s="197">
        <v>2035</v>
      </c>
      <c r="T6" s="197">
        <v>2036</v>
      </c>
      <c r="U6" s="197">
        <v>2037</v>
      </c>
      <c r="V6" s="197">
        <v>2038</v>
      </c>
    </row>
    <row r="7" spans="1:23">
      <c r="A7" s="2" t="s">
        <v>113</v>
      </c>
      <c r="B7" s="205">
        <v>5988.5879745576294</v>
      </c>
      <c r="C7" s="205">
        <v>6342.2016186388364</v>
      </c>
      <c r="D7" s="205">
        <v>6659.9457234860538</v>
      </c>
      <c r="E7" s="205">
        <v>6937.3990450820929</v>
      </c>
      <c r="F7" s="205">
        <v>7211.1307836965152</v>
      </c>
      <c r="G7" s="205">
        <v>7460.0562107546975</v>
      </c>
      <c r="H7" s="205">
        <v>7720.5581610885902</v>
      </c>
      <c r="I7" s="205">
        <v>7871.4417204935762</v>
      </c>
      <c r="J7" s="205">
        <v>8189.8100650978413</v>
      </c>
      <c r="K7" s="205">
        <v>8501.6049750877501</v>
      </c>
      <c r="L7" s="205">
        <v>8814.3103436117999</v>
      </c>
      <c r="M7" s="205">
        <v>9117.371617324563</v>
      </c>
      <c r="N7" s="205">
        <v>9414.3433913728022</v>
      </c>
      <c r="O7" s="205">
        <v>9703.9237106629789</v>
      </c>
      <c r="P7" s="205">
        <v>9978.0596942309803</v>
      </c>
      <c r="Q7" s="205">
        <v>10237.009470903973</v>
      </c>
      <c r="R7" s="205">
        <v>10474.681918316204</v>
      </c>
      <c r="S7" s="205">
        <v>10529.587125328679</v>
      </c>
      <c r="T7" s="205">
        <v>10750.431905474848</v>
      </c>
      <c r="U7" s="205">
        <v>10962.490854815667</v>
      </c>
      <c r="V7" s="205">
        <v>11165.717213618769</v>
      </c>
      <c r="W7" s="77"/>
    </row>
    <row r="8" spans="1:23">
      <c r="A8" s="2" t="s">
        <v>114</v>
      </c>
      <c r="B8" s="205">
        <v>3225.0023075372101</v>
      </c>
      <c r="C8" s="205">
        <v>3415.4319752624765</v>
      </c>
      <c r="D8" s="205">
        <v>3586.5450115394988</v>
      </c>
      <c r="E8" s="205">
        <v>3735.9604674337056</v>
      </c>
      <c r="F8" s="205">
        <v>3883.3717591151799</v>
      </c>
      <c r="G8" s="205">
        <v>4017.4242402806794</v>
      </c>
      <c r="H8" s="205">
        <v>4157.7109647162179</v>
      </c>
      <c r="I8" s="205">
        <v>4238.9654823617493</v>
      </c>
      <c r="J8" s="205">
        <v>4410.4146871421799</v>
      </c>
      <c r="K8" s="205">
        <v>4578.3239352767687</v>
      </c>
      <c r="L8" s="205">
        <v>4746.7234877846076</v>
      </c>
      <c r="M8" s="205">
        <v>4909.9294574056894</v>
      </c>
      <c r="N8" s="205">
        <v>5069.8560812856267</v>
      </c>
      <c r="O8" s="205">
        <v>5225.8022244993226</v>
      </c>
      <c r="P8" s="205">
        <v>5373.431212057294</v>
      </c>
      <c r="Q8" s="205">
        <v>5512.8820526986283</v>
      </c>
      <c r="R8" s="205">
        <v>5640.8745268175517</v>
      </c>
      <c r="S8" s="205">
        <v>5670.4423347988832</v>
      </c>
      <c r="T8" s="205">
        <v>5789.3726951116687</v>
      </c>
      <c r="U8" s="205">
        <v>5903.5716688703487</v>
      </c>
      <c r="V8" s="205">
        <v>6013.0140748059157</v>
      </c>
      <c r="W8" s="77"/>
    </row>
    <row r="9" spans="1:23">
      <c r="A9" s="2" t="s">
        <v>115</v>
      </c>
      <c r="B9" s="205">
        <v>469.28534107751028</v>
      </c>
      <c r="C9" s="205">
        <v>496.99566282235673</v>
      </c>
      <c r="D9" s="205">
        <v>521.89513015123237</v>
      </c>
      <c r="E9" s="205">
        <v>543.63727992200586</v>
      </c>
      <c r="F9" s="205">
        <v>565.08779427783747</v>
      </c>
      <c r="G9" s="205">
        <v>584.59440492397948</v>
      </c>
      <c r="H9" s="205">
        <v>605.00818979833923</v>
      </c>
      <c r="I9" s="205">
        <v>616.83191902118472</v>
      </c>
      <c r="J9" s="205">
        <v>641.78030381917733</v>
      </c>
      <c r="K9" s="205">
        <v>666.21357278048947</v>
      </c>
      <c r="L9" s="205">
        <v>690.71818825045204</v>
      </c>
      <c r="M9" s="205">
        <v>714.46706090722955</v>
      </c>
      <c r="N9" s="205">
        <v>737.73874045284344</v>
      </c>
      <c r="O9" s="205">
        <v>760.43120142774683</v>
      </c>
      <c r="P9" s="205">
        <v>781.91339374033976</v>
      </c>
      <c r="Q9" s="205">
        <v>802.20554520980306</v>
      </c>
      <c r="R9" s="205">
        <v>820.83033556479734</v>
      </c>
      <c r="S9" s="205">
        <v>825.1328871694908</v>
      </c>
      <c r="T9" s="205">
        <v>842.43900647781379</v>
      </c>
      <c r="U9" s="205">
        <v>859.05663934765505</v>
      </c>
      <c r="V9" s="205">
        <v>874.98212153344514</v>
      </c>
      <c r="W9" s="77"/>
    </row>
    <row r="10" spans="1:23">
      <c r="A10" s="2" t="s">
        <v>116</v>
      </c>
      <c r="B10" s="205">
        <v>18450.502760861855</v>
      </c>
      <c r="C10" s="205">
        <v>19539.966511601971</v>
      </c>
      <c r="D10" s="205">
        <v>20518.918229208532</v>
      </c>
      <c r="E10" s="205">
        <v>21373.736309508364</v>
      </c>
      <c r="F10" s="205">
        <v>22217.088401937792</v>
      </c>
      <c r="G10" s="205">
        <v>22984.013643530321</v>
      </c>
      <c r="H10" s="205">
        <v>23786.605502289884</v>
      </c>
      <c r="I10" s="205">
        <v>24251.469263363044</v>
      </c>
      <c r="J10" s="205">
        <v>25232.344228554804</v>
      </c>
      <c r="K10" s="205">
        <v>26192.966811379338</v>
      </c>
      <c r="L10" s="205">
        <v>27156.394465744801</v>
      </c>
      <c r="M10" s="205">
        <v>28090.109206365385</v>
      </c>
      <c r="N10" s="205">
        <v>29005.062540983447</v>
      </c>
      <c r="O10" s="205">
        <v>29897.243219175674</v>
      </c>
      <c r="P10" s="205">
        <v>30741.84076757299</v>
      </c>
      <c r="Q10" s="205">
        <v>31539.650466575116</v>
      </c>
      <c r="R10" s="205">
        <v>32271.90591072831</v>
      </c>
      <c r="S10" s="205">
        <v>32441.065765751424</v>
      </c>
      <c r="T10" s="205">
        <v>33121.476113419369</v>
      </c>
      <c r="U10" s="205">
        <v>33774.817810477311</v>
      </c>
      <c r="V10" s="205">
        <v>34400.946792819523</v>
      </c>
      <c r="W10" s="77"/>
    </row>
    <row r="11" spans="1:23">
      <c r="A11" s="2" t="s">
        <v>117</v>
      </c>
      <c r="B11" s="205">
        <v>143.54190002067446</v>
      </c>
      <c r="C11" s="205">
        <v>152.01775018106227</v>
      </c>
      <c r="D11" s="205">
        <v>159.63383476125202</v>
      </c>
      <c r="E11" s="205">
        <v>166.28417990407087</v>
      </c>
      <c r="F11" s="205">
        <v>172.84532153271653</v>
      </c>
      <c r="G11" s="205">
        <v>178.81187473610811</v>
      </c>
      <c r="H11" s="205">
        <v>185.05590839961633</v>
      </c>
      <c r="I11" s="205">
        <v>188.67247258651446</v>
      </c>
      <c r="J11" s="205">
        <v>196.30351971900797</v>
      </c>
      <c r="K11" s="205">
        <v>203.77700662224291</v>
      </c>
      <c r="L11" s="205">
        <v>211.27231652422745</v>
      </c>
      <c r="M11" s="205">
        <v>218.53646480696665</v>
      </c>
      <c r="N11" s="205">
        <v>225.65465241321013</v>
      </c>
      <c r="O11" s="205">
        <v>232.59567246937388</v>
      </c>
      <c r="P11" s="205">
        <v>239.16650354216847</v>
      </c>
      <c r="Q11" s="205">
        <v>245.37333278329962</v>
      </c>
      <c r="R11" s="205">
        <v>251.07016062135699</v>
      </c>
      <c r="S11" s="205">
        <v>252.38619668346081</v>
      </c>
      <c r="T11" s="205">
        <v>257.67967813292898</v>
      </c>
      <c r="U11" s="205">
        <v>262.76256989874923</v>
      </c>
      <c r="V11" s="205">
        <v>267.63375118569286</v>
      </c>
      <c r="W11" s="77"/>
    </row>
    <row r="12" spans="1:23">
      <c r="A12" s="195" t="s">
        <v>118</v>
      </c>
      <c r="B12" s="206">
        <v>1816.8785243606587</v>
      </c>
      <c r="C12" s="206">
        <v>1924.1614161845059</v>
      </c>
      <c r="D12" s="206">
        <v>2020.5618435960705</v>
      </c>
      <c r="E12" s="206">
        <v>2104.7384447685049</v>
      </c>
      <c r="F12" s="206">
        <v>2187.7859543713321</v>
      </c>
      <c r="G12" s="206">
        <v>2263.3074737195934</v>
      </c>
      <c r="H12" s="206">
        <v>2342.3411960472135</v>
      </c>
      <c r="I12" s="206">
        <v>2388.1177797638893</v>
      </c>
      <c r="J12" s="206">
        <v>2484.7075953606904</v>
      </c>
      <c r="K12" s="206">
        <v>2579.3030957311225</v>
      </c>
      <c r="L12" s="206">
        <v>2674.1748202407048</v>
      </c>
      <c r="M12" s="206">
        <v>2766.120621506951</v>
      </c>
      <c r="N12" s="206">
        <v>2856.2189286374214</v>
      </c>
      <c r="O12" s="206">
        <v>2944.0747412982828</v>
      </c>
      <c r="P12" s="206">
        <v>3027.2448948328447</v>
      </c>
      <c r="Q12" s="206">
        <v>3105.8077029812712</v>
      </c>
      <c r="R12" s="206">
        <v>3177.9151792962407</v>
      </c>
      <c r="S12" s="206">
        <v>3194.5728775583934</v>
      </c>
      <c r="T12" s="206">
        <v>3261.5750056008333</v>
      </c>
      <c r="U12" s="206">
        <v>3325.9115992340394</v>
      </c>
      <c r="V12" s="206">
        <v>3387.5684720164163</v>
      </c>
      <c r="W12" s="77"/>
    </row>
    <row r="13" spans="1:23">
      <c r="A13" s="204" t="s">
        <v>150</v>
      </c>
      <c r="B13" s="209">
        <v>30093.798808415537</v>
      </c>
      <c r="C13" s="209">
        <v>31870.77493469121</v>
      </c>
      <c r="D13" s="209">
        <v>33467.499772742638</v>
      </c>
      <c r="E13" s="209">
        <v>34861.75572661875</v>
      </c>
      <c r="F13" s="209">
        <v>36237.310014931376</v>
      </c>
      <c r="G13" s="209">
        <v>37488.207847945378</v>
      </c>
      <c r="H13" s="209">
        <v>38797.279922339862</v>
      </c>
      <c r="I13" s="209">
        <v>39555.498637589953</v>
      </c>
      <c r="J13" s="209">
        <v>41155.360399693702</v>
      </c>
      <c r="K13" s="209">
        <v>42722.189396877708</v>
      </c>
      <c r="L13" s="209">
        <v>44293.593622156593</v>
      </c>
      <c r="M13" s="209">
        <v>45816.534428316787</v>
      </c>
      <c r="N13" s="209">
        <v>47308.874335145352</v>
      </c>
      <c r="O13" s="209">
        <v>48764.070769533384</v>
      </c>
      <c r="P13" s="209">
        <v>50141.656465976615</v>
      </c>
      <c r="Q13" s="209">
        <v>51442.928571152086</v>
      </c>
      <c r="R13" s="209">
        <v>52637.27803134446</v>
      </c>
      <c r="S13" s="209">
        <v>52913.187187290328</v>
      </c>
      <c r="T13" s="209">
        <v>54022.974404217464</v>
      </c>
      <c r="U13" s="209">
        <v>55088.611142643764</v>
      </c>
      <c r="V13" s="209">
        <v>56109.862425979758</v>
      </c>
      <c r="W13" s="77"/>
    </row>
    <row r="15" spans="1:23">
      <c r="A15" s="195"/>
      <c r="B15" s="19">
        <v>2018</v>
      </c>
      <c r="C15" s="19">
        <v>2019</v>
      </c>
      <c r="D15" s="19">
        <v>2020</v>
      </c>
      <c r="E15" s="19">
        <v>2021</v>
      </c>
      <c r="F15" s="19">
        <v>2022</v>
      </c>
      <c r="G15" s="19">
        <v>2023</v>
      </c>
      <c r="H15" s="19">
        <v>2024</v>
      </c>
      <c r="I15" s="19">
        <v>2025</v>
      </c>
      <c r="J15" s="19">
        <v>2026</v>
      </c>
      <c r="K15" s="19">
        <v>2027</v>
      </c>
      <c r="L15" s="19">
        <v>2028</v>
      </c>
      <c r="M15" s="19">
        <v>2029</v>
      </c>
      <c r="N15" s="19">
        <v>2030</v>
      </c>
      <c r="O15" s="19">
        <v>2031</v>
      </c>
      <c r="P15" s="19">
        <v>2032</v>
      </c>
      <c r="Q15" s="19">
        <v>2033</v>
      </c>
      <c r="R15" s="19">
        <v>2034</v>
      </c>
      <c r="S15" s="19">
        <v>2035</v>
      </c>
      <c r="T15" s="19">
        <v>2036</v>
      </c>
      <c r="U15" s="19">
        <v>2037</v>
      </c>
      <c r="V15" s="19">
        <v>2038</v>
      </c>
    </row>
    <row r="16" spans="1:23">
      <c r="A16" s="2" t="s">
        <v>113</v>
      </c>
      <c r="C16" s="84">
        <v>5.9047916734884076E-2</v>
      </c>
      <c r="D16" s="84">
        <v>5.009996905702474E-2</v>
      </c>
      <c r="E16" s="84">
        <v>4.1659997410731231E-2</v>
      </c>
      <c r="F16" s="84">
        <v>3.9457401374146217E-2</v>
      </c>
      <c r="G16" s="84">
        <v>3.4519610658147126E-2</v>
      </c>
      <c r="H16" s="84">
        <v>3.491956936709717E-2</v>
      </c>
      <c r="I16" s="84">
        <v>1.9543089535344116E-2</v>
      </c>
      <c r="J16" s="84">
        <v>4.0446001623232641E-2</v>
      </c>
      <c r="K16" s="84">
        <v>3.807107948921451E-2</v>
      </c>
      <c r="L16" s="84">
        <v>3.6781921700710596E-2</v>
      </c>
      <c r="M16" s="84">
        <v>3.4382868528382016E-2</v>
      </c>
      <c r="N16" s="84">
        <v>3.2572081792075158E-2</v>
      </c>
      <c r="O16" s="84">
        <v>3.0759481277849332E-2</v>
      </c>
      <c r="P16" s="84">
        <v>2.8250014297491965E-2</v>
      </c>
      <c r="Q16" s="84">
        <v>2.5951916966653332E-2</v>
      </c>
      <c r="R16" s="84">
        <v>2.3216980319081815E-2</v>
      </c>
      <c r="S16" s="84">
        <v>5.2417063773999573E-3</v>
      </c>
      <c r="T16" s="84">
        <v>2.0973735961112183E-2</v>
      </c>
      <c r="U16" s="84">
        <v>1.9725621370879409E-2</v>
      </c>
      <c r="V16" s="84">
        <v>1.8538337818893469E-2</v>
      </c>
      <c r="W16" s="82"/>
    </row>
    <row r="17" spans="1:23">
      <c r="A17" s="2" t="s">
        <v>114</v>
      </c>
      <c r="C17" s="84">
        <v>5.9047916734884076E-2</v>
      </c>
      <c r="D17" s="84">
        <v>5.0099969057024518E-2</v>
      </c>
      <c r="E17" s="84">
        <v>4.1659997410731231E-2</v>
      </c>
      <c r="F17" s="84">
        <v>3.9457401374146217E-2</v>
      </c>
      <c r="G17" s="84">
        <v>3.4519610658147126E-2</v>
      </c>
      <c r="H17" s="84">
        <v>3.491956936709717E-2</v>
      </c>
      <c r="I17" s="84">
        <v>1.9543089535344116E-2</v>
      </c>
      <c r="J17" s="84">
        <v>4.0446001623232641E-2</v>
      </c>
      <c r="K17" s="84">
        <v>3.807107948921451E-2</v>
      </c>
      <c r="L17" s="84">
        <v>3.6781921700710596E-2</v>
      </c>
      <c r="M17" s="84">
        <v>3.4382868528382238E-2</v>
      </c>
      <c r="N17" s="84">
        <v>3.2572081792075158E-2</v>
      </c>
      <c r="O17" s="84">
        <v>3.0759481277849332E-2</v>
      </c>
      <c r="P17" s="84">
        <v>2.8250014297491965E-2</v>
      </c>
      <c r="Q17" s="84">
        <v>2.5951916966653332E-2</v>
      </c>
      <c r="R17" s="84">
        <v>2.3216980319081815E-2</v>
      </c>
      <c r="S17" s="84">
        <v>5.2417063773997352E-3</v>
      </c>
      <c r="T17" s="84">
        <v>2.0973735961112405E-2</v>
      </c>
      <c r="U17" s="84">
        <v>1.9725621370879409E-2</v>
      </c>
      <c r="V17" s="84">
        <v>1.8538337818893469E-2</v>
      </c>
      <c r="W17" s="82"/>
    </row>
    <row r="18" spans="1:23">
      <c r="A18" s="2" t="s">
        <v>115</v>
      </c>
      <c r="C18" s="84">
        <v>5.9047916734884076E-2</v>
      </c>
      <c r="D18" s="84">
        <v>5.0099969057024962E-2</v>
      </c>
      <c r="E18" s="84">
        <v>4.1659997410731009E-2</v>
      </c>
      <c r="F18" s="84">
        <v>3.9457401374146217E-2</v>
      </c>
      <c r="G18" s="84">
        <v>3.4519610658146904E-2</v>
      </c>
      <c r="H18" s="84">
        <v>3.491956936709717E-2</v>
      </c>
      <c r="I18" s="84">
        <v>1.9543089535344338E-2</v>
      </c>
      <c r="J18" s="84">
        <v>4.0446001623232863E-2</v>
      </c>
      <c r="K18" s="84">
        <v>3.807107948921451E-2</v>
      </c>
      <c r="L18" s="84">
        <v>3.6781921700710596E-2</v>
      </c>
      <c r="M18" s="84">
        <v>3.4382868528382016E-2</v>
      </c>
      <c r="N18" s="84">
        <v>3.2572081792075158E-2</v>
      </c>
      <c r="O18" s="84">
        <v>3.0759481277849332E-2</v>
      </c>
      <c r="P18" s="84">
        <v>2.8250014297492188E-2</v>
      </c>
      <c r="Q18" s="84">
        <v>2.595191696665311E-2</v>
      </c>
      <c r="R18" s="84">
        <v>2.3216980319081815E-2</v>
      </c>
      <c r="S18" s="84">
        <v>5.2417063774001793E-3</v>
      </c>
      <c r="T18" s="84">
        <v>2.0973735961112183E-2</v>
      </c>
      <c r="U18" s="84">
        <v>1.9725621370879409E-2</v>
      </c>
      <c r="V18" s="84">
        <v>1.8538337818893469E-2</v>
      </c>
      <c r="W18" s="82"/>
    </row>
    <row r="19" spans="1:23">
      <c r="A19" s="2" t="s">
        <v>116</v>
      </c>
      <c r="C19" s="84">
        <v>5.9047916734883854E-2</v>
      </c>
      <c r="D19" s="84">
        <v>5.009996905702474E-2</v>
      </c>
      <c r="E19" s="84">
        <v>4.1659997410731231E-2</v>
      </c>
      <c r="F19" s="84">
        <v>3.9457401374145995E-2</v>
      </c>
      <c r="G19" s="84">
        <v>3.4519610658147126E-2</v>
      </c>
      <c r="H19" s="84">
        <v>3.491956936709717E-2</v>
      </c>
      <c r="I19" s="84">
        <v>1.9543089535344116E-2</v>
      </c>
      <c r="J19" s="84">
        <v>4.0446001623232641E-2</v>
      </c>
      <c r="K19" s="84">
        <v>3.807107948921451E-2</v>
      </c>
      <c r="L19" s="84">
        <v>3.6781921700710596E-2</v>
      </c>
      <c r="M19" s="84">
        <v>3.4382868528382016E-2</v>
      </c>
      <c r="N19" s="84">
        <v>3.257208179207538E-2</v>
      </c>
      <c r="O19" s="84">
        <v>3.0759481277849332E-2</v>
      </c>
      <c r="P19" s="84">
        <v>2.8250014297492188E-2</v>
      </c>
      <c r="Q19" s="84">
        <v>2.595191696665311E-2</v>
      </c>
      <c r="R19" s="84">
        <v>2.3216980319081815E-2</v>
      </c>
      <c r="S19" s="84">
        <v>5.2417063773999573E-3</v>
      </c>
      <c r="T19" s="84">
        <v>2.0973735961112183E-2</v>
      </c>
      <c r="U19" s="84">
        <v>1.9725621370879631E-2</v>
      </c>
      <c r="V19" s="84">
        <v>1.8538337818893691E-2</v>
      </c>
      <c r="W19" s="82"/>
    </row>
    <row r="20" spans="1:23">
      <c r="A20" s="2" t="s">
        <v>117</v>
      </c>
      <c r="C20" s="84">
        <v>5.9047916734883854E-2</v>
      </c>
      <c r="D20" s="84">
        <v>5.009996905702474E-2</v>
      </c>
      <c r="E20" s="84">
        <v>4.1659997410731231E-2</v>
      </c>
      <c r="F20" s="84">
        <v>3.9457401374146217E-2</v>
      </c>
      <c r="G20" s="84">
        <v>3.4519610658146904E-2</v>
      </c>
      <c r="H20" s="84">
        <v>3.491956936709717E-2</v>
      </c>
      <c r="I20" s="84">
        <v>1.9543089535344116E-2</v>
      </c>
      <c r="J20" s="84">
        <v>4.0446001623232863E-2</v>
      </c>
      <c r="K20" s="84">
        <v>3.807107948921451E-2</v>
      </c>
      <c r="L20" s="84">
        <v>3.6781921700710596E-2</v>
      </c>
      <c r="M20" s="84">
        <v>3.4382868528381794E-2</v>
      </c>
      <c r="N20" s="84">
        <v>3.2572081792075158E-2</v>
      </c>
      <c r="O20" s="84">
        <v>3.0759481277849332E-2</v>
      </c>
      <c r="P20" s="84">
        <v>2.8250014297491965E-2</v>
      </c>
      <c r="Q20" s="84">
        <v>2.5951916966653332E-2</v>
      </c>
      <c r="R20" s="84">
        <v>2.3216980319081815E-2</v>
      </c>
      <c r="S20" s="84">
        <v>5.2417063773999573E-3</v>
      </c>
      <c r="T20" s="84">
        <v>2.0973735961111961E-2</v>
      </c>
      <c r="U20" s="84">
        <v>1.9725621370879409E-2</v>
      </c>
      <c r="V20" s="84">
        <v>1.8538337818893469E-2</v>
      </c>
      <c r="W20" s="82"/>
    </row>
    <row r="21" spans="1:23">
      <c r="A21" s="195" t="s">
        <v>118</v>
      </c>
      <c r="B21" s="195"/>
      <c r="C21" s="207">
        <v>5.9047916734884076E-2</v>
      </c>
      <c r="D21" s="207">
        <v>5.009996905702474E-2</v>
      </c>
      <c r="E21" s="207">
        <v>4.1659997410731231E-2</v>
      </c>
      <c r="F21" s="207">
        <v>3.9457401374146217E-2</v>
      </c>
      <c r="G21" s="207">
        <v>3.4519610658147126E-2</v>
      </c>
      <c r="H21" s="207">
        <v>3.4919569367096948E-2</v>
      </c>
      <c r="I21" s="207">
        <v>1.9543089535344116E-2</v>
      </c>
      <c r="J21" s="207">
        <v>4.0446001623232641E-2</v>
      </c>
      <c r="K21" s="207">
        <v>3.807107948921451E-2</v>
      </c>
      <c r="L21" s="207">
        <v>3.6781921700710374E-2</v>
      </c>
      <c r="M21" s="207">
        <v>3.4382868528382238E-2</v>
      </c>
      <c r="N21" s="207">
        <v>3.2572081792075158E-2</v>
      </c>
      <c r="O21" s="207">
        <v>3.0759481277849332E-2</v>
      </c>
      <c r="P21" s="207">
        <v>2.8250014297492188E-2</v>
      </c>
      <c r="Q21" s="207">
        <v>2.595191696665311E-2</v>
      </c>
      <c r="R21" s="207">
        <v>2.3216980319082037E-2</v>
      </c>
      <c r="S21" s="207">
        <v>5.2417063773997352E-3</v>
      </c>
      <c r="T21" s="207">
        <v>2.0973735961112183E-2</v>
      </c>
      <c r="U21" s="207">
        <v>1.9725621370879409E-2</v>
      </c>
      <c r="V21" s="207">
        <v>1.8538337818893469E-2</v>
      </c>
      <c r="W21" s="82"/>
    </row>
    <row r="22" spans="1:23">
      <c r="A22" s="210"/>
      <c r="B22" s="210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82"/>
    </row>
    <row r="23" spans="1:23" ht="12.75">
      <c r="A23" s="16" t="s">
        <v>151</v>
      </c>
      <c r="B23" s="11"/>
    </row>
    <row r="53" spans="1:23">
      <c r="A53" s="195"/>
      <c r="B53" s="19">
        <v>2018</v>
      </c>
      <c r="C53" s="19">
        <v>2019</v>
      </c>
      <c r="D53" s="19">
        <v>2020</v>
      </c>
      <c r="E53" s="19">
        <v>2021</v>
      </c>
      <c r="F53" s="19">
        <v>2022</v>
      </c>
      <c r="G53" s="19">
        <v>2023</v>
      </c>
      <c r="H53" s="19">
        <v>2024</v>
      </c>
      <c r="I53" s="19">
        <v>2025</v>
      </c>
      <c r="J53" s="19">
        <v>2026</v>
      </c>
      <c r="K53" s="19">
        <v>2027</v>
      </c>
      <c r="L53" s="19">
        <v>2028</v>
      </c>
      <c r="M53" s="19">
        <v>2029</v>
      </c>
      <c r="N53" s="19">
        <v>2030</v>
      </c>
      <c r="O53" s="19">
        <v>2031</v>
      </c>
      <c r="P53" s="19">
        <v>2032</v>
      </c>
      <c r="Q53" s="19">
        <v>2033</v>
      </c>
      <c r="R53" s="19">
        <v>2034</v>
      </c>
      <c r="S53" s="19">
        <v>2035</v>
      </c>
      <c r="T53" s="19">
        <v>2036</v>
      </c>
      <c r="U53" s="19">
        <v>2037</v>
      </c>
      <c r="V53" s="19">
        <v>2038</v>
      </c>
    </row>
    <row r="54" spans="1:23">
      <c r="A54" s="2" t="s">
        <v>113</v>
      </c>
      <c r="B54" s="84">
        <v>0.19899740849210965</v>
      </c>
      <c r="C54" s="84">
        <v>0.19899740849210967</v>
      </c>
      <c r="D54" s="84">
        <v>0.19899740849210965</v>
      </c>
      <c r="E54" s="84">
        <v>0.19899740849210962</v>
      </c>
      <c r="F54" s="84">
        <v>0.19899740849210965</v>
      </c>
      <c r="G54" s="84">
        <v>0.19899740849210967</v>
      </c>
      <c r="H54" s="84">
        <v>0.19899740849210967</v>
      </c>
      <c r="I54" s="84">
        <v>0.1989974084921097</v>
      </c>
      <c r="J54" s="84">
        <v>0.19899740849210967</v>
      </c>
      <c r="K54" s="84">
        <v>0.19899740849210967</v>
      </c>
      <c r="L54" s="84">
        <v>0.19899740849210967</v>
      </c>
      <c r="M54" s="84">
        <v>0.1989974084921097</v>
      </c>
      <c r="N54" s="84">
        <v>0.19899740849210965</v>
      </c>
      <c r="O54" s="84">
        <v>0.19899740849210965</v>
      </c>
      <c r="P54" s="84">
        <v>0.19899740849210967</v>
      </c>
      <c r="Q54" s="84">
        <v>0.1989974084921097</v>
      </c>
      <c r="R54" s="84">
        <v>0.19899740849210967</v>
      </c>
      <c r="S54" s="84">
        <v>0.1989974084921097</v>
      </c>
      <c r="T54" s="84">
        <v>0.19899740849210967</v>
      </c>
      <c r="U54" s="84">
        <v>0.1989974084921097</v>
      </c>
      <c r="V54" s="84">
        <v>0.19899740849210967</v>
      </c>
      <c r="W54" s="82"/>
    </row>
    <row r="55" spans="1:23">
      <c r="A55" s="2" t="s">
        <v>114</v>
      </c>
      <c r="B55" s="84">
        <v>0.10716501190389294</v>
      </c>
      <c r="C55" s="84">
        <v>0.10716501190389295</v>
      </c>
      <c r="D55" s="84">
        <v>0.10716501190389294</v>
      </c>
      <c r="E55" s="84">
        <v>0.10716501190389292</v>
      </c>
      <c r="F55" s="84">
        <v>0.10716501190389294</v>
      </c>
      <c r="G55" s="84">
        <v>0.10716501190389295</v>
      </c>
      <c r="H55" s="84">
        <v>0.10716501190389294</v>
      </c>
      <c r="I55" s="84">
        <v>0.10716501190389296</v>
      </c>
      <c r="J55" s="84">
        <v>0.10716501190389295</v>
      </c>
      <c r="K55" s="84">
        <v>0.10716501190389295</v>
      </c>
      <c r="L55" s="84">
        <v>0.10716501190389294</v>
      </c>
      <c r="M55" s="84">
        <v>0.10716501190389295</v>
      </c>
      <c r="N55" s="84">
        <v>0.10716501190389294</v>
      </c>
      <c r="O55" s="84">
        <v>0.10716501190389294</v>
      </c>
      <c r="P55" s="84">
        <v>0.10716501190389294</v>
      </c>
      <c r="Q55" s="84">
        <v>0.10716501190389295</v>
      </c>
      <c r="R55" s="84">
        <v>0.10716501190389295</v>
      </c>
      <c r="S55" s="84">
        <v>0.10716501190389294</v>
      </c>
      <c r="T55" s="84">
        <v>0.10716501190389295</v>
      </c>
      <c r="U55" s="84">
        <v>0.10716501190389295</v>
      </c>
      <c r="V55" s="84">
        <v>0.10716501190389294</v>
      </c>
      <c r="W55" s="82"/>
    </row>
    <row r="56" spans="1:23">
      <c r="A56" s="2" t="s">
        <v>115</v>
      </c>
      <c r="B56" s="84">
        <v>1.5594087807428209E-2</v>
      </c>
      <c r="C56" s="84">
        <v>1.5594087807428207E-2</v>
      </c>
      <c r="D56" s="84">
        <v>1.5594087807428211E-2</v>
      </c>
      <c r="E56" s="84">
        <v>1.5594087807428205E-2</v>
      </c>
      <c r="F56" s="84">
        <v>1.5594087807428209E-2</v>
      </c>
      <c r="G56" s="84">
        <v>1.5594087807428209E-2</v>
      </c>
      <c r="H56" s="84">
        <v>1.5594087807428207E-2</v>
      </c>
      <c r="I56" s="84">
        <v>1.5594087807428211E-2</v>
      </c>
      <c r="J56" s="84">
        <v>1.5594087807428211E-2</v>
      </c>
      <c r="K56" s="84">
        <v>1.5594087807428211E-2</v>
      </c>
      <c r="L56" s="84">
        <v>1.5594087807428209E-2</v>
      </c>
      <c r="M56" s="84">
        <v>1.5594087807428209E-2</v>
      </c>
      <c r="N56" s="84">
        <v>1.5594087807428209E-2</v>
      </c>
      <c r="O56" s="84">
        <v>1.5594087807428209E-2</v>
      </c>
      <c r="P56" s="84">
        <v>1.5594087807428209E-2</v>
      </c>
      <c r="Q56" s="84">
        <v>1.5594087807428211E-2</v>
      </c>
      <c r="R56" s="84">
        <v>1.5594087807428209E-2</v>
      </c>
      <c r="S56" s="84">
        <v>1.5594087807428212E-2</v>
      </c>
      <c r="T56" s="84">
        <v>1.5594087807428209E-2</v>
      </c>
      <c r="U56" s="84">
        <v>1.5594087807428212E-2</v>
      </c>
      <c r="V56" s="84">
        <v>1.5594087807428209E-2</v>
      </c>
      <c r="W56" s="82"/>
    </row>
    <row r="57" spans="1:23">
      <c r="A57" s="2" t="s">
        <v>116</v>
      </c>
      <c r="B57" s="84">
        <v>0.61309982426353871</v>
      </c>
      <c r="C57" s="84">
        <v>0.6130998242635386</v>
      </c>
      <c r="D57" s="84">
        <v>0.61309982426353871</v>
      </c>
      <c r="E57" s="84">
        <v>0.61309982426353848</v>
      </c>
      <c r="F57" s="84">
        <v>0.6130998242635386</v>
      </c>
      <c r="G57" s="84">
        <v>0.6130998242635386</v>
      </c>
      <c r="H57" s="84">
        <v>0.6130998242635386</v>
      </c>
      <c r="I57" s="84">
        <v>0.61309982426353871</v>
      </c>
      <c r="J57" s="84">
        <v>0.6130998242635386</v>
      </c>
      <c r="K57" s="84">
        <v>0.61309982426353871</v>
      </c>
      <c r="L57" s="84">
        <v>0.6130998242635386</v>
      </c>
      <c r="M57" s="84">
        <v>0.61309982426353848</v>
      </c>
      <c r="N57" s="84">
        <v>0.6130998242635386</v>
      </c>
      <c r="O57" s="84">
        <v>0.6130998242635386</v>
      </c>
      <c r="P57" s="84">
        <v>0.61309982426353871</v>
      </c>
      <c r="Q57" s="84">
        <v>0.61309982426353871</v>
      </c>
      <c r="R57" s="84">
        <v>0.6130998242635386</v>
      </c>
      <c r="S57" s="84">
        <v>0.6130998242635386</v>
      </c>
      <c r="T57" s="84">
        <v>0.6130998242635386</v>
      </c>
      <c r="U57" s="84">
        <v>0.61309982426353871</v>
      </c>
      <c r="V57" s="84">
        <v>0.61309982426353871</v>
      </c>
      <c r="W57" s="82"/>
    </row>
    <row r="58" spans="1:23">
      <c r="A58" s="2" t="s">
        <v>117</v>
      </c>
      <c r="B58" s="84">
        <v>4.7698165636879944E-3</v>
      </c>
      <c r="C58" s="84">
        <v>4.7698165636879935E-3</v>
      </c>
      <c r="D58" s="84">
        <v>4.7698165636879944E-3</v>
      </c>
      <c r="E58" s="84">
        <v>4.7698165636879935E-3</v>
      </c>
      <c r="F58" s="84">
        <v>4.7698165636879944E-3</v>
      </c>
      <c r="G58" s="84">
        <v>4.7698165636879944E-3</v>
      </c>
      <c r="H58" s="84">
        <v>4.7698165636879944E-3</v>
      </c>
      <c r="I58" s="84">
        <v>4.7698165636879944E-3</v>
      </c>
      <c r="J58" s="84">
        <v>4.7698165636879944E-3</v>
      </c>
      <c r="K58" s="84">
        <v>4.7698165636879944E-3</v>
      </c>
      <c r="L58" s="84">
        <v>4.7698165636879952E-3</v>
      </c>
      <c r="M58" s="84">
        <v>4.7698165636879944E-3</v>
      </c>
      <c r="N58" s="84">
        <v>4.7698165636879935E-3</v>
      </c>
      <c r="O58" s="84">
        <v>4.7698165636879944E-3</v>
      </c>
      <c r="P58" s="84">
        <v>4.7698165636879944E-3</v>
      </c>
      <c r="Q58" s="84">
        <v>4.7698165636879952E-3</v>
      </c>
      <c r="R58" s="84">
        <v>4.7698165636879944E-3</v>
      </c>
      <c r="S58" s="84">
        <v>4.7698165636879952E-3</v>
      </c>
      <c r="T58" s="84">
        <v>4.7698165636879935E-3</v>
      </c>
      <c r="U58" s="84">
        <v>4.7698165636879944E-3</v>
      </c>
      <c r="V58" s="84">
        <v>4.7698165636879944E-3</v>
      </c>
      <c r="W58" s="82"/>
    </row>
    <row r="59" spans="1:23">
      <c r="A59" s="195" t="s">
        <v>118</v>
      </c>
      <c r="B59" s="207">
        <v>6.0373850969342571E-2</v>
      </c>
      <c r="C59" s="207">
        <v>6.0373850969342578E-2</v>
      </c>
      <c r="D59" s="207">
        <v>6.0373850969342571E-2</v>
      </c>
      <c r="E59" s="207">
        <v>6.0373850969342557E-2</v>
      </c>
      <c r="F59" s="207">
        <v>6.0373850969342578E-2</v>
      </c>
      <c r="G59" s="207">
        <v>6.0373850969342585E-2</v>
      </c>
      <c r="H59" s="207">
        <v>6.0373850969342571E-2</v>
      </c>
      <c r="I59" s="207">
        <v>6.0373850969342578E-2</v>
      </c>
      <c r="J59" s="207">
        <v>6.0373850969342571E-2</v>
      </c>
      <c r="K59" s="207">
        <v>6.0373850969342578E-2</v>
      </c>
      <c r="L59" s="207">
        <v>6.0373850969342571E-2</v>
      </c>
      <c r="M59" s="207">
        <v>6.0373850969342578E-2</v>
      </c>
      <c r="N59" s="207">
        <v>6.0373850969342578E-2</v>
      </c>
      <c r="O59" s="207">
        <v>6.0373850969342571E-2</v>
      </c>
      <c r="P59" s="207">
        <v>6.0373850969342578E-2</v>
      </c>
      <c r="Q59" s="207">
        <v>6.0373850969342571E-2</v>
      </c>
      <c r="R59" s="207">
        <v>6.0373850969342578E-2</v>
      </c>
      <c r="S59" s="207">
        <v>6.0373850969342578E-2</v>
      </c>
      <c r="T59" s="207">
        <v>6.0373850969342564E-2</v>
      </c>
      <c r="U59" s="207">
        <v>6.0373850969342578E-2</v>
      </c>
      <c r="V59" s="207">
        <v>6.0373850969342571E-2</v>
      </c>
      <c r="W59" s="82"/>
    </row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6"/>
  <sheetViews>
    <sheetView showGridLines="0" zoomScale="110" zoomScaleNormal="110" workbookViewId="0">
      <selection activeCell="B1" sqref="B1"/>
    </sheetView>
  </sheetViews>
  <sheetFormatPr baseColWidth="10" defaultColWidth="10.6640625" defaultRowHeight="11.25"/>
  <cols>
    <col min="1" max="1" width="15.6640625" style="2" customWidth="1"/>
    <col min="2" max="35" width="13.83203125" style="2" customWidth="1"/>
    <col min="36" max="36" width="13.83203125" style="3" customWidth="1"/>
    <col min="37" max="37" width="13.83203125" style="4" customWidth="1"/>
    <col min="38" max="38" width="13.83203125" style="2" customWidth="1"/>
    <col min="39" max="40" width="10.6640625" style="2"/>
    <col min="41" max="41" width="19.83203125" style="11" customWidth="1"/>
    <col min="42" max="16384" width="10.6640625" style="11"/>
  </cols>
  <sheetData>
    <row r="1" spans="1:38" ht="12.75">
      <c r="A1" s="1" t="s">
        <v>23</v>
      </c>
    </row>
    <row r="2" spans="1:38" ht="12.75">
      <c r="A2" s="15" t="s">
        <v>41</v>
      </c>
    </row>
    <row r="3" spans="1:38" ht="12.75">
      <c r="A3" s="1" t="s">
        <v>5</v>
      </c>
    </row>
    <row r="4" spans="1:38" s="5" customFormat="1"/>
    <row r="5" spans="1:38" s="5" customFormat="1" ht="12.75">
      <c r="A5" s="66" t="s">
        <v>10</v>
      </c>
    </row>
    <row r="6" spans="1:38" s="5" customFormat="1"/>
    <row r="7" spans="1:38" s="5" customFormat="1">
      <c r="A7" s="6"/>
      <c r="B7" s="19">
        <v>2018</v>
      </c>
      <c r="C7" s="19">
        <v>2019</v>
      </c>
      <c r="D7" s="19">
        <v>2020</v>
      </c>
      <c r="E7" s="19">
        <v>2021</v>
      </c>
      <c r="F7" s="19">
        <v>2022</v>
      </c>
      <c r="G7" s="19">
        <v>2023</v>
      </c>
      <c r="H7" s="19">
        <v>2024</v>
      </c>
      <c r="I7" s="19">
        <v>2025</v>
      </c>
      <c r="J7" s="19">
        <v>2026</v>
      </c>
      <c r="K7" s="19">
        <v>2027</v>
      </c>
      <c r="L7" s="19">
        <v>2028</v>
      </c>
      <c r="M7" s="19">
        <v>2029</v>
      </c>
      <c r="N7" s="19">
        <v>2030</v>
      </c>
      <c r="O7" s="19">
        <v>2031</v>
      </c>
      <c r="P7" s="19">
        <v>2032</v>
      </c>
      <c r="Q7" s="19">
        <v>2033</v>
      </c>
      <c r="R7" s="19">
        <v>2034</v>
      </c>
      <c r="S7" s="19">
        <v>2035</v>
      </c>
      <c r="T7" s="19">
        <v>2036</v>
      </c>
      <c r="U7" s="19">
        <v>2037</v>
      </c>
      <c r="V7" s="19">
        <v>2038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</row>
    <row r="8" spans="1:38" s="5" customFormat="1">
      <c r="A8" s="212" t="s">
        <v>92</v>
      </c>
      <c r="B8" s="65">
        <v>13966.923943681444</v>
      </c>
      <c r="C8" s="65">
        <v>14185.801560394277</v>
      </c>
      <c r="D8" s="65">
        <v>14394.704476686915</v>
      </c>
      <c r="E8" s="65">
        <v>14591.377472444763</v>
      </c>
      <c r="F8" s="65">
        <v>14789.419208779016</v>
      </c>
      <c r="G8" s="65">
        <v>14968.558047517457</v>
      </c>
      <c r="H8" s="65">
        <v>15121.452124583386</v>
      </c>
      <c r="I8" s="65">
        <v>15202.607568438891</v>
      </c>
      <c r="J8" s="65">
        <v>15328.664666902145</v>
      </c>
      <c r="K8" s="65">
        <v>15401.606499021029</v>
      </c>
      <c r="L8" s="65">
        <v>15432.240731614474</v>
      </c>
      <c r="M8" s="65">
        <v>15421.40935646742</v>
      </c>
      <c r="N8" s="65">
        <v>15391.086618995671</v>
      </c>
      <c r="O8" s="65">
        <v>15360.16070535727</v>
      </c>
      <c r="P8" s="65">
        <v>15338.947244582601</v>
      </c>
      <c r="Q8" s="65">
        <v>15334.951628402599</v>
      </c>
      <c r="R8" s="65">
        <v>15345.707495703586</v>
      </c>
      <c r="S8" s="65">
        <v>15297.37303158485</v>
      </c>
      <c r="T8" s="65">
        <v>15350.495815326747</v>
      </c>
      <c r="U8" s="65">
        <v>15420.538583006643</v>
      </c>
      <c r="V8" s="65">
        <v>15504.59463017479</v>
      </c>
      <c r="W8" s="81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</row>
    <row r="9" spans="1:38" s="5" customFormat="1">
      <c r="A9" s="212" t="s">
        <v>91</v>
      </c>
      <c r="B9" s="65">
        <v>13004.805706945082</v>
      </c>
      <c r="C9" s="65">
        <v>13145.0280204511</v>
      </c>
      <c r="D9" s="65">
        <v>13278.860116490139</v>
      </c>
      <c r="E9" s="65">
        <v>13404.857205107506</v>
      </c>
      <c r="F9" s="65">
        <v>13531.73116717176</v>
      </c>
      <c r="G9" s="65">
        <v>13646.495128804449</v>
      </c>
      <c r="H9" s="65">
        <v>13744.445579515359</v>
      </c>
      <c r="I9" s="65">
        <v>13796.437209641508</v>
      </c>
      <c r="J9" s="65">
        <v>13877.194750069064</v>
      </c>
      <c r="K9" s="65">
        <v>13923.924391065188</v>
      </c>
      <c r="L9" s="65">
        <v>13943.54998381079</v>
      </c>
      <c r="M9" s="65">
        <v>13936.6109440662</v>
      </c>
      <c r="N9" s="65">
        <v>13917.184908348247</v>
      </c>
      <c r="O9" s="65">
        <v>13897.372452315549</v>
      </c>
      <c r="P9" s="65">
        <v>13883.782206807733</v>
      </c>
      <c r="Q9" s="65">
        <v>13881.222445087664</v>
      </c>
      <c r="R9" s="65">
        <v>13888.113111293549</v>
      </c>
      <c r="S9" s="65">
        <v>13857.14799716909</v>
      </c>
      <c r="T9" s="65">
        <v>13891.18071256521</v>
      </c>
      <c r="U9" s="65">
        <v>13936.053089539806</v>
      </c>
      <c r="V9" s="65">
        <v>13989.902969555415</v>
      </c>
      <c r="W9" s="81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</row>
    <row r="10" spans="1:38" s="5" customFormat="1">
      <c r="A10" s="212" t="s">
        <v>97</v>
      </c>
      <c r="B10" s="65">
        <v>38.083241195944289</v>
      </c>
      <c r="C10" s="65">
        <v>38.680048990078454</v>
      </c>
      <c r="D10" s="65">
        <v>39.249659033047706</v>
      </c>
      <c r="E10" s="65">
        <v>39.785922075960855</v>
      </c>
      <c r="F10" s="65">
        <v>40.325917227512669</v>
      </c>
      <c r="G10" s="65">
        <v>40.81437034938449</v>
      </c>
      <c r="H10" s="65">
        <v>41.231262575461741</v>
      </c>
      <c r="I10" s="65">
        <v>41.452546972453909</v>
      </c>
      <c r="J10" s="65">
        <v>41.79626352053527</v>
      </c>
      <c r="K10" s="65">
        <v>41.99515208018223</v>
      </c>
      <c r="L10" s="65">
        <v>42.078681629953763</v>
      </c>
      <c r="M10" s="65">
        <v>42.049148006525137</v>
      </c>
      <c r="N10" s="65">
        <v>41.966467802242903</v>
      </c>
      <c r="O10" s="65">
        <v>41.882142933499765</v>
      </c>
      <c r="P10" s="65">
        <v>41.824300752462634</v>
      </c>
      <c r="Q10" s="65">
        <v>41.813406011765039</v>
      </c>
      <c r="R10" s="65">
        <v>41.842733749951826</v>
      </c>
      <c r="S10" s="65">
        <v>41.7109414481871</v>
      </c>
      <c r="T10" s="65">
        <v>41.855789934110014</v>
      </c>
      <c r="U10" s="65">
        <v>42.046773691617453</v>
      </c>
      <c r="V10" s="65">
        <v>42.275967086755145</v>
      </c>
      <c r="W10" s="81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</row>
    <row r="11" spans="1:38" s="5" customFormat="1">
      <c r="A11" s="212" t="s">
        <v>95</v>
      </c>
      <c r="B11" s="65">
        <v>9044.5882545009299</v>
      </c>
      <c r="C11" s="65">
        <v>9154.5383538917667</v>
      </c>
      <c r="D11" s="65">
        <v>9259.4778024948973</v>
      </c>
      <c r="E11" s="65">
        <v>9358.273722131762</v>
      </c>
      <c r="F11" s="65">
        <v>9457.757209390551</v>
      </c>
      <c r="G11" s="65">
        <v>9547.7450912939476</v>
      </c>
      <c r="H11" s="65">
        <v>9624.5492854465392</v>
      </c>
      <c r="I11" s="65">
        <v>9665.3165838666773</v>
      </c>
      <c r="J11" s="65">
        <v>9728.6395984037899</v>
      </c>
      <c r="K11" s="65">
        <v>9765.280904224217</v>
      </c>
      <c r="L11" s="65">
        <v>9780.6695810976071</v>
      </c>
      <c r="M11" s="65">
        <v>9775.22859178201</v>
      </c>
      <c r="N11" s="65">
        <v>9759.9963901119991</v>
      </c>
      <c r="O11" s="65">
        <v>9744.4611913586414</v>
      </c>
      <c r="P11" s="65">
        <v>9733.8049070129564</v>
      </c>
      <c r="Q11" s="65">
        <v>9731.7977652927711</v>
      </c>
      <c r="R11" s="65">
        <v>9737.2008243014479</v>
      </c>
      <c r="S11" s="65">
        <v>9712.920684496974</v>
      </c>
      <c r="T11" s="65">
        <v>9739.6061694728232</v>
      </c>
      <c r="U11" s="65">
        <v>9774.7911709529762</v>
      </c>
      <c r="V11" s="65">
        <v>9817.0155467449713</v>
      </c>
      <c r="W11" s="8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</row>
    <row r="12" spans="1:38" s="5" customFormat="1">
      <c r="A12" s="212" t="s">
        <v>111</v>
      </c>
      <c r="B12" s="65">
        <v>0</v>
      </c>
      <c r="C12" s="65">
        <v>0</v>
      </c>
      <c r="D12" s="65">
        <v>0</v>
      </c>
      <c r="E12" s="65">
        <v>0</v>
      </c>
      <c r="F12" s="65">
        <v>0</v>
      </c>
      <c r="G12" s="65">
        <v>0</v>
      </c>
      <c r="H12" s="65"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  <c r="S12" s="65">
        <v>0</v>
      </c>
      <c r="T12" s="65">
        <v>0</v>
      </c>
      <c r="U12" s="65">
        <v>0</v>
      </c>
      <c r="V12" s="65">
        <v>0</v>
      </c>
      <c r="W12" s="81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</row>
    <row r="13" spans="1:38" s="5" customFormat="1">
      <c r="A13" s="212" t="s">
        <v>96</v>
      </c>
      <c r="B13" s="65">
        <v>10145.664692264869</v>
      </c>
      <c r="C13" s="65">
        <v>10272.869914364774</v>
      </c>
      <c r="D13" s="65">
        <v>10394.278134462435</v>
      </c>
      <c r="E13" s="65">
        <v>10508.578685072205</v>
      </c>
      <c r="F13" s="65">
        <v>10623.674707378137</v>
      </c>
      <c r="G13" s="65">
        <v>10727.784922532479</v>
      </c>
      <c r="H13" s="65">
        <v>10816.642455445259</v>
      </c>
      <c r="I13" s="65">
        <v>10863.807608352605</v>
      </c>
      <c r="J13" s="65">
        <v>10937.068279992345</v>
      </c>
      <c r="K13" s="65">
        <v>10979.459923753846</v>
      </c>
      <c r="L13" s="65">
        <v>10997.263637168828</v>
      </c>
      <c r="M13" s="65">
        <v>10990.968761055316</v>
      </c>
      <c r="N13" s="65">
        <v>10973.346079427565</v>
      </c>
      <c r="O13" s="65">
        <v>10955.372849582975</v>
      </c>
      <c r="P13" s="65">
        <v>10943.044211187347</v>
      </c>
      <c r="Q13" s="65">
        <v>10940.722076785318</v>
      </c>
      <c r="R13" s="65">
        <v>10946.973069963366</v>
      </c>
      <c r="S13" s="65">
        <v>10918.882503483146</v>
      </c>
      <c r="T13" s="65">
        <v>10949.755900251348</v>
      </c>
      <c r="U13" s="65">
        <v>10990.462693175279</v>
      </c>
      <c r="V13" s="65">
        <v>11039.313591268219</v>
      </c>
      <c r="W13" s="81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</row>
    <row r="14" spans="1:38" s="5" customFormat="1">
      <c r="A14" s="213" t="s">
        <v>100</v>
      </c>
      <c r="B14" s="65">
        <v>1542.3137585931818</v>
      </c>
      <c r="C14" s="65">
        <v>1566.4835730108368</v>
      </c>
      <c r="D14" s="65">
        <v>1589.5519195778802</v>
      </c>
      <c r="E14" s="65">
        <v>1611.2697630002531</v>
      </c>
      <c r="F14" s="65">
        <v>1633.1387511866021</v>
      </c>
      <c r="G14" s="65">
        <v>1652.9203650049899</v>
      </c>
      <c r="H14" s="65">
        <v>1669.8038706084458</v>
      </c>
      <c r="I14" s="65">
        <v>1678.7655545230853</v>
      </c>
      <c r="J14" s="65">
        <v>1692.685555670952</v>
      </c>
      <c r="K14" s="65">
        <v>1700.7402419932641</v>
      </c>
      <c r="L14" s="65">
        <v>1704.1230626202919</v>
      </c>
      <c r="M14" s="65">
        <v>1702.9269954704212</v>
      </c>
      <c r="N14" s="65">
        <v>1699.5785720531055</v>
      </c>
      <c r="O14" s="65">
        <v>1696.1635422087459</v>
      </c>
      <c r="P14" s="65">
        <v>1693.8210212247357</v>
      </c>
      <c r="Q14" s="65">
        <v>1693.3798006787285</v>
      </c>
      <c r="R14" s="65">
        <v>1694.5675297872142</v>
      </c>
      <c r="S14" s="65">
        <v>1689.2301405864746</v>
      </c>
      <c r="T14" s="65">
        <v>1695.0962855293606</v>
      </c>
      <c r="U14" s="65">
        <v>1702.8308393021343</v>
      </c>
      <c r="V14" s="65">
        <v>1712.1128256982183</v>
      </c>
      <c r="W14" s="81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</row>
    <row r="15" spans="1:38" s="5" customFormat="1">
      <c r="A15" s="213" t="s">
        <v>99</v>
      </c>
      <c r="B15" s="65">
        <v>611.92553319586204</v>
      </c>
      <c r="C15" s="65">
        <v>621.51510373062763</v>
      </c>
      <c r="D15" s="65">
        <v>630.66765793325681</v>
      </c>
      <c r="E15" s="65">
        <v>639.28438902448568</v>
      </c>
      <c r="F15" s="65">
        <v>647.9610880306542</v>
      </c>
      <c r="G15" s="65">
        <v>655.80960427181969</v>
      </c>
      <c r="H15" s="65">
        <v>662.50827249743031</v>
      </c>
      <c r="I15" s="65">
        <v>666.06389350985035</v>
      </c>
      <c r="J15" s="65">
        <v>671.58676722931</v>
      </c>
      <c r="K15" s="65">
        <v>674.78252956693063</v>
      </c>
      <c r="L15" s="65">
        <v>676.12469117598505</v>
      </c>
      <c r="M15" s="65">
        <v>675.65014180213359</v>
      </c>
      <c r="N15" s="65">
        <v>674.32162756591538</v>
      </c>
      <c r="O15" s="65">
        <v>672.96668668780524</v>
      </c>
      <c r="P15" s="65">
        <v>672.0372724268118</v>
      </c>
      <c r="Q15" s="65">
        <v>671.86221458506702</v>
      </c>
      <c r="R15" s="65">
        <v>672.33345577315401</v>
      </c>
      <c r="S15" s="65">
        <v>670.21580317857729</v>
      </c>
      <c r="T15" s="65">
        <v>672.54324391622197</v>
      </c>
      <c r="U15" s="65">
        <v>675.61199105996388</v>
      </c>
      <c r="V15" s="65">
        <v>679.2946946881292</v>
      </c>
      <c r="W15" s="81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</row>
    <row r="16" spans="1:38" s="5" customFormat="1">
      <c r="A16" s="213" t="s">
        <v>106</v>
      </c>
      <c r="B16" s="65">
        <v>19062.230016236354</v>
      </c>
      <c r="C16" s="65">
        <v>19360.9568863768</v>
      </c>
      <c r="D16" s="65">
        <v>19646.070162391621</v>
      </c>
      <c r="E16" s="65">
        <v>19914.491892060621</v>
      </c>
      <c r="F16" s="65">
        <v>20184.781695745434</v>
      </c>
      <c r="G16" s="65">
        <v>20429.272591711004</v>
      </c>
      <c r="H16" s="65">
        <v>20637.944313337255</v>
      </c>
      <c r="I16" s="65">
        <v>20748.706263791151</v>
      </c>
      <c r="J16" s="65">
        <v>20920.750546109517</v>
      </c>
      <c r="K16" s="65">
        <v>21020.302457988073</v>
      </c>
      <c r="L16" s="65">
        <v>21062.112436364259</v>
      </c>
      <c r="M16" s="65">
        <v>21047.329642008262</v>
      </c>
      <c r="N16" s="65">
        <v>21005.944796015028</v>
      </c>
      <c r="O16" s="65">
        <v>20963.736727752141</v>
      </c>
      <c r="P16" s="65">
        <v>20934.784334916207</v>
      </c>
      <c r="Q16" s="65">
        <v>20929.331068686151</v>
      </c>
      <c r="R16" s="65">
        <v>20944.010809002793</v>
      </c>
      <c r="S16" s="65">
        <v>20878.043336389779</v>
      </c>
      <c r="T16" s="65">
        <v>20950.545966666432</v>
      </c>
      <c r="U16" s="65">
        <v>21046.141199652</v>
      </c>
      <c r="V16" s="65">
        <v>21160.861929272618</v>
      </c>
      <c r="W16" s="81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</row>
    <row r="17" spans="1:38" s="5" customFormat="1">
      <c r="A17" s="213" t="s">
        <v>107</v>
      </c>
      <c r="B17" s="65">
        <v>16320.119823734962</v>
      </c>
      <c r="C17" s="65">
        <v>16575.874701895013</v>
      </c>
      <c r="D17" s="65">
        <v>16819.974307446733</v>
      </c>
      <c r="E17" s="65">
        <v>17049.7834529539</v>
      </c>
      <c r="F17" s="65">
        <v>17281.191949206055</v>
      </c>
      <c r="G17" s="65">
        <v>17490.512721989293</v>
      </c>
      <c r="H17" s="65">
        <v>17669.166924454836</v>
      </c>
      <c r="I17" s="65">
        <v>17763.995719500246</v>
      </c>
      <c r="J17" s="65">
        <v>17911.291355951635</v>
      </c>
      <c r="K17" s="65">
        <v>17996.522681413349</v>
      </c>
      <c r="L17" s="65">
        <v>18032.318275965819</v>
      </c>
      <c r="M17" s="65">
        <v>18019.661993095768</v>
      </c>
      <c r="N17" s="65">
        <v>17984.230375445517</v>
      </c>
      <c r="O17" s="65">
        <v>17948.093956412067</v>
      </c>
      <c r="P17" s="65">
        <v>17923.306378050886</v>
      </c>
      <c r="Q17" s="65">
        <v>17918.637566572408</v>
      </c>
      <c r="R17" s="65">
        <v>17931.205619772103</v>
      </c>
      <c r="S17" s="65">
        <v>17874.727597179975</v>
      </c>
      <c r="T17" s="65">
        <v>17936.80069212443</v>
      </c>
      <c r="U17" s="65">
        <v>18018.644508696445</v>
      </c>
      <c r="V17" s="65">
        <v>18116.862610779994</v>
      </c>
      <c r="W17" s="81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</row>
    <row r="18" spans="1:38" s="5" customFormat="1">
      <c r="A18" s="213" t="s">
        <v>108</v>
      </c>
      <c r="B18" s="65">
        <v>1162.7945500532453</v>
      </c>
      <c r="C18" s="65">
        <v>1181.0168659238393</v>
      </c>
      <c r="D18" s="65">
        <v>1198.4087536104048</v>
      </c>
      <c r="E18" s="65">
        <v>1214.7824582666351</v>
      </c>
      <c r="F18" s="65">
        <v>1231.2701152926998</v>
      </c>
      <c r="G18" s="65">
        <v>1246.1840409521976</v>
      </c>
      <c r="H18" s="65">
        <v>1258.9129997597747</v>
      </c>
      <c r="I18" s="65">
        <v>1265.6694701324097</v>
      </c>
      <c r="J18" s="65">
        <v>1276.1641579877776</v>
      </c>
      <c r="K18" s="65">
        <v>1282.2368168782205</v>
      </c>
      <c r="L18" s="65">
        <v>1284.7872223109669</v>
      </c>
      <c r="M18" s="65">
        <v>1283.8854730037208</v>
      </c>
      <c r="N18" s="65">
        <v>1281.361000613306</v>
      </c>
      <c r="O18" s="65">
        <v>1278.786311728398</v>
      </c>
      <c r="P18" s="65">
        <v>1277.020218014706</v>
      </c>
      <c r="Q18" s="65">
        <v>1276.6875691983348</v>
      </c>
      <c r="R18" s="65">
        <v>1277.5830322171864</v>
      </c>
      <c r="S18" s="65">
        <v>1273.5590215127797</v>
      </c>
      <c r="T18" s="65">
        <v>1277.9816763269546</v>
      </c>
      <c r="U18" s="65">
        <v>1283.8129781123182</v>
      </c>
      <c r="V18" s="65">
        <v>1290.8109337065675</v>
      </c>
      <c r="W18" s="81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</row>
    <row r="19" spans="1:38" s="5" customFormat="1">
      <c r="A19" s="213" t="s">
        <v>120</v>
      </c>
      <c r="B19" s="65">
        <v>5157.9231096844551</v>
      </c>
      <c r="C19" s="65">
        <v>5238.7536434503745</v>
      </c>
      <c r="D19" s="65">
        <v>5315.9005645599254</v>
      </c>
      <c r="E19" s="65">
        <v>5388.5310302201315</v>
      </c>
      <c r="F19" s="65">
        <v>5461.6669657088178</v>
      </c>
      <c r="G19" s="65">
        <v>5527.822144894787</v>
      </c>
      <c r="H19" s="65">
        <v>5584.2852499143428</v>
      </c>
      <c r="I19" s="65">
        <v>5614.25559564164</v>
      </c>
      <c r="J19" s="65">
        <v>5660.8079234072347</v>
      </c>
      <c r="K19" s="65">
        <v>5687.7450187236955</v>
      </c>
      <c r="L19" s="65">
        <v>5699.0581050466626</v>
      </c>
      <c r="M19" s="65">
        <v>5695.058126210527</v>
      </c>
      <c r="N19" s="65">
        <v>5683.8600736554263</v>
      </c>
      <c r="O19" s="65">
        <v>5672.4392708153146</v>
      </c>
      <c r="P19" s="65">
        <v>5664.6052337712781</v>
      </c>
      <c r="Q19" s="65">
        <v>5663.1296704249489</v>
      </c>
      <c r="R19" s="65">
        <v>5667.1017645481907</v>
      </c>
      <c r="S19" s="65">
        <v>5649.2520611720201</v>
      </c>
      <c r="T19" s="65">
        <v>5668.8700697627428</v>
      </c>
      <c r="U19" s="65">
        <v>5694.736553430811</v>
      </c>
      <c r="V19" s="65">
        <v>5725.7780791057221</v>
      </c>
      <c r="W19" s="81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</row>
    <row r="20" spans="1:38" s="5" customFormat="1">
      <c r="A20" s="213" t="s">
        <v>109</v>
      </c>
      <c r="B20" s="65">
        <v>3579.3841073647754</v>
      </c>
      <c r="C20" s="65">
        <v>3635.4771358568664</v>
      </c>
      <c r="D20" s="65">
        <v>3689.0138903759816</v>
      </c>
      <c r="E20" s="65">
        <v>3739.4164126637852</v>
      </c>
      <c r="F20" s="65">
        <v>3790.1697099888152</v>
      </c>
      <c r="G20" s="65">
        <v>3836.0786527866485</v>
      </c>
      <c r="H20" s="65">
        <v>3875.2616992302833</v>
      </c>
      <c r="I20" s="65">
        <v>3896.059872624357</v>
      </c>
      <c r="J20" s="65">
        <v>3928.365251867438</v>
      </c>
      <c r="K20" s="65">
        <v>3947.0584756367643</v>
      </c>
      <c r="L20" s="65">
        <v>3954.9092870057129</v>
      </c>
      <c r="M20" s="65">
        <v>3952.1334680624295</v>
      </c>
      <c r="N20" s="65">
        <v>3944.3624853438419</v>
      </c>
      <c r="O20" s="65">
        <v>3936.4369231921905</v>
      </c>
      <c r="P20" s="65">
        <v>3931.0004273205714</v>
      </c>
      <c r="Q20" s="65">
        <v>3929.9764477305416</v>
      </c>
      <c r="R20" s="65">
        <v>3932.7329158428697</v>
      </c>
      <c r="S20" s="65">
        <v>3920.3459641130394</v>
      </c>
      <c r="T20" s="65">
        <v>3933.9600461135897</v>
      </c>
      <c r="U20" s="65">
        <v>3951.9103099283129</v>
      </c>
      <c r="V20" s="65">
        <v>3973.4518376530114</v>
      </c>
      <c r="W20" s="81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</row>
    <row r="21" spans="1:38" s="5" customFormat="1">
      <c r="A21" s="213" t="s">
        <v>102</v>
      </c>
      <c r="B21" s="65">
        <v>930.07045648441624</v>
      </c>
      <c r="C21" s="65">
        <v>944.64572056627003</v>
      </c>
      <c r="D21" s="65">
        <v>958.55676006936108</v>
      </c>
      <c r="E21" s="65">
        <v>971.65339778860709</v>
      </c>
      <c r="F21" s="65">
        <v>984.84118121594452</v>
      </c>
      <c r="G21" s="65">
        <v>996.77020311019805</v>
      </c>
      <c r="H21" s="65">
        <v>1006.9515619136018</v>
      </c>
      <c r="I21" s="65">
        <v>1012.3557784051673</v>
      </c>
      <c r="J21" s="65">
        <v>1020.7500378415023</v>
      </c>
      <c r="K21" s="65">
        <v>1025.6073022877879</v>
      </c>
      <c r="L21" s="65">
        <v>1027.6472643300474</v>
      </c>
      <c r="M21" s="65">
        <v>1026.9259929844029</v>
      </c>
      <c r="N21" s="65">
        <v>1024.9067736920285</v>
      </c>
      <c r="O21" s="65">
        <v>1022.8473883376836</v>
      </c>
      <c r="P21" s="65">
        <v>1021.4347642533924</v>
      </c>
      <c r="Q21" s="65">
        <v>1021.168692455518</v>
      </c>
      <c r="R21" s="65">
        <v>1021.8849356634607</v>
      </c>
      <c r="S21" s="65">
        <v>1018.6662987403907</v>
      </c>
      <c r="T21" s="65">
        <v>1022.2037943209335</v>
      </c>
      <c r="U21" s="65">
        <v>1026.868007369716</v>
      </c>
      <c r="V21" s="65">
        <v>1032.4653777338126</v>
      </c>
      <c r="W21" s="8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</row>
    <row r="22" spans="1:38" s="5" customFormat="1">
      <c r="A22" s="213" t="s">
        <v>103</v>
      </c>
      <c r="B22" s="65">
        <v>3585.5036250674279</v>
      </c>
      <c r="C22" s="65">
        <v>3641.6925533765143</v>
      </c>
      <c r="D22" s="65">
        <v>3695.3208373619273</v>
      </c>
      <c r="E22" s="65">
        <v>3745.8095306551741</v>
      </c>
      <c r="F22" s="65">
        <v>3796.6495986905088</v>
      </c>
      <c r="G22" s="65">
        <v>3842.6370300159024</v>
      </c>
      <c r="H22" s="65">
        <v>3881.887066013931</v>
      </c>
      <c r="I22" s="65">
        <v>3902.7207971426456</v>
      </c>
      <c r="J22" s="65">
        <v>3935.0814074909217</v>
      </c>
      <c r="K22" s="65">
        <v>3953.8065902538474</v>
      </c>
      <c r="L22" s="65">
        <v>3961.6708238143551</v>
      </c>
      <c r="M22" s="65">
        <v>3958.8902591738643</v>
      </c>
      <c r="N22" s="65">
        <v>3951.1059907432978</v>
      </c>
      <c r="O22" s="65">
        <v>3943.1668786019172</v>
      </c>
      <c r="P22" s="65">
        <v>3937.7210881891897</v>
      </c>
      <c r="Q22" s="65">
        <v>3936.6953579456845</v>
      </c>
      <c r="R22" s="65">
        <v>3939.4565386719446</v>
      </c>
      <c r="S22" s="65">
        <v>3927.0484095081979</v>
      </c>
      <c r="T22" s="65">
        <v>3940.6857669140441</v>
      </c>
      <c r="U22" s="65">
        <v>3958.6667195159685</v>
      </c>
      <c r="V22" s="65">
        <v>3980.2450758559535</v>
      </c>
      <c r="W22" s="81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</row>
    <row r="23" spans="1:38" s="5" customFormat="1">
      <c r="A23" s="213" t="s">
        <v>101</v>
      </c>
      <c r="B23" s="65">
        <v>3469.2637497342675</v>
      </c>
      <c r="C23" s="65">
        <v>3523.6310667148678</v>
      </c>
      <c r="D23" s="65">
        <v>3575.5207539237458</v>
      </c>
      <c r="E23" s="65">
        <v>3624.3726340861645</v>
      </c>
      <c r="F23" s="65">
        <v>3673.5644976324452</v>
      </c>
      <c r="G23" s="65">
        <v>3718.0610440381352</v>
      </c>
      <c r="H23" s="65">
        <v>3756.0386174288651</v>
      </c>
      <c r="I23" s="65">
        <v>3776.1969314997928</v>
      </c>
      <c r="J23" s="65">
        <v>3807.5084302849709</v>
      </c>
      <c r="K23" s="65">
        <v>3825.6265538624766</v>
      </c>
      <c r="L23" s="65">
        <v>3833.2358336914431</v>
      </c>
      <c r="M23" s="65">
        <v>3830.5454132875693</v>
      </c>
      <c r="N23" s="65">
        <v>3823.0135061670294</v>
      </c>
      <c r="O23" s="65">
        <v>3815.3317752758362</v>
      </c>
      <c r="P23" s="65">
        <v>3810.0625341194641</v>
      </c>
      <c r="Q23" s="65">
        <v>3809.0700574347611</v>
      </c>
      <c r="R23" s="65">
        <v>3811.741722339269</v>
      </c>
      <c r="S23" s="65">
        <v>3799.7358572750559</v>
      </c>
      <c r="T23" s="65">
        <v>3812.931099739601</v>
      </c>
      <c r="U23" s="65">
        <v>3830.3291206512026</v>
      </c>
      <c r="V23" s="65">
        <v>3851.2079196310115</v>
      </c>
      <c r="W23" s="81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</row>
    <row r="24" spans="1:38" s="5" customFormat="1">
      <c r="A24" s="213" t="s">
        <v>98</v>
      </c>
      <c r="B24" s="65">
        <v>12048.731704308293</v>
      </c>
      <c r="C24" s="65">
        <v>12237.549062409853</v>
      </c>
      <c r="D24" s="65">
        <v>12417.761627524898</v>
      </c>
      <c r="E24" s="65">
        <v>12587.423907417307</v>
      </c>
      <c r="F24" s="65">
        <v>12758.266947514641</v>
      </c>
      <c r="G24" s="65">
        <v>12912.803180008215</v>
      </c>
      <c r="H24" s="65">
        <v>13044.699059242139</v>
      </c>
      <c r="I24" s="65">
        <v>13114.708760254463</v>
      </c>
      <c r="J24" s="65">
        <v>13223.4534033077</v>
      </c>
      <c r="K24" s="65">
        <v>13286.377535261516</v>
      </c>
      <c r="L24" s="65">
        <v>13312.804517392593</v>
      </c>
      <c r="M24" s="65">
        <v>13303.46070384698</v>
      </c>
      <c r="N24" s="65">
        <v>13277.302436657261</v>
      </c>
      <c r="O24" s="65">
        <v>13250.623832431862</v>
      </c>
      <c r="P24" s="65">
        <v>13232.323790244731</v>
      </c>
      <c r="Q24" s="65">
        <v>13228.876924811771</v>
      </c>
      <c r="R24" s="65">
        <v>13238.155600623231</v>
      </c>
      <c r="S24" s="65">
        <v>13196.459304961678</v>
      </c>
      <c r="T24" s="65">
        <v>13242.286301032755</v>
      </c>
      <c r="U24" s="65">
        <v>13302.709520848743</v>
      </c>
      <c r="V24" s="65">
        <v>13375.221461526409</v>
      </c>
      <c r="W24" s="81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</row>
    <row r="25" spans="1:38" s="5" customFormat="1">
      <c r="A25" s="213" t="s">
        <v>104</v>
      </c>
      <c r="B25" s="65">
        <v>13978.078543719104</v>
      </c>
      <c r="C25" s="65">
        <v>14197.130965727752</v>
      </c>
      <c r="D25" s="65">
        <v>14406.200721081545</v>
      </c>
      <c r="E25" s="65">
        <v>14603.030788547861</v>
      </c>
      <c r="F25" s="65">
        <v>14801.230689727035</v>
      </c>
      <c r="G25" s="65">
        <v>14980.512596624605</v>
      </c>
      <c r="H25" s="65">
        <v>15133.528781628165</v>
      </c>
      <c r="I25" s="65">
        <v>15214.749039792154</v>
      </c>
      <c r="J25" s="65">
        <v>15340.90681300104</v>
      </c>
      <c r="K25" s="65">
        <v>15413.906899676658</v>
      </c>
      <c r="L25" s="65">
        <v>15444.565598116227</v>
      </c>
      <c r="M25" s="65">
        <v>15433.725572556379</v>
      </c>
      <c r="N25" s="65">
        <v>15403.378618012215</v>
      </c>
      <c r="O25" s="65">
        <v>15372.428005578371</v>
      </c>
      <c r="P25" s="65">
        <v>15351.197602800486</v>
      </c>
      <c r="Q25" s="65">
        <v>15347.19879554559</v>
      </c>
      <c r="R25" s="65">
        <v>15357.963252955486</v>
      </c>
      <c r="S25" s="65">
        <v>15309.590186806878</v>
      </c>
      <c r="T25" s="65">
        <v>15362.755396741395</v>
      </c>
      <c r="U25" s="65">
        <v>15432.854103657599</v>
      </c>
      <c r="V25" s="65">
        <v>15516.97728168367</v>
      </c>
      <c r="W25" s="81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</row>
    <row r="26" spans="1:38" s="5" customFormat="1">
      <c r="A26" s="213" t="s">
        <v>105</v>
      </c>
      <c r="B26" s="65">
        <v>1182.073614213559</v>
      </c>
      <c r="C26" s="65">
        <v>1200.5980549924634</v>
      </c>
      <c r="D26" s="65">
        <v>1218.278299137668</v>
      </c>
      <c r="E26" s="65">
        <v>1234.923478838733</v>
      </c>
      <c r="F26" s="65">
        <v>1251.6845002331156</v>
      </c>
      <c r="G26" s="65">
        <v>1266.8456978889078</v>
      </c>
      <c r="H26" s="65">
        <v>1279.7857020729307</v>
      </c>
      <c r="I26" s="65">
        <v>1286.65419432063</v>
      </c>
      <c r="J26" s="65">
        <v>1297.3228834735587</v>
      </c>
      <c r="K26" s="65">
        <v>1303.49622668555</v>
      </c>
      <c r="L26" s="65">
        <v>1306.0889176879791</v>
      </c>
      <c r="M26" s="65">
        <v>1305.1722174311005</v>
      </c>
      <c r="N26" s="65">
        <v>1302.6058894392954</v>
      </c>
      <c r="O26" s="65">
        <v>1299.988512366519</v>
      </c>
      <c r="P26" s="65">
        <v>1298.1931369245819</v>
      </c>
      <c r="Q26" s="65">
        <v>1297.8549728107121</v>
      </c>
      <c r="R26" s="65">
        <v>1298.7652825529105</v>
      </c>
      <c r="S26" s="65">
        <v>1294.6745539914682</v>
      </c>
      <c r="T26" s="65">
        <v>1299.1705361581985</v>
      </c>
      <c r="U26" s="65">
        <v>1305.0985205787301</v>
      </c>
      <c r="V26" s="65">
        <v>1312.2125018585887</v>
      </c>
      <c r="W26" s="81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</row>
    <row r="27" spans="1:38" s="5" customFormat="1">
      <c r="A27" s="213" t="s">
        <v>112</v>
      </c>
      <c r="B27" s="65">
        <v>0.35240414018419092</v>
      </c>
      <c r="C27" s="65">
        <v>0.35792671470627424</v>
      </c>
      <c r="D27" s="65">
        <v>0.36319761421821595</v>
      </c>
      <c r="E27" s="65">
        <v>0.36815993650528245</v>
      </c>
      <c r="F27" s="65">
        <v>0.37315679394467804</v>
      </c>
      <c r="G27" s="65">
        <v>0.37767670603797576</v>
      </c>
      <c r="H27" s="65">
        <v>0.38153442775142782</v>
      </c>
      <c r="I27" s="65">
        <v>0.38358208796125548</v>
      </c>
      <c r="J27" s="65">
        <v>0.38676267687096694</v>
      </c>
      <c r="K27" s="65">
        <v>0.38860309668960163</v>
      </c>
      <c r="L27" s="65">
        <v>0.3893760392817448</v>
      </c>
      <c r="M27" s="65">
        <v>0.38910274922438498</v>
      </c>
      <c r="N27" s="65">
        <v>0.38833766607008041</v>
      </c>
      <c r="O27" s="65">
        <v>0.38755736397571111</v>
      </c>
      <c r="P27" s="65">
        <v>0.38702212003547265</v>
      </c>
      <c r="Q27" s="65">
        <v>0.38692130530417623</v>
      </c>
      <c r="R27" s="65">
        <v>0.38719269019775931</v>
      </c>
      <c r="S27" s="65">
        <v>0.38597314713031589</v>
      </c>
      <c r="T27" s="65">
        <v>0.38731350589536978</v>
      </c>
      <c r="U27" s="65">
        <v>0.38908077844728484</v>
      </c>
      <c r="V27" s="65">
        <v>0.39120162475166909</v>
      </c>
      <c r="W27" s="81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</row>
    <row r="28" spans="1:38" s="5" customFormat="1">
      <c r="A28" s="213" t="s">
        <v>110</v>
      </c>
      <c r="B28" s="65">
        <v>45.565727974278786</v>
      </c>
      <c r="C28" s="65">
        <v>46.279794864240429</v>
      </c>
      <c r="D28" s="65">
        <v>46.961320266340877</v>
      </c>
      <c r="E28" s="65">
        <v>47.602946744778372</v>
      </c>
      <c r="F28" s="65">
        <v>48.249038605931716</v>
      </c>
      <c r="G28" s="65">
        <v>48.833461606192749</v>
      </c>
      <c r="H28" s="65">
        <v>49.332263629641602</v>
      </c>
      <c r="I28" s="65">
        <v>49.597025354790439</v>
      </c>
      <c r="J28" s="65">
        <v>50.00827435141737</v>
      </c>
      <c r="K28" s="65">
        <v>50.246239968877333</v>
      </c>
      <c r="L28" s="65">
        <v>50.34618116671605</v>
      </c>
      <c r="M28" s="65">
        <v>50.310844861060765</v>
      </c>
      <c r="N28" s="65">
        <v>50.211919885694357</v>
      </c>
      <c r="O28" s="65">
        <v>50.111027106877373</v>
      </c>
      <c r="P28" s="65">
        <v>50.041820258830576</v>
      </c>
      <c r="Q28" s="65">
        <v>50.028784950506306</v>
      </c>
      <c r="R28" s="65">
        <v>50.063874919173735</v>
      </c>
      <c r="S28" s="65">
        <v>49.906188441270828</v>
      </c>
      <c r="T28" s="65">
        <v>50.07949634521448</v>
      </c>
      <c r="U28" s="65">
        <v>50.308004047521507</v>
      </c>
      <c r="V28" s="65">
        <v>50.582228708248586</v>
      </c>
      <c r="W28" s="81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</row>
    <row r="29" spans="1:38" s="5" customFormat="1">
      <c r="A29" s="213" t="s">
        <v>94</v>
      </c>
      <c r="B29" s="65">
        <v>6874.0341485129047</v>
      </c>
      <c r="C29" s="65">
        <v>6981.7580981596557</v>
      </c>
      <c r="D29" s="65">
        <v>7084.5728472131987</v>
      </c>
      <c r="E29" s="65">
        <v>7181.3684547772673</v>
      </c>
      <c r="F29" s="65">
        <v>7278.8377088436437</v>
      </c>
      <c r="G29" s="65">
        <v>7367.0036142196859</v>
      </c>
      <c r="H29" s="65">
        <v>7442.2527607815528</v>
      </c>
      <c r="I29" s="65">
        <v>7482.1946473880762</v>
      </c>
      <c r="J29" s="65">
        <v>7544.2355665620416</v>
      </c>
      <c r="K29" s="65">
        <v>7580.1349991688285</v>
      </c>
      <c r="L29" s="65">
        <v>7595.21210288973</v>
      </c>
      <c r="M29" s="65">
        <v>7589.8812767939908</v>
      </c>
      <c r="N29" s="65">
        <v>7574.95748013714</v>
      </c>
      <c r="O29" s="65">
        <v>7559.7368211515568</v>
      </c>
      <c r="P29" s="65">
        <v>7549.2962936337453</v>
      </c>
      <c r="Q29" s="65">
        <v>7547.3297903309103</v>
      </c>
      <c r="R29" s="65">
        <v>7552.6234540912337</v>
      </c>
      <c r="S29" s="65">
        <v>7528.8349120871389</v>
      </c>
      <c r="T29" s="65">
        <v>7554.9800984559015</v>
      </c>
      <c r="U29" s="65">
        <v>7589.452712385023</v>
      </c>
      <c r="V29" s="65">
        <v>7630.8221750492958</v>
      </c>
      <c r="W29" s="81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</row>
    <row r="30" spans="1:38" s="5" customFormat="1">
      <c r="A30" s="113" t="s">
        <v>93</v>
      </c>
      <c r="B30" s="218">
        <v>8933.6948218773396</v>
      </c>
      <c r="C30" s="218">
        <v>9073.6960017317542</v>
      </c>
      <c r="D30" s="218">
        <v>9207.3170416317316</v>
      </c>
      <c r="E30" s="218">
        <v>9333.1154300879007</v>
      </c>
      <c r="F30" s="218">
        <v>9459.7893091423721</v>
      </c>
      <c r="G30" s="218">
        <v>9574.3722855005071</v>
      </c>
      <c r="H30" s="218">
        <v>9672.1682662108869</v>
      </c>
      <c r="I30" s="218">
        <v>9724.0779044005521</v>
      </c>
      <c r="J30" s="218">
        <v>9804.708088422678</v>
      </c>
      <c r="K30" s="218">
        <v>9851.3640357541226</v>
      </c>
      <c r="L30" s="218">
        <v>9870.9586785112388</v>
      </c>
      <c r="M30" s="218">
        <v>9864.0305817839144</v>
      </c>
      <c r="N30" s="218">
        <v>9844.6351813486544</v>
      </c>
      <c r="O30" s="218">
        <v>9824.8539699919311</v>
      </c>
      <c r="P30" s="218">
        <v>9811.2851565981637</v>
      </c>
      <c r="Q30" s="218">
        <v>9808.7294316782463</v>
      </c>
      <c r="R30" s="218">
        <v>9815.6092311529956</v>
      </c>
      <c r="S30" s="218">
        <v>9784.692949689952</v>
      </c>
      <c r="T30" s="218">
        <v>9818.6719947504371</v>
      </c>
      <c r="U30" s="218">
        <v>9863.4736070062918</v>
      </c>
      <c r="V30" s="218">
        <v>9917.238564584748</v>
      </c>
      <c r="W30" s="81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</row>
    <row r="31" spans="1:38" s="5" customFormat="1" ht="12">
      <c r="A31" s="7"/>
      <c r="B31" s="20">
        <v>144684.1255334829</v>
      </c>
      <c r="C31" s="20">
        <v>146824.33505359443</v>
      </c>
      <c r="D31" s="20">
        <v>148867.01085088783</v>
      </c>
      <c r="E31" s="20">
        <v>150790.10113390227</v>
      </c>
      <c r="F31" s="20">
        <v>152726.57511350562</v>
      </c>
      <c r="G31" s="20">
        <v>154478.21447182682</v>
      </c>
      <c r="H31" s="20">
        <v>155973.22965071784</v>
      </c>
      <c r="I31" s="20">
        <v>156766.77654764114</v>
      </c>
      <c r="J31" s="20">
        <v>157999.37678452444</v>
      </c>
      <c r="K31" s="20">
        <v>158712.61007836109</v>
      </c>
      <c r="L31" s="20">
        <v>159012.15498945094</v>
      </c>
      <c r="M31" s="20">
        <v>158906.24460649924</v>
      </c>
      <c r="N31" s="20">
        <v>158609.74552912655</v>
      </c>
      <c r="O31" s="20">
        <v>158307.34852855114</v>
      </c>
      <c r="P31" s="20">
        <v>158099.92096521094</v>
      </c>
      <c r="Q31" s="20">
        <v>158060.85138872531</v>
      </c>
      <c r="R31" s="20">
        <v>158166.02344761533</v>
      </c>
      <c r="S31" s="20">
        <v>157693.40371696401</v>
      </c>
      <c r="T31" s="20">
        <v>158212.84416595436</v>
      </c>
      <c r="U31" s="20">
        <v>158897.73008738749</v>
      </c>
      <c r="V31" s="20">
        <v>159719.63940399094</v>
      </c>
      <c r="W31" s="8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</row>
    <row r="32" spans="1:38" s="5" customFormat="1"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</row>
    <row r="33" spans="1:39" s="5" customFormat="1">
      <c r="A33" s="69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9"/>
      <c r="AM33" s="9"/>
    </row>
    <row r="34" spans="1:39" s="2" customFormat="1" ht="14.25"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9"/>
      <c r="AM34" s="9"/>
    </row>
    <row r="35" spans="1:39" s="2" customFormat="1">
      <c r="A35" s="6"/>
      <c r="B35" s="19">
        <v>2018</v>
      </c>
      <c r="C35" s="19">
        <v>2019</v>
      </c>
      <c r="D35" s="19">
        <v>2020</v>
      </c>
      <c r="E35" s="19">
        <v>2021</v>
      </c>
      <c r="F35" s="19">
        <v>2022</v>
      </c>
      <c r="G35" s="19">
        <v>2023</v>
      </c>
      <c r="H35" s="19">
        <v>2024</v>
      </c>
      <c r="I35" s="19">
        <v>2025</v>
      </c>
      <c r="J35" s="19">
        <v>2026</v>
      </c>
      <c r="K35" s="19">
        <v>2027</v>
      </c>
      <c r="L35" s="19">
        <v>2028</v>
      </c>
      <c r="M35" s="19">
        <v>2029</v>
      </c>
      <c r="N35" s="19">
        <v>2030</v>
      </c>
      <c r="O35" s="19">
        <v>2031</v>
      </c>
      <c r="P35" s="19">
        <v>2032</v>
      </c>
      <c r="Q35" s="19">
        <v>2033</v>
      </c>
      <c r="R35" s="19">
        <v>2034</v>
      </c>
      <c r="S35" s="19">
        <v>2035</v>
      </c>
      <c r="T35" s="19">
        <v>2036</v>
      </c>
      <c r="U35" s="19">
        <v>2037</v>
      </c>
      <c r="V35" s="19">
        <v>2038</v>
      </c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  <c r="AM35" s="9"/>
    </row>
    <row r="36" spans="1:39" s="2" customFormat="1">
      <c r="A36" s="212" t="s">
        <v>92</v>
      </c>
      <c r="B36" s="214">
        <v>9.6533907173176434E-2</v>
      </c>
      <c r="C36" s="214">
        <v>9.6617509319664993E-2</v>
      </c>
      <c r="D36" s="214">
        <v>9.6695059532735064E-2</v>
      </c>
      <c r="E36" s="214">
        <v>9.6766149519904865E-2</v>
      </c>
      <c r="F36" s="214">
        <v>9.6835925232970063E-2</v>
      </c>
      <c r="G36" s="214">
        <v>9.6897534054857737E-2</v>
      </c>
      <c r="H36" s="214">
        <v>9.694902233188317E-2</v>
      </c>
      <c r="I36" s="214">
        <v>9.6975953089262157E-2</v>
      </c>
      <c r="J36" s="214">
        <v>9.701724765539417E-2</v>
      </c>
      <c r="K36" s="214">
        <v>9.7040849441117516E-2</v>
      </c>
      <c r="L36" s="214">
        <v>9.7050698625135087E-2</v>
      </c>
      <c r="M36" s="214">
        <v>9.7047220483094138E-2</v>
      </c>
      <c r="N36" s="214">
        <v>9.7037458623053546E-2</v>
      </c>
      <c r="O36" s="214">
        <v>9.7027464916368211E-2</v>
      </c>
      <c r="P36" s="214">
        <v>9.7020587682380033E-2</v>
      </c>
      <c r="Q36" s="214">
        <v>9.7019290315530096E-2</v>
      </c>
      <c r="R36" s="214">
        <v>9.7022781259883492E-2</v>
      </c>
      <c r="S36" s="214">
        <v>9.700705718193095E-2</v>
      </c>
      <c r="T36" s="214">
        <v>9.7024333872824733E-2</v>
      </c>
      <c r="U36" s="214">
        <v>9.7046940661304315E-2</v>
      </c>
      <c r="V36" s="214">
        <v>9.7073814391465341E-2</v>
      </c>
      <c r="W36" s="17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  <c r="AM36" s="9"/>
    </row>
    <row r="37" spans="1:39" s="2" customFormat="1">
      <c r="A37" s="212" t="s">
        <v>91</v>
      </c>
      <c r="B37" s="214">
        <v>8.9884122801955221E-2</v>
      </c>
      <c r="C37" s="214">
        <v>8.9528946381080818E-2</v>
      </c>
      <c r="D37" s="214">
        <v>8.919948107100012E-2</v>
      </c>
      <c r="E37" s="214">
        <v>8.889746146667768E-2</v>
      </c>
      <c r="F37" s="214">
        <v>8.860102544115224E-2</v>
      </c>
      <c r="G37" s="214">
        <v>8.8339285739823512E-2</v>
      </c>
      <c r="H37" s="214">
        <v>8.8120542289816611E-2</v>
      </c>
      <c r="I37" s="214">
        <v>8.8006129318151771E-2</v>
      </c>
      <c r="J37" s="214">
        <v>8.7830692958962939E-2</v>
      </c>
      <c r="K37" s="214">
        <v>8.7730422832757504E-2</v>
      </c>
      <c r="L37" s="214">
        <v>8.7688579434294325E-2</v>
      </c>
      <c r="M37" s="214">
        <v>8.770335601711271E-2</v>
      </c>
      <c r="N37" s="214">
        <v>8.7744828427283136E-2</v>
      </c>
      <c r="O37" s="214">
        <v>8.7787285817683455E-2</v>
      </c>
      <c r="P37" s="214">
        <v>8.7816503145898381E-2</v>
      </c>
      <c r="Q37" s="214">
        <v>8.7822014895700032E-2</v>
      </c>
      <c r="R37" s="214">
        <v>8.7807183923374665E-2</v>
      </c>
      <c r="S37" s="214">
        <v>8.7873986295841464E-2</v>
      </c>
      <c r="T37" s="214">
        <v>8.7800587782837156E-2</v>
      </c>
      <c r="U37" s="214">
        <v>8.7704544815558574E-2</v>
      </c>
      <c r="V37" s="214">
        <v>8.759037411905056E-2</v>
      </c>
      <c r="W37" s="17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  <c r="AM37" s="9"/>
    </row>
    <row r="38" spans="1:39" s="216" customFormat="1">
      <c r="A38" s="212" t="s">
        <v>97</v>
      </c>
      <c r="B38" s="214">
        <v>2.6321644517339281E-4</v>
      </c>
      <c r="C38" s="214">
        <v>2.6344440092958228E-4</v>
      </c>
      <c r="D38" s="214">
        <v>2.6365585503938143E-4</v>
      </c>
      <c r="E38" s="214">
        <v>2.638496942225059E-4</v>
      </c>
      <c r="F38" s="214">
        <v>2.6403994980927614E-4</v>
      </c>
      <c r="G38" s="214">
        <v>2.64207936950411E-4</v>
      </c>
      <c r="H38" s="214">
        <v>2.6434832867020767E-4</v>
      </c>
      <c r="I38" s="214">
        <v>2.6442176005230645E-4</v>
      </c>
      <c r="J38" s="214">
        <v>2.6453435685088784E-4</v>
      </c>
      <c r="K38" s="214">
        <v>2.6459871121423801E-4</v>
      </c>
      <c r="L38" s="214">
        <v>2.6462556672315592E-4</v>
      </c>
      <c r="M38" s="214">
        <v>2.6461608296547294E-4</v>
      </c>
      <c r="N38" s="214">
        <v>2.6458946556052776E-4</v>
      </c>
      <c r="O38" s="214">
        <v>2.6456221598548355E-4</v>
      </c>
      <c r="P38" s="214">
        <v>2.6454346401391215E-4</v>
      </c>
      <c r="Q38" s="214">
        <v>2.6453992651812101E-4</v>
      </c>
      <c r="R38" s="214">
        <v>2.6454944518352995E-4</v>
      </c>
      <c r="S38" s="214">
        <v>2.6450657075708744E-4</v>
      </c>
      <c r="T38" s="214">
        <v>2.6455367865207063E-4</v>
      </c>
      <c r="U38" s="214">
        <v>2.646153199828178E-4</v>
      </c>
      <c r="V38" s="214">
        <v>2.6468859587031344E-4</v>
      </c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215"/>
      <c r="AM38" s="215"/>
    </row>
    <row r="39" spans="1:39" s="216" customFormat="1">
      <c r="A39" s="212" t="s">
        <v>95</v>
      </c>
      <c r="B39" s="214">
        <v>6.2512651067637856E-2</v>
      </c>
      <c r="C39" s="214">
        <v>6.2350279676391104E-2</v>
      </c>
      <c r="D39" s="214">
        <v>6.2199662299726191E-2</v>
      </c>
      <c r="E39" s="214">
        <v>6.2061591919893827E-2</v>
      </c>
      <c r="F39" s="214">
        <v>6.1926074112259727E-2</v>
      </c>
      <c r="G39" s="214">
        <v>6.180641797251761E-2</v>
      </c>
      <c r="H39" s="214">
        <v>6.1706417870550541E-2</v>
      </c>
      <c r="I39" s="214">
        <v>6.1654113178307296E-2</v>
      </c>
      <c r="J39" s="214">
        <v>6.1573911216570576E-2</v>
      </c>
      <c r="K39" s="214">
        <v>6.1528072025296608E-2</v>
      </c>
      <c r="L39" s="214">
        <v>6.1508943022289514E-2</v>
      </c>
      <c r="M39" s="214">
        <v>6.1515698240736126E-2</v>
      </c>
      <c r="N39" s="214">
        <v>6.1534657643843874E-2</v>
      </c>
      <c r="O39" s="214">
        <v>6.155406733757026E-2</v>
      </c>
      <c r="P39" s="214">
        <v>6.1567424244031277E-2</v>
      </c>
      <c r="Q39" s="214">
        <v>6.1569943979100657E-2</v>
      </c>
      <c r="R39" s="214">
        <v>6.1563163896109545E-2</v>
      </c>
      <c r="S39" s="214">
        <v>6.159370306909101E-2</v>
      </c>
      <c r="T39" s="214">
        <v>6.1560148424211682E-2</v>
      </c>
      <c r="U39" s="214">
        <v>6.1516241708281336E-2</v>
      </c>
      <c r="V39" s="214">
        <v>6.1464047773824818E-2</v>
      </c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215"/>
      <c r="AM39" s="215"/>
    </row>
    <row r="40" spans="1:39" s="216" customFormat="1">
      <c r="A40" s="212" t="s">
        <v>111</v>
      </c>
      <c r="B40" s="214">
        <v>0</v>
      </c>
      <c r="C40" s="214">
        <v>0</v>
      </c>
      <c r="D40" s="214">
        <v>0</v>
      </c>
      <c r="E40" s="214">
        <v>0</v>
      </c>
      <c r="F40" s="214">
        <v>0</v>
      </c>
      <c r="G40" s="214">
        <v>0</v>
      </c>
      <c r="H40" s="214">
        <v>0</v>
      </c>
      <c r="I40" s="214">
        <v>0</v>
      </c>
      <c r="J40" s="214">
        <v>0</v>
      </c>
      <c r="K40" s="214">
        <v>0</v>
      </c>
      <c r="L40" s="214">
        <v>0</v>
      </c>
      <c r="M40" s="214">
        <v>0</v>
      </c>
      <c r="N40" s="214">
        <v>0</v>
      </c>
      <c r="O40" s="214">
        <v>0</v>
      </c>
      <c r="P40" s="214">
        <v>0</v>
      </c>
      <c r="Q40" s="214">
        <v>0</v>
      </c>
      <c r="R40" s="214">
        <v>0</v>
      </c>
      <c r="S40" s="214">
        <v>0</v>
      </c>
      <c r="T40" s="214">
        <v>0</v>
      </c>
      <c r="U40" s="214">
        <v>0</v>
      </c>
      <c r="V40" s="214">
        <v>0</v>
      </c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215"/>
      <c r="AM40" s="215"/>
    </row>
    <row r="41" spans="1:39" s="216" customFormat="1">
      <c r="A41" s="212" t="s">
        <v>96</v>
      </c>
      <c r="B41" s="214">
        <v>7.0122860091634251E-2</v>
      </c>
      <c r="C41" s="214">
        <v>6.9967079439623742E-2</v>
      </c>
      <c r="D41" s="214">
        <v>6.9822575700628733E-2</v>
      </c>
      <c r="E41" s="214">
        <v>6.9690109669337919E-2</v>
      </c>
      <c r="F41" s="214">
        <v>6.9560092600011988E-2</v>
      </c>
      <c r="G41" s="214">
        <v>6.9445293365227062E-2</v>
      </c>
      <c r="H41" s="214">
        <v>6.9349352319418855E-2</v>
      </c>
      <c r="I41" s="214">
        <v>6.9299170701842633E-2</v>
      </c>
      <c r="J41" s="214">
        <v>6.922222417945384E-2</v>
      </c>
      <c r="K41" s="214">
        <v>6.9178245624799212E-2</v>
      </c>
      <c r="L41" s="214">
        <v>6.9159893077975071E-2</v>
      </c>
      <c r="M41" s="214">
        <v>6.9166374098590874E-2</v>
      </c>
      <c r="N41" s="214">
        <v>6.9184563929663809E-2</v>
      </c>
      <c r="O41" s="214">
        <v>6.9203185773824921E-2</v>
      </c>
      <c r="P41" s="214">
        <v>6.9216000516504408E-2</v>
      </c>
      <c r="Q41" s="214">
        <v>6.9218417974216573E-2</v>
      </c>
      <c r="R41" s="214">
        <v>6.9211913098321073E-2</v>
      </c>
      <c r="S41" s="214">
        <v>6.9241212670384758E-2</v>
      </c>
      <c r="T41" s="214">
        <v>6.9209020025996174E-2</v>
      </c>
      <c r="U41" s="214">
        <v>6.9166895506505705E-2</v>
      </c>
      <c r="V41" s="214">
        <v>6.9116820151000027E-2</v>
      </c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215"/>
      <c r="AM41" s="215"/>
    </row>
    <row r="42" spans="1:39" s="216" customFormat="1">
      <c r="A42" s="213" t="s">
        <v>100</v>
      </c>
      <c r="B42" s="214">
        <v>1.0659868544018385E-2</v>
      </c>
      <c r="C42" s="214">
        <v>1.0669100407906036E-2</v>
      </c>
      <c r="D42" s="214">
        <v>1.0677663980034165E-2</v>
      </c>
      <c r="E42" s="214">
        <v>1.0685514174232422E-2</v>
      </c>
      <c r="F42" s="214">
        <v>1.0693219238189959E-2</v>
      </c>
      <c r="G42" s="214">
        <v>1.0700022463727036E-2</v>
      </c>
      <c r="H42" s="214">
        <v>1.0705708116372012E-2</v>
      </c>
      <c r="I42" s="214">
        <v>1.0708681976457629E-2</v>
      </c>
      <c r="J42" s="214">
        <v>1.0713241976766742E-2</v>
      </c>
      <c r="K42" s="214">
        <v>1.0715848231300328E-2</v>
      </c>
      <c r="L42" s="214">
        <v>1.0716935838856755E-2</v>
      </c>
      <c r="M42" s="214">
        <v>1.0716551760992102E-2</v>
      </c>
      <c r="N42" s="214">
        <v>1.0715473796287005E-2</v>
      </c>
      <c r="O42" s="214">
        <v>1.0714370229647541E-2</v>
      </c>
      <c r="P42" s="214">
        <v>1.0713610803116417E-2</v>
      </c>
      <c r="Q42" s="214">
        <v>1.0713467539878882E-2</v>
      </c>
      <c r="R42" s="214">
        <v>1.0713853031453724E-2</v>
      </c>
      <c r="S42" s="214">
        <v>1.0712116681927859E-2</v>
      </c>
      <c r="T42" s="214">
        <v>1.0714024480536622E-2</v>
      </c>
      <c r="U42" s="214">
        <v>1.0716520861346758E-2</v>
      </c>
      <c r="V42" s="214">
        <v>1.0719488424135759E-2</v>
      </c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215"/>
      <c r="AM42" s="215"/>
    </row>
    <row r="43" spans="1:39" s="216" customFormat="1">
      <c r="A43" s="213" t="s">
        <v>99</v>
      </c>
      <c r="B43" s="214">
        <v>4.2293895818878192E-3</v>
      </c>
      <c r="C43" s="214">
        <v>4.2330523990029281E-3</v>
      </c>
      <c r="D43" s="214">
        <v>4.2364500659246998E-3</v>
      </c>
      <c r="E43" s="214">
        <v>4.2395646943481947E-3</v>
      </c>
      <c r="F43" s="214">
        <v>4.242621741167788E-3</v>
      </c>
      <c r="G43" s="214">
        <v>4.2453209762560009E-3</v>
      </c>
      <c r="H43" s="214">
        <v>4.2475768052058233E-3</v>
      </c>
      <c r="I43" s="214">
        <v>4.2487567083924491E-3</v>
      </c>
      <c r="J43" s="214">
        <v>4.2505659256188277E-3</v>
      </c>
      <c r="K43" s="214">
        <v>4.2515999783115568E-3</v>
      </c>
      <c r="L43" s="214">
        <v>4.2520314954591996E-3</v>
      </c>
      <c r="M43" s="214">
        <v>4.2518791094412383E-3</v>
      </c>
      <c r="N43" s="214">
        <v>4.2514514181733257E-3</v>
      </c>
      <c r="O43" s="214">
        <v>4.2510135691296346E-3</v>
      </c>
      <c r="P43" s="214">
        <v>4.2507122604741217E-3</v>
      </c>
      <c r="Q43" s="214">
        <v>4.2506554196189272E-3</v>
      </c>
      <c r="R43" s="214">
        <v>4.2508083665379068E-3</v>
      </c>
      <c r="S43" s="214">
        <v>4.2501194557352196E-3</v>
      </c>
      <c r="T43" s="214">
        <v>4.2508763903565915E-3</v>
      </c>
      <c r="U43" s="214">
        <v>4.2518668497555246E-3</v>
      </c>
      <c r="V43" s="214">
        <v>4.2530442544384782E-3</v>
      </c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215"/>
      <c r="AM43" s="215"/>
    </row>
    <row r="44" spans="1:39" s="216" customFormat="1">
      <c r="A44" s="213" t="s">
        <v>106</v>
      </c>
      <c r="B44" s="214">
        <v>0.13175066681261421</v>
      </c>
      <c r="C44" s="214">
        <v>0.13186476805299055</v>
      </c>
      <c r="D44" s="214">
        <v>0.13197060954001452</v>
      </c>
      <c r="E44" s="214">
        <v>0.13206763403107255</v>
      </c>
      <c r="F44" s="214">
        <v>0.13216286478462708</v>
      </c>
      <c r="G44" s="214">
        <v>0.13224694926440142</v>
      </c>
      <c r="H44" s="214">
        <v>0.1323172210997573</v>
      </c>
      <c r="I44" s="214">
        <v>0.13235397652949543</v>
      </c>
      <c r="J44" s="214">
        <v>0.13241033586253134</v>
      </c>
      <c r="K44" s="214">
        <v>0.13244254787070625</v>
      </c>
      <c r="L44" s="214">
        <v>0.13245599015849793</v>
      </c>
      <c r="M44" s="214">
        <v>0.13245124314735351</v>
      </c>
      <c r="N44" s="214">
        <v>0.13243792004040236</v>
      </c>
      <c r="O44" s="214">
        <v>0.13242428050629171</v>
      </c>
      <c r="P44" s="214">
        <v>0.13241489437254556</v>
      </c>
      <c r="Q44" s="214">
        <v>0.13241312371027167</v>
      </c>
      <c r="R44" s="214">
        <v>0.13241788819416997</v>
      </c>
      <c r="S44" s="214">
        <v>0.13239642777869601</v>
      </c>
      <c r="T44" s="214">
        <v>0.13242000721945657</v>
      </c>
      <c r="U44" s="214">
        <v>0.13245086124312444</v>
      </c>
      <c r="V44" s="214">
        <v>0.13248753884141232</v>
      </c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215"/>
      <c r="AM44" s="215"/>
    </row>
    <row r="45" spans="1:39" s="216" customFormat="1">
      <c r="A45" s="213" t="s">
        <v>107</v>
      </c>
      <c r="B45" s="214">
        <v>0.11279827530186197</v>
      </c>
      <c r="C45" s="214">
        <v>0.11289596302850217</v>
      </c>
      <c r="D45" s="214">
        <v>0.11298657917095149</v>
      </c>
      <c r="E45" s="214">
        <v>0.1130696466461921</v>
      </c>
      <c r="F45" s="214">
        <v>0.11315117841385994</v>
      </c>
      <c r="G45" s="214">
        <v>0.11322316730414533</v>
      </c>
      <c r="H45" s="214">
        <v>0.11328333050500193</v>
      </c>
      <c r="I45" s="214">
        <v>0.11331479864996649</v>
      </c>
      <c r="J45" s="214">
        <v>0.113363050668096</v>
      </c>
      <c r="K45" s="214">
        <v>0.11339062896469244</v>
      </c>
      <c r="L45" s="214">
        <v>0.11340213757345849</v>
      </c>
      <c r="M45" s="214">
        <v>0.1133980734219602</v>
      </c>
      <c r="N45" s="214">
        <v>0.11338666684981821</v>
      </c>
      <c r="O45" s="214">
        <v>0.11337498936870313</v>
      </c>
      <c r="P45" s="214">
        <v>0.11336695343443476</v>
      </c>
      <c r="Q45" s="214">
        <v>0.1133654374827097</v>
      </c>
      <c r="R45" s="214">
        <v>0.11336951659349853</v>
      </c>
      <c r="S45" s="214">
        <v>0.11335114326825255</v>
      </c>
      <c r="T45" s="214">
        <v>0.11337133079606333</v>
      </c>
      <c r="U45" s="214">
        <v>0.11339774645482287</v>
      </c>
      <c r="V45" s="214">
        <v>0.11342914796442563</v>
      </c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215"/>
      <c r="AM45" s="215"/>
    </row>
    <row r="46" spans="1:39" s="216" customFormat="1">
      <c r="A46" s="213" t="s">
        <v>108</v>
      </c>
      <c r="B46" s="214">
        <v>8.0367804399118451E-3</v>
      </c>
      <c r="C46" s="214">
        <v>8.0437406067103215E-3</v>
      </c>
      <c r="D46" s="214">
        <v>8.0501969291960004E-3</v>
      </c>
      <c r="E46" s="214">
        <v>8.0561154156127465E-3</v>
      </c>
      <c r="F46" s="214">
        <v>8.0619244841811325E-3</v>
      </c>
      <c r="G46" s="214">
        <v>8.067053630914877E-3</v>
      </c>
      <c r="H46" s="214">
        <v>8.0713402074121948E-3</v>
      </c>
      <c r="I46" s="214">
        <v>8.0735822857707033E-3</v>
      </c>
      <c r="J46" s="214">
        <v>8.0770202007073612E-3</v>
      </c>
      <c r="K46" s="214">
        <v>8.0789851307034918E-3</v>
      </c>
      <c r="L46" s="214">
        <v>8.0798051092144576E-3</v>
      </c>
      <c r="M46" s="214">
        <v>8.0795155419034429E-3</v>
      </c>
      <c r="N46" s="214">
        <v>8.0787028334144903E-3</v>
      </c>
      <c r="O46" s="214">
        <v>8.0778708228933897E-3</v>
      </c>
      <c r="P46" s="214">
        <v>8.0772982694640779E-3</v>
      </c>
      <c r="Q46" s="214">
        <v>8.0771902592029349E-3</v>
      </c>
      <c r="R46" s="214">
        <v>8.0774808923505786E-3</v>
      </c>
      <c r="S46" s="214">
        <v>8.0761718086739195E-3</v>
      </c>
      <c r="T46" s="214">
        <v>8.0776101527284348E-3</v>
      </c>
      <c r="U46" s="214">
        <v>8.0794922457751387E-3</v>
      </c>
      <c r="V46" s="214">
        <v>8.0817295764212312E-3</v>
      </c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215"/>
      <c r="AM46" s="215"/>
    </row>
    <row r="47" spans="1:39" s="216" customFormat="1">
      <c r="A47" s="213" t="s">
        <v>120</v>
      </c>
      <c r="B47" s="214">
        <v>3.5649544071721988E-2</v>
      </c>
      <c r="C47" s="214">
        <v>3.5680417973887657E-2</v>
      </c>
      <c r="D47" s="214">
        <v>3.570905692386462E-2</v>
      </c>
      <c r="E47" s="214">
        <v>3.5735310141048929E-2</v>
      </c>
      <c r="F47" s="214">
        <v>3.5761078002631397E-2</v>
      </c>
      <c r="G47" s="214">
        <v>3.5783829867498444E-2</v>
      </c>
      <c r="H47" s="214">
        <v>3.5802844260003061E-2</v>
      </c>
      <c r="I47" s="214">
        <v>3.5812789669343474E-2</v>
      </c>
      <c r="J47" s="214">
        <v>3.5828039569594641E-2</v>
      </c>
      <c r="K47" s="214">
        <v>3.5836755604456941E-2</v>
      </c>
      <c r="L47" s="214">
        <v>3.5840392864462126E-2</v>
      </c>
      <c r="M47" s="214">
        <v>3.5839108402021855E-2</v>
      </c>
      <c r="N47" s="214">
        <v>3.5835503390374342E-2</v>
      </c>
      <c r="O47" s="214">
        <v>3.5831812758788488E-2</v>
      </c>
      <c r="P47" s="214">
        <v>3.5829273026757202E-2</v>
      </c>
      <c r="Q47" s="214">
        <v>3.5828793914929574E-2</v>
      </c>
      <c r="R47" s="214">
        <v>3.5830083105207092E-2</v>
      </c>
      <c r="S47" s="214">
        <v>3.5824276272909801E-2</v>
      </c>
      <c r="T47" s="214">
        <v>3.583065647828497E-2</v>
      </c>
      <c r="U47" s="214">
        <v>3.5839005065075064E-2</v>
      </c>
      <c r="V47" s="214">
        <v>3.5848929414516645E-2</v>
      </c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215"/>
      <c r="AM47" s="215"/>
    </row>
    <row r="48" spans="1:39" s="216" customFormat="1">
      <c r="A48" s="213" t="s">
        <v>109</v>
      </c>
      <c r="B48" s="214">
        <v>2.4739300833223971E-2</v>
      </c>
      <c r="C48" s="214">
        <v>2.4760726037205135E-2</v>
      </c>
      <c r="D48" s="214">
        <v>2.4780600277324507E-2</v>
      </c>
      <c r="E48" s="214">
        <v>2.4798818918114307E-2</v>
      </c>
      <c r="F48" s="214">
        <v>2.4816700742303559E-2</v>
      </c>
      <c r="G48" s="214">
        <v>2.4832489590215057E-2</v>
      </c>
      <c r="H48" s="214">
        <v>2.484568478775773E-2</v>
      </c>
      <c r="I48" s="214">
        <v>2.4852586488185852E-2</v>
      </c>
      <c r="J48" s="214">
        <v>2.4863169284679163E-2</v>
      </c>
      <c r="K48" s="214">
        <v>2.486921785035219E-2</v>
      </c>
      <c r="L48" s="214">
        <v>2.4871741957513162E-2</v>
      </c>
      <c r="M48" s="214">
        <v>2.4870850594003579E-2</v>
      </c>
      <c r="N48" s="214">
        <v>2.4868348865861541E-2</v>
      </c>
      <c r="O48" s="214">
        <v>2.4865787721043437E-2</v>
      </c>
      <c r="P48" s="214">
        <v>2.4864025252647453E-2</v>
      </c>
      <c r="Q48" s="214">
        <v>2.4863692768966522E-2</v>
      </c>
      <c r="R48" s="214">
        <v>2.486458741339851E-2</v>
      </c>
      <c r="S48" s="214">
        <v>2.4860557713304685E-2</v>
      </c>
      <c r="T48" s="214">
        <v>2.4864985310466558E-2</v>
      </c>
      <c r="U48" s="214">
        <v>2.4870778882460549E-2</v>
      </c>
      <c r="V48" s="214">
        <v>2.4877665968194806E-2</v>
      </c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215"/>
      <c r="AM48" s="215"/>
    </row>
    <row r="49" spans="1:39" s="216" customFormat="1">
      <c r="A49" s="213" t="s">
        <v>102</v>
      </c>
      <c r="B49" s="214">
        <v>6.4282826678810643E-3</v>
      </c>
      <c r="C49" s="214">
        <v>6.4338498125767196E-3</v>
      </c>
      <c r="D49" s="214">
        <v>6.4390139533969442E-3</v>
      </c>
      <c r="E49" s="214">
        <v>6.4437479017656115E-3</v>
      </c>
      <c r="F49" s="214">
        <v>6.4483943313992046E-3</v>
      </c>
      <c r="G49" s="214">
        <v>6.4524969201530053E-3</v>
      </c>
      <c r="H49" s="214">
        <v>6.4559255724109931E-3</v>
      </c>
      <c r="I49" s="214">
        <v>6.4577189165940024E-3</v>
      </c>
      <c r="J49" s="214">
        <v>6.4604687601621073E-3</v>
      </c>
      <c r="K49" s="214">
        <v>6.4620404250261866E-3</v>
      </c>
      <c r="L49" s="214">
        <v>6.4626962913509525E-3</v>
      </c>
      <c r="M49" s="214">
        <v>6.4624646786373167E-3</v>
      </c>
      <c r="N49" s="214">
        <v>6.4618146272974013E-3</v>
      </c>
      <c r="O49" s="214">
        <v>6.4611491370737623E-3</v>
      </c>
      <c r="P49" s="214">
        <v>6.4606911756657599E-3</v>
      </c>
      <c r="Q49" s="214">
        <v>6.4606047828005015E-3</v>
      </c>
      <c r="R49" s="214">
        <v>6.4608372480320312E-3</v>
      </c>
      <c r="S49" s="214">
        <v>6.4597901670557121E-3</v>
      </c>
      <c r="T49" s="214">
        <v>6.4609406379719228E-3</v>
      </c>
      <c r="U49" s="214">
        <v>6.4624460450440607E-3</v>
      </c>
      <c r="V49" s="214">
        <v>6.4642355917315843E-3</v>
      </c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215"/>
      <c r="AM49" s="215"/>
    </row>
    <row r="50" spans="1:39" s="216" customFormat="1">
      <c r="A50" s="213" t="s">
        <v>103</v>
      </c>
      <c r="B50" s="214">
        <v>2.478159654244631E-2</v>
      </c>
      <c r="C50" s="214">
        <v>2.4803058376169102E-2</v>
      </c>
      <c r="D50" s="214">
        <v>2.4822966594414485E-2</v>
      </c>
      <c r="E50" s="214">
        <v>2.4841216382823956E-2</v>
      </c>
      <c r="F50" s="214">
        <v>2.4859128778792153E-2</v>
      </c>
      <c r="G50" s="214">
        <v>2.4874944620211857E-2</v>
      </c>
      <c r="H50" s="214">
        <v>2.4888162377011247E-2</v>
      </c>
      <c r="I50" s="214">
        <v>2.4895075876977132E-2</v>
      </c>
      <c r="J50" s="214">
        <v>2.490567676641843E-2</v>
      </c>
      <c r="K50" s="214">
        <v>2.4911735673061746E-2</v>
      </c>
      <c r="L50" s="214">
        <v>2.4914264095579217E-2</v>
      </c>
      <c r="M50" s="214">
        <v>2.4913371208144117E-2</v>
      </c>
      <c r="N50" s="214">
        <v>2.4910865202906023E-2</v>
      </c>
      <c r="O50" s="214">
        <v>2.4908299679409746E-2</v>
      </c>
      <c r="P50" s="214">
        <v>2.4906534197798015E-2</v>
      </c>
      <c r="Q50" s="214">
        <v>2.4906201145684162E-2</v>
      </c>
      <c r="R50" s="214">
        <v>2.4907097319650923E-2</v>
      </c>
      <c r="S50" s="214">
        <v>2.4903060730153689E-2</v>
      </c>
      <c r="T50" s="214">
        <v>2.490749589698632E-2</v>
      </c>
      <c r="U50" s="214">
        <v>2.4913299373998971E-2</v>
      </c>
      <c r="V50" s="214">
        <v>2.4920198234284884E-2</v>
      </c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215"/>
      <c r="AM50" s="215"/>
    </row>
    <row r="51" spans="1:39" s="216" customFormat="1">
      <c r="A51" s="213" t="s">
        <v>101</v>
      </c>
      <c r="B51" s="214">
        <v>2.3978192057644971E-2</v>
      </c>
      <c r="C51" s="214">
        <v>2.3998958111600896E-2</v>
      </c>
      <c r="D51" s="214">
        <v>2.4018220917360628E-2</v>
      </c>
      <c r="E51" s="214">
        <v>2.4035879058584262E-2</v>
      </c>
      <c r="F51" s="214">
        <v>2.4053210745427052E-2</v>
      </c>
      <c r="G51" s="214">
        <v>2.4068513846761362E-2</v>
      </c>
      <c r="H51" s="214">
        <v>2.4081303091819248E-2</v>
      </c>
      <c r="I51" s="214">
        <v>2.408799246026605E-2</v>
      </c>
      <c r="J51" s="214">
        <v>2.4098249675234825E-2</v>
      </c>
      <c r="K51" s="214">
        <v>2.4104112155761612E-2</v>
      </c>
      <c r="L51" s="214">
        <v>2.4106558608338744E-2</v>
      </c>
      <c r="M51" s="214">
        <v>2.410569466777834E-2</v>
      </c>
      <c r="N51" s="214">
        <v>2.4103269905725838E-2</v>
      </c>
      <c r="O51" s="214">
        <v>2.410078755496136E-2</v>
      </c>
      <c r="P51" s="214">
        <v>2.4099079309203755E-2</v>
      </c>
      <c r="Q51" s="214">
        <v>2.4098757054439524E-2</v>
      </c>
      <c r="R51" s="214">
        <v>2.4099624174984204E-2</v>
      </c>
      <c r="S51" s="214">
        <v>2.4095718449295516E-2</v>
      </c>
      <c r="T51" s="214">
        <v>2.410000983068163E-2</v>
      </c>
      <c r="U51" s="214">
        <v>2.410562516245306E-2</v>
      </c>
      <c r="V51" s="214">
        <v>2.4112300365829533E-2</v>
      </c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15"/>
      <c r="AM51" s="215"/>
    </row>
    <row r="52" spans="1:39" s="216" customFormat="1">
      <c r="A52" s="213" t="s">
        <v>98</v>
      </c>
      <c r="B52" s="214">
        <v>8.327611380918197E-2</v>
      </c>
      <c r="C52" s="214">
        <v>8.3348234187083842E-2</v>
      </c>
      <c r="D52" s="214">
        <v>8.341513379322911E-2</v>
      </c>
      <c r="E52" s="214">
        <v>8.3476460409291853E-2</v>
      </c>
      <c r="F52" s="214">
        <v>8.3536653251294099E-2</v>
      </c>
      <c r="G52" s="214">
        <v>8.3589800828279284E-2</v>
      </c>
      <c r="H52" s="214">
        <v>8.3634217797849533E-2</v>
      </c>
      <c r="I52" s="214">
        <v>8.3657449933397895E-2</v>
      </c>
      <c r="J52" s="214">
        <v>8.3693073178013305E-2</v>
      </c>
      <c r="K52" s="214">
        <v>8.3713433536891868E-2</v>
      </c>
      <c r="L52" s="214">
        <v>8.3721930051672971E-2</v>
      </c>
      <c r="M52" s="214">
        <v>8.3718929591410599E-2</v>
      </c>
      <c r="N52" s="214">
        <v>8.3710508407688372E-2</v>
      </c>
      <c r="O52" s="214">
        <v>8.3701887218723001E-2</v>
      </c>
      <c r="P52" s="214">
        <v>8.3695954491694105E-2</v>
      </c>
      <c r="Q52" s="214">
        <v>8.3694835302876303E-2</v>
      </c>
      <c r="R52" s="214">
        <v>8.3697846807204559E-2</v>
      </c>
      <c r="S52" s="214">
        <v>8.3684282245865799E-2</v>
      </c>
      <c r="T52" s="214">
        <v>8.3699186187074101E-2</v>
      </c>
      <c r="U52" s="214">
        <v>8.37186881998426E-2</v>
      </c>
      <c r="V52" s="214">
        <v>8.3741871140188662E-2</v>
      </c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15"/>
      <c r="AM52" s="215"/>
    </row>
    <row r="53" spans="1:39" s="216" customFormat="1">
      <c r="A53" s="213" t="s">
        <v>104</v>
      </c>
      <c r="B53" s="214">
        <v>9.6611003399155126E-2</v>
      </c>
      <c r="C53" s="214">
        <v>9.669467231399656E-2</v>
      </c>
      <c r="D53" s="214">
        <v>9.6772284462079181E-2</v>
      </c>
      <c r="E53" s="214">
        <v>9.6843431224840862E-2</v>
      </c>
      <c r="F53" s="214">
        <v>9.69132626638608E-2</v>
      </c>
      <c r="G53" s="214">
        <v>9.697492068926454E-2</v>
      </c>
      <c r="H53" s="214">
        <v>9.7026450087093624E-2</v>
      </c>
      <c r="I53" s="214">
        <v>9.705340235256045E-2</v>
      </c>
      <c r="J53" s="214">
        <v>9.7094729898350052E-2</v>
      </c>
      <c r="K53" s="214">
        <v>9.7118350533497988E-2</v>
      </c>
      <c r="L53" s="214">
        <v>9.7128207583507306E-2</v>
      </c>
      <c r="M53" s="214">
        <v>9.7124726663669086E-2</v>
      </c>
      <c r="N53" s="214">
        <v>9.7114957007377531E-2</v>
      </c>
      <c r="O53" s="214">
        <v>9.7104955319278263E-2</v>
      </c>
      <c r="P53" s="214">
        <v>9.7098072592828405E-2</v>
      </c>
      <c r="Q53" s="214">
        <v>9.7096774189844248E-2</v>
      </c>
      <c r="R53" s="214">
        <v>9.7100267922219416E-2</v>
      </c>
      <c r="S53" s="214">
        <v>9.7084531286326312E-2</v>
      </c>
      <c r="T53" s="214">
        <v>9.7101821775145661E-2</v>
      </c>
      <c r="U53" s="214">
        <v>9.7124446618401264E-2</v>
      </c>
      <c r="V53" s="214">
        <v>9.7151341811105699E-2</v>
      </c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215"/>
      <c r="AM53" s="215"/>
    </row>
    <row r="54" spans="1:39" s="216" customFormat="1">
      <c r="A54" s="213" t="s">
        <v>105</v>
      </c>
      <c r="B54" s="214">
        <v>8.1700297793900183E-3</v>
      </c>
      <c r="C54" s="214">
        <v>8.1771053453381284E-3</v>
      </c>
      <c r="D54" s="214">
        <v>8.1836687132648394E-3</v>
      </c>
      <c r="E54" s="214">
        <v>8.1896853278327301E-3</v>
      </c>
      <c r="F54" s="214">
        <v>8.1955907104108768E-3</v>
      </c>
      <c r="G54" s="214">
        <v>8.2008048980909895E-3</v>
      </c>
      <c r="H54" s="214">
        <v>8.2051625457704985E-3</v>
      </c>
      <c r="I54" s="214">
        <v>8.207441797654225E-3</v>
      </c>
      <c r="J54" s="214">
        <v>8.2109367130151073E-3</v>
      </c>
      <c r="K54" s="214">
        <v>8.2129342214331651E-3</v>
      </c>
      <c r="L54" s="214">
        <v>8.2137677951388474E-3</v>
      </c>
      <c r="M54" s="214">
        <v>8.2134734268191189E-3</v>
      </c>
      <c r="N54" s="214">
        <v>8.2126472436719802E-3</v>
      </c>
      <c r="O54" s="214">
        <v>8.2118014384661535E-3</v>
      </c>
      <c r="P54" s="214">
        <v>8.2112193921351963E-3</v>
      </c>
      <c r="Q54" s="214">
        <v>8.2111095910703778E-3</v>
      </c>
      <c r="R54" s="214">
        <v>8.2114050428982455E-3</v>
      </c>
      <c r="S54" s="214">
        <v>8.2100742546924455E-3</v>
      </c>
      <c r="T54" s="214">
        <v>8.2115364464054406E-3</v>
      </c>
      <c r="U54" s="214">
        <v>8.2134497444423995E-3</v>
      </c>
      <c r="V54" s="214">
        <v>8.2157241698969184E-3</v>
      </c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215"/>
      <c r="AM54" s="215"/>
    </row>
    <row r="55" spans="1:39" s="216" customFormat="1">
      <c r="A55" s="213" t="s">
        <v>112</v>
      </c>
      <c r="B55" s="214">
        <v>2.4356793731502859E-6</v>
      </c>
      <c r="C55" s="214">
        <v>2.4377887669344619E-6</v>
      </c>
      <c r="D55" s="214">
        <v>2.4397454623577529E-6</v>
      </c>
      <c r="E55" s="214">
        <v>2.4415391576556792E-6</v>
      </c>
      <c r="F55" s="214">
        <v>2.4432996920630859E-6</v>
      </c>
      <c r="G55" s="214">
        <v>2.4448541649013886E-6</v>
      </c>
      <c r="H55" s="214">
        <v>2.4461532828795397E-6</v>
      </c>
      <c r="I55" s="214">
        <v>2.4468327818470234E-6</v>
      </c>
      <c r="J55" s="214">
        <v>2.4478746988883641E-6</v>
      </c>
      <c r="K55" s="214">
        <v>2.4484702034560255E-6</v>
      </c>
      <c r="L55" s="214">
        <v>2.4487187115197358E-6</v>
      </c>
      <c r="M55" s="214">
        <v>2.448630953351916E-6</v>
      </c>
      <c r="N55" s="214">
        <v>2.4483846485887429E-6</v>
      </c>
      <c r="O55" s="214">
        <v>2.4481324940251533E-6</v>
      </c>
      <c r="P55" s="214">
        <v>2.4479589722289288E-6</v>
      </c>
      <c r="Q55" s="214">
        <v>2.4479262379310189E-6</v>
      </c>
      <c r="R55" s="214">
        <v>2.4480143191182759E-6</v>
      </c>
      <c r="S55" s="214">
        <v>2.4476175796362399E-6</v>
      </c>
      <c r="T55" s="214">
        <v>2.4480534936158824E-6</v>
      </c>
      <c r="U55" s="214">
        <v>2.4486238930745312E-6</v>
      </c>
      <c r="V55" s="214">
        <v>2.4493019531691611E-6</v>
      </c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215"/>
      <c r="AM55" s="215"/>
    </row>
    <row r="56" spans="1:39" s="216" customFormat="1">
      <c r="A56" s="213" t="s">
        <v>110</v>
      </c>
      <c r="B56" s="214">
        <v>3.1493246274439372E-4</v>
      </c>
      <c r="C56" s="214">
        <v>3.1520520659839653E-4</v>
      </c>
      <c r="D56" s="214">
        <v>3.1545820660951895E-4</v>
      </c>
      <c r="E56" s="214">
        <v>3.1569013076333672E-4</v>
      </c>
      <c r="F56" s="214">
        <v>3.1591776722599376E-4</v>
      </c>
      <c r="G56" s="214">
        <v>3.1611876000223204E-4</v>
      </c>
      <c r="H56" s="214">
        <v>3.1628673548733275E-4</v>
      </c>
      <c r="I56" s="214">
        <v>3.1637459445827152E-4</v>
      </c>
      <c r="J56" s="214">
        <v>3.1650931395518978E-4</v>
      </c>
      <c r="K56" s="214">
        <v>3.165863124805854E-4</v>
      </c>
      <c r="L56" s="214">
        <v>3.1661844448341748E-4</v>
      </c>
      <c r="M56" s="214">
        <v>3.1660709738403232E-4</v>
      </c>
      <c r="N56" s="214">
        <v>3.1657525026716353E-4</v>
      </c>
      <c r="O56" s="214">
        <v>3.165426467732148E-4</v>
      </c>
      <c r="P56" s="214">
        <v>3.1652021046767008E-4</v>
      </c>
      <c r="Q56" s="214">
        <v>3.1651597793477994E-4</v>
      </c>
      <c r="R56" s="214">
        <v>3.1652736680046152E-4</v>
      </c>
      <c r="S56" s="214">
        <v>3.1647606852880763E-4</v>
      </c>
      <c r="T56" s="214">
        <v>3.1653243204884517E-4</v>
      </c>
      <c r="U56" s="214">
        <v>3.1660618449271796E-4</v>
      </c>
      <c r="V56" s="214">
        <v>3.1669385741791678E-4</v>
      </c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215"/>
      <c r="AM56" s="215"/>
    </row>
    <row r="57" spans="1:39" s="2" customFormat="1">
      <c r="A57" s="213" t="s">
        <v>94</v>
      </c>
      <c r="B57" s="214">
        <v>4.751063133682977E-2</v>
      </c>
      <c r="C57" s="214">
        <v>4.755177740536775E-2</v>
      </c>
      <c r="D57" s="214">
        <v>4.758994492278372E-2</v>
      </c>
      <c r="E57" s="214">
        <v>4.7624932941719968E-2</v>
      </c>
      <c r="F57" s="214">
        <v>4.7659274120656792E-2</v>
      </c>
      <c r="G57" s="214">
        <v>4.7689595839827972E-2</v>
      </c>
      <c r="H57" s="214">
        <v>4.7714936578844513E-2</v>
      </c>
      <c r="I57" s="214">
        <v>4.7728190960884181E-2</v>
      </c>
      <c r="J57" s="214">
        <v>4.7748514709970533E-2</v>
      </c>
      <c r="K57" s="214">
        <v>4.7760130687954108E-2</v>
      </c>
      <c r="L57" s="214">
        <v>4.776497811373983E-2</v>
      </c>
      <c r="M57" s="214">
        <v>4.7763266293208755E-2</v>
      </c>
      <c r="N57" s="214">
        <v>4.775846184524709E-2</v>
      </c>
      <c r="O57" s="214">
        <v>4.7753543290431265E-2</v>
      </c>
      <c r="P57" s="214">
        <v>4.7750158555075611E-2</v>
      </c>
      <c r="Q57" s="214">
        <v>4.7749520036238849E-2</v>
      </c>
      <c r="R57" s="214">
        <v>4.7751238157622812E-2</v>
      </c>
      <c r="S57" s="214">
        <v>4.7743499313390864E-2</v>
      </c>
      <c r="T57" s="214">
        <v>4.77520022997074E-2</v>
      </c>
      <c r="U57" s="214">
        <v>4.7763128574656935E-2</v>
      </c>
      <c r="V57" s="214">
        <v>4.7776354889883528E-2</v>
      </c>
      <c r="W57" s="17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9"/>
      <c r="AM57" s="9"/>
    </row>
    <row r="58" spans="1:39" s="2" customFormat="1">
      <c r="A58" s="113" t="s">
        <v>93</v>
      </c>
      <c r="B58" s="217">
        <v>6.174619910053572E-2</v>
      </c>
      <c r="C58" s="217">
        <v>6.1799673728606605E-2</v>
      </c>
      <c r="D58" s="217">
        <v>6.1849277344959999E-2</v>
      </c>
      <c r="E58" s="217">
        <v>6.1894748792562009E-2</v>
      </c>
      <c r="F58" s="217">
        <v>6.1939379588076958E-2</v>
      </c>
      <c r="G58" s="217">
        <v>6.1978786576709473E-2</v>
      </c>
      <c r="H58" s="217">
        <v>6.2011720138580667E-2</v>
      </c>
      <c r="I58" s="217">
        <v>6.2028945919197505E-2</v>
      </c>
      <c r="J58" s="217">
        <v>6.205535925495511E-2</v>
      </c>
      <c r="K58" s="217">
        <v>6.2070455717981164E-2</v>
      </c>
      <c r="L58" s="217">
        <v>6.2076755573598069E-2</v>
      </c>
      <c r="M58" s="217">
        <v>6.2074530841819901E-2</v>
      </c>
      <c r="N58" s="217">
        <v>6.2068286841433833E-2</v>
      </c>
      <c r="O58" s="217">
        <v>6.2061894544459463E-2</v>
      </c>
      <c r="P58" s="217">
        <v>6.2057495643891472E-2</v>
      </c>
      <c r="Q58" s="217">
        <v>6.2056665806229587E-2</v>
      </c>
      <c r="R58" s="217">
        <v>6.2058898726779527E-2</v>
      </c>
      <c r="S58" s="217">
        <v>6.204884109960622E-2</v>
      </c>
      <c r="T58" s="217">
        <v>6.2059891828070084E-2</v>
      </c>
      <c r="U58" s="217">
        <v>6.2074351858782184E-2</v>
      </c>
      <c r="V58" s="217">
        <v>6.2091541162951965E-2</v>
      </c>
      <c r="W58" s="17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9"/>
      <c r="AM58" s="9"/>
    </row>
    <row r="59" spans="1:39" s="2" customFormat="1" ht="14.25">
      <c r="C59" s="10"/>
      <c r="D59" s="10"/>
      <c r="E59" s="10"/>
      <c r="F59" s="10"/>
      <c r="S59" s="78"/>
      <c r="T59" s="78"/>
      <c r="U59" s="78"/>
      <c r="V59" s="7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9"/>
      <c r="AM59" s="9"/>
    </row>
    <row r="60" spans="1:39" s="2" customFormat="1" ht="14.25">
      <c r="C60" s="10"/>
      <c r="D60" s="10"/>
      <c r="E60" s="10"/>
      <c r="F60" s="10"/>
      <c r="U60" s="7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9"/>
      <c r="AM60" s="9"/>
    </row>
    <row r="61" spans="1:39" s="2" customFormat="1" ht="14.25">
      <c r="A61" s="16" t="s">
        <v>121</v>
      </c>
      <c r="C61" s="10"/>
      <c r="D61" s="10"/>
      <c r="E61" s="10"/>
      <c r="F61" s="10"/>
      <c r="U61" s="7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9"/>
      <c r="AM61" s="9"/>
    </row>
    <row r="62" spans="1:39" s="2" customFormat="1" ht="14.25">
      <c r="C62" s="10"/>
      <c r="D62" s="10"/>
      <c r="E62" s="10"/>
      <c r="F62" s="10"/>
      <c r="U62" s="7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9"/>
      <c r="AM62" s="9"/>
    </row>
    <row r="63" spans="1:39" s="2" customFormat="1" ht="14.25">
      <c r="C63" s="10"/>
      <c r="D63" s="10"/>
      <c r="E63" s="10"/>
      <c r="F63" s="10"/>
      <c r="U63" s="7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9"/>
      <c r="AM63" s="9"/>
    </row>
    <row r="64" spans="1:39" s="2" customFormat="1" ht="14.25">
      <c r="C64" s="10"/>
      <c r="D64" s="10"/>
      <c r="E64" s="10"/>
      <c r="F64" s="10"/>
      <c r="U64" s="7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9"/>
      <c r="AM64" s="9"/>
    </row>
    <row r="65" spans="3:39" s="2" customFormat="1" ht="14.25">
      <c r="C65" s="10"/>
      <c r="D65" s="10"/>
      <c r="E65" s="10"/>
      <c r="F65" s="10"/>
      <c r="U65" s="7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9"/>
      <c r="AM65" s="9"/>
    </row>
    <row r="66" spans="3:39" s="2" customFormat="1" ht="14.25">
      <c r="C66" s="10"/>
      <c r="D66" s="10"/>
      <c r="E66" s="10"/>
      <c r="F66" s="10"/>
      <c r="U66" s="7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9"/>
      <c r="AM66" s="9"/>
    </row>
    <row r="67" spans="3:39" s="2" customFormat="1" ht="14.25">
      <c r="C67" s="10"/>
      <c r="D67" s="10"/>
      <c r="E67" s="10"/>
      <c r="F67" s="10"/>
      <c r="U67" s="7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9"/>
      <c r="AM67" s="9"/>
    </row>
    <row r="68" spans="3:39" s="2" customFormat="1" ht="14.25">
      <c r="C68" s="10"/>
      <c r="D68" s="10"/>
      <c r="E68" s="10"/>
      <c r="F68" s="10"/>
      <c r="U68" s="7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9"/>
      <c r="AM68" s="9"/>
    </row>
    <row r="69" spans="3:39" s="2" customFormat="1" ht="14.25">
      <c r="C69" s="10"/>
      <c r="D69" s="10"/>
      <c r="E69" s="10"/>
      <c r="F69" s="10"/>
      <c r="U69" s="7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9"/>
      <c r="AM69" s="9"/>
    </row>
    <row r="70" spans="3:39" s="2" customFormat="1" ht="14.25">
      <c r="C70" s="10"/>
      <c r="D70" s="10"/>
      <c r="E70" s="10"/>
      <c r="F70" s="10"/>
      <c r="U70" s="7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9"/>
      <c r="AM70" s="9"/>
    </row>
    <row r="71" spans="3:39" s="2" customFormat="1" ht="14.25">
      <c r="C71" s="10"/>
      <c r="D71" s="10"/>
      <c r="E71" s="10"/>
      <c r="F71" s="10"/>
      <c r="U71" s="7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9"/>
      <c r="AM71" s="9"/>
    </row>
    <row r="72" spans="3:39" s="2" customFormat="1" ht="14.25">
      <c r="C72" s="10"/>
      <c r="D72" s="10"/>
      <c r="E72" s="10"/>
      <c r="F72" s="10"/>
      <c r="U72" s="7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9"/>
      <c r="AM72" s="9"/>
    </row>
    <row r="73" spans="3:39" s="2" customFormat="1" ht="14.25">
      <c r="C73" s="10"/>
      <c r="D73" s="10"/>
      <c r="E73" s="10"/>
      <c r="F73" s="10"/>
      <c r="U73" s="7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9"/>
      <c r="AM73" s="9"/>
    </row>
    <row r="74" spans="3:39" s="2" customFormat="1" ht="14.25">
      <c r="C74" s="10"/>
      <c r="D74" s="10"/>
      <c r="E74" s="10"/>
      <c r="F74" s="10"/>
      <c r="U74" s="7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9"/>
      <c r="AM74" s="9"/>
    </row>
    <row r="75" spans="3:39" s="2" customFormat="1" ht="14.25">
      <c r="C75" s="10"/>
      <c r="D75" s="10"/>
      <c r="E75" s="10"/>
      <c r="F75" s="10"/>
      <c r="U75" s="7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9"/>
      <c r="AM75" s="9"/>
    </row>
    <row r="76" spans="3:39" s="2" customFormat="1" ht="14.25">
      <c r="C76" s="10"/>
      <c r="D76" s="10"/>
      <c r="E76" s="10"/>
      <c r="F76" s="10"/>
      <c r="U76" s="7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9"/>
      <c r="AM76" s="9"/>
    </row>
    <row r="77" spans="3:39" s="2" customFormat="1" ht="14.25">
      <c r="C77" s="10"/>
      <c r="D77" s="10"/>
      <c r="E77" s="10"/>
      <c r="F77" s="10"/>
      <c r="U77" s="7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9"/>
      <c r="AM77" s="9"/>
    </row>
    <row r="78" spans="3:39" s="2" customFormat="1" ht="14.25">
      <c r="C78" s="10"/>
      <c r="D78" s="10"/>
      <c r="E78" s="10"/>
      <c r="F78" s="10"/>
      <c r="U78" s="7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9"/>
      <c r="AM78" s="9"/>
    </row>
    <row r="79" spans="3:39" s="2" customFormat="1" ht="14.25">
      <c r="C79" s="10"/>
      <c r="D79" s="10"/>
      <c r="E79" s="10"/>
      <c r="F79" s="10"/>
      <c r="U79" s="7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9"/>
      <c r="AM79" s="9"/>
    </row>
    <row r="80" spans="3:39" s="2" customFormat="1" ht="14.25">
      <c r="C80" s="10"/>
      <c r="D80" s="10"/>
      <c r="E80" s="10"/>
      <c r="F80" s="10"/>
      <c r="U80" s="7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9"/>
      <c r="AM80" s="9"/>
    </row>
    <row r="81" spans="3:39" s="2" customFormat="1" ht="14.25">
      <c r="C81" s="10"/>
      <c r="D81" s="10"/>
      <c r="E81" s="10"/>
      <c r="F81" s="10"/>
      <c r="U81" s="7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9"/>
      <c r="AM81" s="9"/>
    </row>
    <row r="82" spans="3:39" s="2" customFormat="1" ht="14.25">
      <c r="C82" s="10"/>
      <c r="D82" s="10"/>
      <c r="E82" s="10"/>
      <c r="F82" s="10"/>
      <c r="U82" s="7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9"/>
      <c r="AM82" s="9"/>
    </row>
    <row r="83" spans="3:39" s="2" customFormat="1" ht="14.25">
      <c r="C83" s="10"/>
      <c r="D83" s="10"/>
      <c r="E83" s="10"/>
      <c r="F83" s="10"/>
      <c r="U83" s="7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9"/>
      <c r="AM83" s="9"/>
    </row>
    <row r="84" spans="3:39" s="2" customFormat="1" ht="12">
      <c r="U84" s="7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9"/>
      <c r="AM84" s="9"/>
    </row>
    <row r="85" spans="3:39" s="2" customFormat="1" ht="12">
      <c r="U85" s="7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9"/>
      <c r="AM85" s="9"/>
    </row>
    <row r="86" spans="3:39" s="2" customFormat="1" ht="12">
      <c r="U86" s="7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9"/>
      <c r="AM86" s="9"/>
    </row>
    <row r="87" spans="3:39" s="2" customFormat="1" ht="12">
      <c r="U87" s="7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9"/>
      <c r="AM87" s="9"/>
    </row>
    <row r="88" spans="3:39" s="2" customFormat="1" ht="12">
      <c r="U88" s="7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9"/>
      <c r="AM88" s="9"/>
    </row>
    <row r="89" spans="3:39" s="2" customFormat="1" ht="12">
      <c r="U89" s="7"/>
      <c r="AK89" s="8"/>
    </row>
    <row r="90" spans="3:39" s="2" customFormat="1"/>
    <row r="91" spans="3:39" s="2" customFormat="1"/>
    <row r="92" spans="3:39" s="2" customFormat="1"/>
    <row r="93" spans="3:39" s="2" customFormat="1"/>
    <row r="94" spans="3:39" s="2" customFormat="1"/>
    <row r="95" spans="3:39" s="2" customFormat="1"/>
    <row r="96" spans="3:39" s="2" customFormat="1"/>
    <row r="97" spans="36:37" s="2" customFormat="1"/>
    <row r="98" spans="36:37" s="2" customFormat="1"/>
    <row r="99" spans="36:37" s="2" customFormat="1"/>
    <row r="100" spans="36:37" s="2" customFormat="1"/>
    <row r="101" spans="36:37" s="2" customFormat="1"/>
    <row r="102" spans="36:37" s="2" customFormat="1"/>
    <row r="103" spans="36:37" s="2" customFormat="1"/>
    <row r="104" spans="36:37" s="2" customFormat="1"/>
    <row r="105" spans="36:37" s="2" customFormat="1"/>
    <row r="106" spans="36:37" s="2" customFormat="1"/>
    <row r="107" spans="36:37" s="2" customFormat="1"/>
    <row r="108" spans="36:37" s="2" customFormat="1"/>
    <row r="109" spans="36:37" s="2" customFormat="1"/>
    <row r="111" spans="36:37" s="2" customFormat="1">
      <c r="AJ111" s="3"/>
      <c r="AK111" s="4"/>
    </row>
    <row r="112" spans="36:37" s="2" customFormat="1">
      <c r="AJ112" s="3"/>
      <c r="AK112" s="4"/>
    </row>
    <row r="113" spans="36:37" s="2" customFormat="1">
      <c r="AJ113" s="3"/>
      <c r="AK113" s="4"/>
    </row>
    <row r="114" spans="36:37" s="2" customFormat="1">
      <c r="AJ114" s="3"/>
      <c r="AK114" s="4"/>
    </row>
    <row r="115" spans="36:37" s="2" customFormat="1">
      <c r="AJ115" s="3"/>
      <c r="AK115" s="4"/>
    </row>
    <row r="116" spans="36:37" s="2" customFormat="1">
      <c r="AJ116" s="3"/>
      <c r="AK116" s="4"/>
    </row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4"/>
  <sheetViews>
    <sheetView showGridLines="0" zoomScale="110" zoomScaleNormal="110" workbookViewId="0">
      <selection activeCell="B1" sqref="B1"/>
    </sheetView>
  </sheetViews>
  <sheetFormatPr baseColWidth="10" defaultColWidth="10.6640625" defaultRowHeight="11.25"/>
  <cols>
    <col min="1" max="1" width="20.83203125" style="2" customWidth="1"/>
    <col min="2" max="35" width="13.83203125" style="2" customWidth="1"/>
    <col min="36" max="36" width="13.83203125" style="3" customWidth="1"/>
    <col min="37" max="37" width="13.83203125" style="4" customWidth="1"/>
    <col min="38" max="38" width="13.83203125" style="2" customWidth="1"/>
    <col min="39" max="40" width="10.6640625" style="2"/>
    <col min="41" max="41" width="19.83203125" style="11" customWidth="1"/>
    <col min="42" max="16384" width="10.6640625" style="11"/>
  </cols>
  <sheetData>
    <row r="1" spans="1:38" ht="12.75">
      <c r="A1" s="1" t="s">
        <v>162</v>
      </c>
    </row>
    <row r="2" spans="1:38" ht="12.75">
      <c r="A2" s="15" t="s">
        <v>41</v>
      </c>
    </row>
    <row r="3" spans="1:38" ht="12.75">
      <c r="A3" s="1" t="s">
        <v>5</v>
      </c>
    </row>
    <row r="4" spans="1:38" s="5" customFormat="1"/>
    <row r="5" spans="1:38" s="5" customFormat="1" ht="12.75">
      <c r="A5" s="66" t="s">
        <v>83</v>
      </c>
    </row>
    <row r="6" spans="1:38" s="5" customFormat="1"/>
    <row r="7" spans="1:38" s="5" customFormat="1">
      <c r="A7" s="6"/>
      <c r="B7" s="19">
        <v>2018</v>
      </c>
      <c r="C7" s="19">
        <v>2019</v>
      </c>
      <c r="D7" s="19">
        <v>2020</v>
      </c>
      <c r="E7" s="19">
        <v>2021</v>
      </c>
      <c r="F7" s="19">
        <v>2022</v>
      </c>
      <c r="G7" s="19">
        <v>2023</v>
      </c>
      <c r="H7" s="19">
        <v>2024</v>
      </c>
      <c r="I7" s="19">
        <v>2025</v>
      </c>
      <c r="J7" s="19">
        <v>2026</v>
      </c>
      <c r="K7" s="19">
        <v>2027</v>
      </c>
      <c r="L7" s="19">
        <v>2028</v>
      </c>
      <c r="M7" s="19">
        <v>2029</v>
      </c>
      <c r="N7" s="19">
        <v>2030</v>
      </c>
      <c r="O7" s="19">
        <v>2031</v>
      </c>
      <c r="P7" s="19">
        <v>2032</v>
      </c>
      <c r="Q7" s="19">
        <v>2033</v>
      </c>
      <c r="R7" s="19">
        <v>2034</v>
      </c>
      <c r="S7" s="19">
        <v>2035</v>
      </c>
      <c r="T7" s="19">
        <v>2036</v>
      </c>
      <c r="U7" s="19">
        <v>2037</v>
      </c>
      <c r="V7" s="19">
        <v>2038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</row>
    <row r="8" spans="1:38" s="5" customFormat="1">
      <c r="A8" s="212" t="s">
        <v>92</v>
      </c>
      <c r="B8" s="65">
        <v>11055.491339661021</v>
      </c>
      <c r="C8" s="65">
        <v>11437.755363755401</v>
      </c>
      <c r="D8" s="65">
        <v>11798.140498448733</v>
      </c>
      <c r="E8" s="65">
        <v>12077.511121804127</v>
      </c>
      <c r="F8" s="65">
        <v>12250.783544560563</v>
      </c>
      <c r="G8" s="65">
        <v>12390.177404901437</v>
      </c>
      <c r="H8" s="65">
        <v>12549.348400625324</v>
      </c>
      <c r="I8" s="65">
        <v>12659.278674150555</v>
      </c>
      <c r="J8" s="65">
        <v>12910.609276169198</v>
      </c>
      <c r="K8" s="65">
        <v>13160.805894224988</v>
      </c>
      <c r="L8" s="65">
        <v>13392.972000806682</v>
      </c>
      <c r="M8" s="65">
        <v>13596.761406056645</v>
      </c>
      <c r="N8" s="65">
        <v>13775.458697239726</v>
      </c>
      <c r="O8" s="65">
        <v>13938.620729427155</v>
      </c>
      <c r="P8" s="65">
        <v>14069.022749161546</v>
      </c>
      <c r="Q8" s="65">
        <v>14158.863847185337</v>
      </c>
      <c r="R8" s="65">
        <v>14205.775297183856</v>
      </c>
      <c r="S8" s="65">
        <v>13913.577850148344</v>
      </c>
      <c r="T8" s="65">
        <v>13965.447821468013</v>
      </c>
      <c r="U8" s="65">
        <v>14001.474037418689</v>
      </c>
      <c r="V8" s="65">
        <v>14021.678978299158</v>
      </c>
      <c r="W8" s="79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</row>
    <row r="9" spans="1:38" s="5" customFormat="1">
      <c r="A9" s="212" t="s">
        <v>91</v>
      </c>
      <c r="B9" s="65">
        <v>15386.228244090767</v>
      </c>
      <c r="C9" s="65">
        <v>15636.330464863169</v>
      </c>
      <c r="D9" s="65">
        <v>15872.118079807313</v>
      </c>
      <c r="E9" s="65">
        <v>16054.900682709285</v>
      </c>
      <c r="F9" s="65">
        <v>16168.266877272494</v>
      </c>
      <c r="G9" s="65">
        <v>16259.467492124713</v>
      </c>
      <c r="H9" s="65">
        <v>16363.607607343271</v>
      </c>
      <c r="I9" s="65">
        <v>16435.531209371773</v>
      </c>
      <c r="J9" s="65">
        <v>16599.968189445543</v>
      </c>
      <c r="K9" s="65">
        <v>16763.663242763057</v>
      </c>
      <c r="L9" s="65">
        <v>16915.56155174394</v>
      </c>
      <c r="M9" s="65">
        <v>17048.893959740355</v>
      </c>
      <c r="N9" s="65">
        <v>17165.80945937907</v>
      </c>
      <c r="O9" s="65">
        <v>17272.56077266964</v>
      </c>
      <c r="P9" s="65">
        <v>17357.878335069196</v>
      </c>
      <c r="Q9" s="65">
        <v>17416.658279599982</v>
      </c>
      <c r="R9" s="65">
        <v>17447.350829996474</v>
      </c>
      <c r="S9" s="65">
        <v>17256.17607694264</v>
      </c>
      <c r="T9" s="65">
        <v>17290.112817521833</v>
      </c>
      <c r="U9" s="65">
        <v>17313.683533172192</v>
      </c>
      <c r="V9" s="65">
        <v>17326.902931981043</v>
      </c>
      <c r="W9" s="7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</row>
    <row r="10" spans="1:38" s="5" customFormat="1">
      <c r="A10" s="212" t="s">
        <v>97</v>
      </c>
      <c r="B10" s="65">
        <v>0</v>
      </c>
      <c r="C10" s="65">
        <v>0</v>
      </c>
      <c r="D10" s="65">
        <v>0</v>
      </c>
      <c r="E10" s="65">
        <v>0</v>
      </c>
      <c r="F10" s="65">
        <v>0</v>
      </c>
      <c r="G10" s="65">
        <v>0</v>
      </c>
      <c r="H10" s="65">
        <v>0</v>
      </c>
      <c r="I10" s="65">
        <v>0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  <c r="P10" s="65">
        <v>0</v>
      </c>
      <c r="Q10" s="65">
        <v>0</v>
      </c>
      <c r="R10" s="65">
        <v>0</v>
      </c>
      <c r="S10" s="65">
        <v>0</v>
      </c>
      <c r="T10" s="65">
        <v>0</v>
      </c>
      <c r="U10" s="65">
        <v>0</v>
      </c>
      <c r="V10" s="65">
        <v>0</v>
      </c>
      <c r="W10" s="79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</row>
    <row r="11" spans="1:38" s="5" customFormat="1">
      <c r="A11" s="212" t="s">
        <v>95</v>
      </c>
      <c r="B11" s="65">
        <v>6391.0897659783195</v>
      </c>
      <c r="C11" s="65">
        <v>6471.1209804116779</v>
      </c>
      <c r="D11" s="65">
        <v>6546.5716066158211</v>
      </c>
      <c r="E11" s="65">
        <v>6605.060946064139</v>
      </c>
      <c r="F11" s="65">
        <v>6641.3374501214075</v>
      </c>
      <c r="G11" s="65">
        <v>6670.5211012747268</v>
      </c>
      <c r="H11" s="65">
        <v>6703.8453151358899</v>
      </c>
      <c r="I11" s="65">
        <v>6726.8604375085961</v>
      </c>
      <c r="J11" s="65">
        <v>6779.4792874029108</v>
      </c>
      <c r="K11" s="65">
        <v>6831.8607251737321</v>
      </c>
      <c r="L11" s="65">
        <v>6880.4672753297837</v>
      </c>
      <c r="M11" s="65">
        <v>6923.1328482396202</v>
      </c>
      <c r="N11" s="65">
        <v>6960.5451086876565</v>
      </c>
      <c r="O11" s="65">
        <v>6994.704890310607</v>
      </c>
      <c r="P11" s="65">
        <v>7022.0059998739016</v>
      </c>
      <c r="Q11" s="65">
        <v>7040.8152304780724</v>
      </c>
      <c r="R11" s="65">
        <v>7050.6366629895574</v>
      </c>
      <c r="S11" s="65">
        <v>6989.4618856979205</v>
      </c>
      <c r="T11" s="65">
        <v>7000.3214396597959</v>
      </c>
      <c r="U11" s="65">
        <v>7007.8639276582453</v>
      </c>
      <c r="V11" s="65">
        <v>7012.0940561932257</v>
      </c>
      <c r="W11" s="79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</row>
    <row r="12" spans="1:38" s="5" customFormat="1">
      <c r="A12" s="212" t="s">
        <v>111</v>
      </c>
      <c r="B12" s="65">
        <v>0</v>
      </c>
      <c r="C12" s="65">
        <v>0</v>
      </c>
      <c r="D12" s="65">
        <v>0</v>
      </c>
      <c r="E12" s="65">
        <v>0</v>
      </c>
      <c r="F12" s="65">
        <v>0</v>
      </c>
      <c r="G12" s="65">
        <v>0</v>
      </c>
      <c r="H12" s="65"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  <c r="S12" s="65">
        <v>0</v>
      </c>
      <c r="T12" s="65">
        <v>0</v>
      </c>
      <c r="U12" s="65">
        <v>0</v>
      </c>
      <c r="V12" s="65">
        <v>0</v>
      </c>
      <c r="W12" s="79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</row>
    <row r="13" spans="1:38" s="5" customFormat="1">
      <c r="A13" s="212" t="s">
        <v>96</v>
      </c>
      <c r="B13" s="65">
        <v>10897.837811739286</v>
      </c>
      <c r="C13" s="65">
        <v>11133.698160366956</v>
      </c>
      <c r="D13" s="65">
        <v>11356.059037015952</v>
      </c>
      <c r="E13" s="65">
        <v>11528.433229897526</v>
      </c>
      <c r="F13" s="65">
        <v>11635.343876631061</v>
      </c>
      <c r="G13" s="65">
        <v>11721.351144969862</v>
      </c>
      <c r="H13" s="65">
        <v>11819.561084112815</v>
      </c>
      <c r="I13" s="65">
        <v>11887.389053799006</v>
      </c>
      <c r="J13" s="65">
        <v>12042.462300760595</v>
      </c>
      <c r="K13" s="65">
        <v>12196.835869395274</v>
      </c>
      <c r="L13" s="65">
        <v>12340.084449921824</v>
      </c>
      <c r="M13" s="65">
        <v>12465.824349936622</v>
      </c>
      <c r="N13" s="65">
        <v>12576.082189389635</v>
      </c>
      <c r="O13" s="65">
        <v>12676.754634006147</v>
      </c>
      <c r="P13" s="65">
        <v>12757.213855637508</v>
      </c>
      <c r="Q13" s="65">
        <v>12812.646622953722</v>
      </c>
      <c r="R13" s="65">
        <v>12841.591410466732</v>
      </c>
      <c r="S13" s="65">
        <v>12661.302951752408</v>
      </c>
      <c r="T13" s="65">
        <v>12693.307191617116</v>
      </c>
      <c r="U13" s="65">
        <v>12715.535691602154</v>
      </c>
      <c r="V13" s="65">
        <v>12728.002322254513</v>
      </c>
      <c r="W13" s="79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</row>
    <row r="14" spans="1:38" s="5" customFormat="1">
      <c r="A14" s="213" t="s">
        <v>100</v>
      </c>
      <c r="B14" s="65">
        <v>501.43505298517675</v>
      </c>
      <c r="C14" s="65">
        <v>518.77309570865555</v>
      </c>
      <c r="D14" s="65">
        <v>535.11879519482261</v>
      </c>
      <c r="E14" s="65">
        <v>547.78998447269419</v>
      </c>
      <c r="F14" s="65">
        <v>555.64896276830802</v>
      </c>
      <c r="G14" s="65">
        <v>561.97133828273525</v>
      </c>
      <c r="H14" s="65">
        <v>569.19072946331369</v>
      </c>
      <c r="I14" s="65">
        <v>574.17674870354858</v>
      </c>
      <c r="J14" s="65">
        <v>585.57614922479911</v>
      </c>
      <c r="K14" s="65">
        <v>596.92411654502541</v>
      </c>
      <c r="L14" s="65">
        <v>607.45428841875446</v>
      </c>
      <c r="M14" s="65">
        <v>616.6974010113845</v>
      </c>
      <c r="N14" s="65">
        <v>624.80243071289055</v>
      </c>
      <c r="O14" s="65">
        <v>632.20284013310015</v>
      </c>
      <c r="P14" s="65">
        <v>638.11737994557438</v>
      </c>
      <c r="Q14" s="65">
        <v>642.19223056629642</v>
      </c>
      <c r="R14" s="65">
        <v>644.31995557578841</v>
      </c>
      <c r="S14" s="65">
        <v>631.06699034476696</v>
      </c>
      <c r="T14" s="65">
        <v>633.41961502854849</v>
      </c>
      <c r="U14" s="65">
        <v>635.05362720847529</v>
      </c>
      <c r="V14" s="65">
        <v>635.97004650542829</v>
      </c>
      <c r="W14" s="79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</row>
    <row r="15" spans="1:38" s="5" customFormat="1">
      <c r="A15" s="213" t="s">
        <v>99</v>
      </c>
      <c r="B15" s="65">
        <v>237.9652692006415</v>
      </c>
      <c r="C15" s="65">
        <v>246.19335772285899</v>
      </c>
      <c r="D15" s="65">
        <v>253.95051142669774</v>
      </c>
      <c r="E15" s="65">
        <v>259.96385841879584</v>
      </c>
      <c r="F15" s="65">
        <v>263.6934817760465</v>
      </c>
      <c r="G15" s="65">
        <v>266.6938818923158</v>
      </c>
      <c r="H15" s="65">
        <v>270.11997736674186</v>
      </c>
      <c r="I15" s="65">
        <v>272.48618492179514</v>
      </c>
      <c r="J15" s="65">
        <v>277.89598106112794</v>
      </c>
      <c r="K15" s="65">
        <v>283.28136862460474</v>
      </c>
      <c r="L15" s="65">
        <v>288.27865624888062</v>
      </c>
      <c r="M15" s="65">
        <v>292.66514611085302</v>
      </c>
      <c r="N15" s="65">
        <v>296.51153770895917</v>
      </c>
      <c r="O15" s="65">
        <v>300.02353873360067</v>
      </c>
      <c r="P15" s="65">
        <v>302.8303928820979</v>
      </c>
      <c r="Q15" s="65">
        <v>304.76418853347849</v>
      </c>
      <c r="R15" s="65">
        <v>305.7739397498213</v>
      </c>
      <c r="S15" s="65">
        <v>299.48450022992398</v>
      </c>
      <c r="T15" s="65">
        <v>300.60098174207843</v>
      </c>
      <c r="U15" s="65">
        <v>301.37643241302487</v>
      </c>
      <c r="V15" s="65">
        <v>301.81133612269133</v>
      </c>
      <c r="W15" s="79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</row>
    <row r="16" spans="1:38" s="5" customFormat="1">
      <c r="A16" s="213" t="s">
        <v>106</v>
      </c>
      <c r="B16" s="65">
        <v>16462.45100648599</v>
      </c>
      <c r="C16" s="65">
        <v>17031.670643574402</v>
      </c>
      <c r="D16" s="65">
        <v>17568.310982848259</v>
      </c>
      <c r="E16" s="65">
        <v>17984.314673533674</v>
      </c>
      <c r="F16" s="65">
        <v>18242.33023184448</v>
      </c>
      <c r="G16" s="65">
        <v>18449.898084413297</v>
      </c>
      <c r="H16" s="65">
        <v>18686.915566337215</v>
      </c>
      <c r="I16" s="65">
        <v>18850.60994105455</v>
      </c>
      <c r="J16" s="65">
        <v>19224.85994904102</v>
      </c>
      <c r="K16" s="65">
        <v>19597.421370346266</v>
      </c>
      <c r="L16" s="65">
        <v>19943.134015541546</v>
      </c>
      <c r="M16" s="65">
        <v>20246.591636419329</v>
      </c>
      <c r="N16" s="65">
        <v>20512.685228346782</v>
      </c>
      <c r="O16" s="65">
        <v>20755.645661174232</v>
      </c>
      <c r="P16" s="65">
        <v>20949.823992563539</v>
      </c>
      <c r="Q16" s="65">
        <v>21083.604086920779</v>
      </c>
      <c r="R16" s="65">
        <v>21153.458734128842</v>
      </c>
      <c r="S16" s="65">
        <v>20718.354946494754</v>
      </c>
      <c r="T16" s="65">
        <v>20795.593201704141</v>
      </c>
      <c r="U16" s="65">
        <v>20849.238923709228</v>
      </c>
      <c r="V16" s="65">
        <v>20879.325587351246</v>
      </c>
      <c r="W16" s="79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</row>
    <row r="17" spans="1:39" s="5" customFormat="1">
      <c r="A17" s="213" t="s">
        <v>107</v>
      </c>
      <c r="B17" s="65">
        <v>22301.245839747382</v>
      </c>
      <c r="C17" s="65">
        <v>23072.352587978192</v>
      </c>
      <c r="D17" s="65">
        <v>23799.325025372633</v>
      </c>
      <c r="E17" s="65">
        <v>24362.874193875094</v>
      </c>
      <c r="F17" s="65">
        <v>24712.401028858651</v>
      </c>
      <c r="G17" s="65">
        <v>24993.587694607384</v>
      </c>
      <c r="H17" s="65">
        <v>25314.668992320625</v>
      </c>
      <c r="I17" s="65">
        <v>25536.421421027422</v>
      </c>
      <c r="J17" s="65">
        <v>26043.40798276999</v>
      </c>
      <c r="K17" s="65">
        <v>26548.107060912149</v>
      </c>
      <c r="L17" s="65">
        <v>27016.434814013541</v>
      </c>
      <c r="M17" s="65">
        <v>27427.520806158573</v>
      </c>
      <c r="N17" s="65">
        <v>27787.990739075456</v>
      </c>
      <c r="O17" s="65">
        <v>28117.122794787072</v>
      </c>
      <c r="P17" s="65">
        <v>28380.171031247042</v>
      </c>
      <c r="Q17" s="65">
        <v>28561.399377594134</v>
      </c>
      <c r="R17" s="65">
        <v>28656.029615814565</v>
      </c>
      <c r="S17" s="65">
        <v>28066.606052457555</v>
      </c>
      <c r="T17" s="65">
        <v>28171.238668644481</v>
      </c>
      <c r="U17" s="65">
        <v>28243.911105708361</v>
      </c>
      <c r="V17" s="65">
        <v>28284.668711128976</v>
      </c>
      <c r="W17" s="79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</row>
    <row r="18" spans="1:39" s="5" customFormat="1">
      <c r="A18" s="213" t="s">
        <v>108</v>
      </c>
      <c r="B18" s="65">
        <v>479.01891848869229</v>
      </c>
      <c r="C18" s="65">
        <v>495.5818819765222</v>
      </c>
      <c r="D18" s="65">
        <v>511.19686390327718</v>
      </c>
      <c r="E18" s="65">
        <v>523.30160079336235</v>
      </c>
      <c r="F18" s="65">
        <v>530.80925160712059</v>
      </c>
      <c r="G18" s="65">
        <v>536.84899187491919</v>
      </c>
      <c r="H18" s="65">
        <v>543.74564765293042</v>
      </c>
      <c r="I18" s="65">
        <v>548.50877206914799</v>
      </c>
      <c r="J18" s="65">
        <v>559.39857420125054</v>
      </c>
      <c r="K18" s="65">
        <v>570.23924240028941</v>
      </c>
      <c r="L18" s="65">
        <v>580.298673850932</v>
      </c>
      <c r="M18" s="65">
        <v>589.12858267208856</v>
      </c>
      <c r="N18" s="65">
        <v>596.87128541857749</v>
      </c>
      <c r="O18" s="65">
        <v>603.94086720337361</v>
      </c>
      <c r="P18" s="65">
        <v>609.59100364170808</v>
      </c>
      <c r="Q18" s="65">
        <v>613.48369228746765</v>
      </c>
      <c r="R18" s="65">
        <v>615.51629955499016</v>
      </c>
      <c r="S18" s="65">
        <v>602.85579440295055</v>
      </c>
      <c r="T18" s="65">
        <v>605.10324743784668</v>
      </c>
      <c r="U18" s="65">
        <v>606.66421279630367</v>
      </c>
      <c r="V18" s="65">
        <v>607.53966451810709</v>
      </c>
      <c r="W18" s="79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</row>
    <row r="19" spans="1:39" s="5" customFormat="1">
      <c r="A19" s="213" t="s">
        <v>120</v>
      </c>
      <c r="B19" s="65">
        <v>4418.7648739485576</v>
      </c>
      <c r="C19" s="65">
        <v>4571.5518275399181</v>
      </c>
      <c r="D19" s="65">
        <v>4715.5940166521523</v>
      </c>
      <c r="E19" s="65">
        <v>4827.2555484076265</v>
      </c>
      <c r="F19" s="65">
        <v>4896.5107331639438</v>
      </c>
      <c r="G19" s="65">
        <v>4952.225008974433</v>
      </c>
      <c r="H19" s="65">
        <v>5015.8440000483934</v>
      </c>
      <c r="I19" s="65">
        <v>5059.7819867296566</v>
      </c>
      <c r="J19" s="65">
        <v>5160.2362136679194</v>
      </c>
      <c r="K19" s="65">
        <v>5260.2371990135016</v>
      </c>
      <c r="L19" s="65">
        <v>5353.0315765012092</v>
      </c>
      <c r="M19" s="65">
        <v>5434.4840816803244</v>
      </c>
      <c r="N19" s="65">
        <v>5505.9075299097885</v>
      </c>
      <c r="O19" s="65">
        <v>5571.1216967379423</v>
      </c>
      <c r="P19" s="65">
        <v>5623.2420274035858</v>
      </c>
      <c r="Q19" s="65">
        <v>5659.1505796323154</v>
      </c>
      <c r="R19" s="65">
        <v>5677.900598158928</v>
      </c>
      <c r="S19" s="65">
        <v>5561.1123184208736</v>
      </c>
      <c r="T19" s="65">
        <v>5581.8442063341527</v>
      </c>
      <c r="U19" s="65">
        <v>5596.2435100551047</v>
      </c>
      <c r="V19" s="65">
        <v>5604.319214725283</v>
      </c>
      <c r="W19" s="7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</row>
    <row r="20" spans="1:39" s="5" customFormat="1">
      <c r="A20" s="213" t="s">
        <v>109</v>
      </c>
      <c r="B20" s="65">
        <v>4932.4354708028841</v>
      </c>
      <c r="C20" s="65">
        <v>5102.9835336366768</v>
      </c>
      <c r="D20" s="65">
        <v>5263.7702745329871</v>
      </c>
      <c r="E20" s="65">
        <v>5388.4121859417573</v>
      </c>
      <c r="F20" s="65">
        <v>5465.7181163484656</v>
      </c>
      <c r="G20" s="65">
        <v>5527.9090403005212</v>
      </c>
      <c r="H20" s="65">
        <v>5598.923583310022</v>
      </c>
      <c r="I20" s="65">
        <v>5647.9692533568805</v>
      </c>
      <c r="J20" s="65">
        <v>5760.1010382055301</v>
      </c>
      <c r="K20" s="65">
        <v>5871.726893236153</v>
      </c>
      <c r="L20" s="65">
        <v>5975.3083898914483</v>
      </c>
      <c r="M20" s="65">
        <v>6066.2295493538713</v>
      </c>
      <c r="N20" s="65">
        <v>6145.9557985532883</v>
      </c>
      <c r="O20" s="65">
        <v>6218.7509525924779</v>
      </c>
      <c r="P20" s="65">
        <v>6276.9301440766967</v>
      </c>
      <c r="Q20" s="65">
        <v>6317.0129775767045</v>
      </c>
      <c r="R20" s="65">
        <v>6337.9426398459336</v>
      </c>
      <c r="S20" s="65">
        <v>6207.5780085549104</v>
      </c>
      <c r="T20" s="65">
        <v>6230.7199276742213</v>
      </c>
      <c r="U20" s="65">
        <v>6246.7931151947469</v>
      </c>
      <c r="V20" s="65">
        <v>6255.807600758747</v>
      </c>
      <c r="W20" s="79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</row>
    <row r="21" spans="1:39" s="5" customFormat="1">
      <c r="A21" s="213" t="s">
        <v>102</v>
      </c>
      <c r="B21" s="65">
        <v>1293.1085495099469</v>
      </c>
      <c r="C21" s="65">
        <v>1337.8201649904106</v>
      </c>
      <c r="D21" s="65">
        <v>1379.9727102252325</v>
      </c>
      <c r="E21" s="65">
        <v>1412.649371121053</v>
      </c>
      <c r="F21" s="65">
        <v>1432.9162271455198</v>
      </c>
      <c r="G21" s="65">
        <v>1449.2204679086001</v>
      </c>
      <c r="H21" s="65">
        <v>1467.8379466873296</v>
      </c>
      <c r="I21" s="65">
        <v>1480.6959710100914</v>
      </c>
      <c r="J21" s="65">
        <v>1510.0929231887678</v>
      </c>
      <c r="K21" s="65">
        <v>1539.3572386250039</v>
      </c>
      <c r="L21" s="65">
        <v>1566.5126103858427</v>
      </c>
      <c r="M21" s="65">
        <v>1590.3488935624125</v>
      </c>
      <c r="N21" s="65">
        <v>1611.2502707969225</v>
      </c>
      <c r="O21" s="65">
        <v>1630.3345622404042</v>
      </c>
      <c r="P21" s="65">
        <v>1645.5870699228963</v>
      </c>
      <c r="Q21" s="65">
        <v>1656.0953583727417</v>
      </c>
      <c r="R21" s="65">
        <v>1661.5823688727066</v>
      </c>
      <c r="S21" s="65">
        <v>1627.4054150587131</v>
      </c>
      <c r="T21" s="65">
        <v>1633.4724003527706</v>
      </c>
      <c r="U21" s="65">
        <v>1637.6862164936401</v>
      </c>
      <c r="V21" s="65">
        <v>1640.0494928955807</v>
      </c>
      <c r="W21" s="79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</row>
    <row r="22" spans="1:39" s="5" customFormat="1">
      <c r="A22" s="213" t="s">
        <v>103</v>
      </c>
      <c r="B22" s="65">
        <v>3902.7529264989103</v>
      </c>
      <c r="C22" s="65">
        <v>4037.6978143283222</v>
      </c>
      <c r="D22" s="65">
        <v>4164.9191286850519</v>
      </c>
      <c r="E22" s="65">
        <v>4263.5411152055995</v>
      </c>
      <c r="F22" s="65">
        <v>4324.7088583857021</v>
      </c>
      <c r="G22" s="65">
        <v>4373.9169649878659</v>
      </c>
      <c r="H22" s="65">
        <v>4430.1066946244491</v>
      </c>
      <c r="I22" s="65">
        <v>4468.9137167214494</v>
      </c>
      <c r="J22" s="65">
        <v>4557.6371585306906</v>
      </c>
      <c r="K22" s="65">
        <v>4645.960287129632</v>
      </c>
      <c r="L22" s="65">
        <v>4727.9183769202709</v>
      </c>
      <c r="M22" s="65">
        <v>4799.8590689522507</v>
      </c>
      <c r="N22" s="65">
        <v>4862.9418713981504</v>
      </c>
      <c r="O22" s="65">
        <v>4920.5404962850043</v>
      </c>
      <c r="P22" s="65">
        <v>4966.5743493724758</v>
      </c>
      <c r="Q22" s="65">
        <v>4998.2895936307168</v>
      </c>
      <c r="R22" s="65">
        <v>5014.850033428741</v>
      </c>
      <c r="S22" s="65">
        <v>4911.6999873116292</v>
      </c>
      <c r="T22" s="65">
        <v>4930.0108589088995</v>
      </c>
      <c r="U22" s="65">
        <v>4942.7286491375235</v>
      </c>
      <c r="V22" s="65">
        <v>4949.8612938774368</v>
      </c>
      <c r="W22" s="79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</row>
    <row r="23" spans="1:39" s="5" customFormat="1">
      <c r="A23" s="213" t="s">
        <v>101</v>
      </c>
      <c r="B23" s="65">
        <v>3481.517202467413</v>
      </c>
      <c r="C23" s="65">
        <v>3601.8970874386591</v>
      </c>
      <c r="D23" s="65">
        <v>3715.3870271799397</v>
      </c>
      <c r="E23" s="65">
        <v>3803.3644495480057</v>
      </c>
      <c r="F23" s="65">
        <v>3857.930176389616</v>
      </c>
      <c r="G23" s="65">
        <v>3901.8271057783713</v>
      </c>
      <c r="H23" s="65">
        <v>3951.9521108750305</v>
      </c>
      <c r="I23" s="65">
        <v>3986.5705757257997</v>
      </c>
      <c r="J23" s="65">
        <v>4065.717832736018</v>
      </c>
      <c r="K23" s="65">
        <v>4144.5079835306287</v>
      </c>
      <c r="L23" s="65">
        <v>4217.620093075172</v>
      </c>
      <c r="M23" s="65">
        <v>4281.7960123772</v>
      </c>
      <c r="N23" s="65">
        <v>4338.0701004456641</v>
      </c>
      <c r="O23" s="65">
        <v>4389.4519345403842</v>
      </c>
      <c r="P23" s="65">
        <v>4430.5172170315464</v>
      </c>
      <c r="Q23" s="65">
        <v>4458.809340705533</v>
      </c>
      <c r="R23" s="65">
        <v>4473.5823630113464</v>
      </c>
      <c r="S23" s="65">
        <v>4381.5656079783321</v>
      </c>
      <c r="T23" s="65">
        <v>4397.9001327762562</v>
      </c>
      <c r="U23" s="65">
        <v>4409.245254102716</v>
      </c>
      <c r="V23" s="65">
        <v>4415.6080512945364</v>
      </c>
      <c r="W23" s="79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</row>
    <row r="24" spans="1:39" s="5" customFormat="1">
      <c r="A24" s="213" t="s">
        <v>98</v>
      </c>
      <c r="B24" s="65">
        <v>15307.720786996084</v>
      </c>
      <c r="C24" s="65">
        <v>15837.013494843271</v>
      </c>
      <c r="D24" s="65">
        <v>16336.012123504734</v>
      </c>
      <c r="E24" s="65">
        <v>16722.835953131518</v>
      </c>
      <c r="F24" s="65">
        <v>16962.753455316742</v>
      </c>
      <c r="G24" s="65">
        <v>17155.761819030504</v>
      </c>
      <c r="H24" s="65">
        <v>17376.154118664301</v>
      </c>
      <c r="I24" s="65">
        <v>17528.366433925716</v>
      </c>
      <c r="J24" s="65">
        <v>17876.365320879479</v>
      </c>
      <c r="K24" s="65">
        <v>18222.794064151072</v>
      </c>
      <c r="L24" s="65">
        <v>18544.257292384718</v>
      </c>
      <c r="M24" s="65">
        <v>18826.429402069542</v>
      </c>
      <c r="N24" s="65">
        <v>19073.858318142215</v>
      </c>
      <c r="O24" s="65">
        <v>19299.776710643131</v>
      </c>
      <c r="P24" s="65">
        <v>19480.33473803657</v>
      </c>
      <c r="Q24" s="65">
        <v>19604.731058515932</v>
      </c>
      <c r="R24" s="65">
        <v>19669.685872031485</v>
      </c>
      <c r="S24" s="65">
        <v>19265.101688798808</v>
      </c>
      <c r="T24" s="65">
        <v>19336.922199873017</v>
      </c>
      <c r="U24" s="65">
        <v>19386.805035275058</v>
      </c>
      <c r="V24" s="65">
        <v>19414.781321811181</v>
      </c>
      <c r="W24" s="79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</row>
    <row r="25" spans="1:39" s="5" customFormat="1">
      <c r="A25" s="213" t="s">
        <v>104</v>
      </c>
      <c r="B25" s="65">
        <v>17713.828352870281</v>
      </c>
      <c r="C25" s="65">
        <v>18326.316672045516</v>
      </c>
      <c r="D25" s="65">
        <v>18903.749209483467</v>
      </c>
      <c r="E25" s="65">
        <v>19351.375019762792</v>
      </c>
      <c r="F25" s="65">
        <v>19629.003382057501</v>
      </c>
      <c r="G25" s="65">
        <v>19852.34930488086</v>
      </c>
      <c r="H25" s="65">
        <v>20107.383442250539</v>
      </c>
      <c r="I25" s="65">
        <v>20283.520887089759</v>
      </c>
      <c r="J25" s="65">
        <v>20686.219148722903</v>
      </c>
      <c r="K25" s="65">
        <v>21087.100467385742</v>
      </c>
      <c r="L25" s="65">
        <v>21459.092126100062</v>
      </c>
      <c r="M25" s="65">
        <v>21785.616785549715</v>
      </c>
      <c r="N25" s="65">
        <v>22071.937225400652</v>
      </c>
      <c r="O25" s="65">
        <v>22333.366061358858</v>
      </c>
      <c r="P25" s="65">
        <v>22542.304671455353</v>
      </c>
      <c r="Q25" s="65">
        <v>22686.253930744955</v>
      </c>
      <c r="R25" s="65">
        <v>22761.418511633088</v>
      </c>
      <c r="S25" s="65">
        <v>22293.240728944627</v>
      </c>
      <c r="T25" s="65">
        <v>22376.350175679825</v>
      </c>
      <c r="U25" s="65">
        <v>22434.07372553819</v>
      </c>
      <c r="V25" s="65">
        <v>22466.447397918775</v>
      </c>
      <c r="W25" s="79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</row>
    <row r="26" spans="1:39" s="5" customFormat="1">
      <c r="A26" s="213" t="s">
        <v>105</v>
      </c>
      <c r="B26" s="65">
        <v>792.50421626545779</v>
      </c>
      <c r="C26" s="65">
        <v>819.90651269118018</v>
      </c>
      <c r="D26" s="65">
        <v>845.74043810879243</v>
      </c>
      <c r="E26" s="65">
        <v>865.76690189114743</v>
      </c>
      <c r="F26" s="65">
        <v>878.18779946847883</v>
      </c>
      <c r="G26" s="65">
        <v>888.1801388994146</v>
      </c>
      <c r="H26" s="65">
        <v>899.59018675190725</v>
      </c>
      <c r="I26" s="65">
        <v>907.47045209582927</v>
      </c>
      <c r="J26" s="65">
        <v>925.48688896478677</v>
      </c>
      <c r="K26" s="65">
        <v>943.42203708373518</v>
      </c>
      <c r="L26" s="65">
        <v>960.06468214464394</v>
      </c>
      <c r="M26" s="65">
        <v>974.67316565106569</v>
      </c>
      <c r="N26" s="65">
        <v>987.48294066212827</v>
      </c>
      <c r="O26" s="65">
        <v>999.17908282987571</v>
      </c>
      <c r="P26" s="65">
        <v>1008.5268492270413</v>
      </c>
      <c r="Q26" s="65">
        <v>1014.9670377985203</v>
      </c>
      <c r="R26" s="65">
        <v>1018.3298482582943</v>
      </c>
      <c r="S26" s="65">
        <v>997.38390369164176</v>
      </c>
      <c r="T26" s="65">
        <v>1001.1021618590503</v>
      </c>
      <c r="U26" s="65">
        <v>1003.684672862842</v>
      </c>
      <c r="V26" s="65">
        <v>1005.1330481855853</v>
      </c>
      <c r="W26" s="79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</row>
    <row r="27" spans="1:39" s="5" customFormat="1">
      <c r="A27" s="113" t="s">
        <v>110</v>
      </c>
      <c r="B27" s="218">
        <v>161.27883746126233</v>
      </c>
      <c r="C27" s="218">
        <v>166.85535102498207</v>
      </c>
      <c r="D27" s="218">
        <v>172.11269271843986</v>
      </c>
      <c r="E27" s="218">
        <v>176.18818497575344</v>
      </c>
      <c r="F27" s="218">
        <v>178.71590392081765</v>
      </c>
      <c r="G27" s="218">
        <v>180.74939832231598</v>
      </c>
      <c r="H27" s="218">
        <v>183.07140395365388</v>
      </c>
      <c r="I27" s="218">
        <v>184.67508000668863</v>
      </c>
      <c r="J27" s="218">
        <v>188.34152105997686</v>
      </c>
      <c r="K27" s="218">
        <v>191.99141941881496</v>
      </c>
      <c r="L27" s="218">
        <v>195.37828650748759</v>
      </c>
      <c r="M27" s="218">
        <v>198.35119086387093</v>
      </c>
      <c r="N27" s="218">
        <v>200.95804844206765</v>
      </c>
      <c r="O27" s="218">
        <v>203.33827579339336</v>
      </c>
      <c r="P27" s="218">
        <v>205.24059614255009</v>
      </c>
      <c r="Q27" s="218">
        <v>206.55120888696425</v>
      </c>
      <c r="R27" s="218">
        <v>207.23555876223767</v>
      </c>
      <c r="S27" s="218">
        <v>202.97294725821735</v>
      </c>
      <c r="T27" s="218">
        <v>203.72963263895429</v>
      </c>
      <c r="U27" s="218">
        <v>204.2551874106187</v>
      </c>
      <c r="V27" s="218">
        <v>204.5499395185133</v>
      </c>
      <c r="W27" s="79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</row>
    <row r="28" spans="1:39" s="5" customFormat="1" ht="12">
      <c r="A28" s="7"/>
      <c r="B28" s="20">
        <v>135716.67446519807</v>
      </c>
      <c r="C28" s="20">
        <v>139845.51899489676</v>
      </c>
      <c r="D28" s="20">
        <v>143738.04902172432</v>
      </c>
      <c r="E28" s="20">
        <v>146755.53902155397</v>
      </c>
      <c r="F28" s="20">
        <v>148627.05935763693</v>
      </c>
      <c r="G28" s="20">
        <v>150132.65638342427</v>
      </c>
      <c r="H28" s="20">
        <v>151851.86680752377</v>
      </c>
      <c r="I28" s="20">
        <v>153039.22679926822</v>
      </c>
      <c r="J28" s="20">
        <v>155753.85573603251</v>
      </c>
      <c r="K28" s="20">
        <v>158456.23647995968</v>
      </c>
      <c r="L28" s="20">
        <v>160963.8691597867</v>
      </c>
      <c r="M28" s="20">
        <v>163165.00428640572</v>
      </c>
      <c r="N28" s="20">
        <v>165095.11877970959</v>
      </c>
      <c r="O28" s="20">
        <v>166857.43650146641</v>
      </c>
      <c r="P28" s="20">
        <v>168265.91240269082</v>
      </c>
      <c r="Q28" s="20">
        <v>169236.28864198364</v>
      </c>
      <c r="R28" s="20">
        <v>169742.9805394634</v>
      </c>
      <c r="S28" s="20">
        <v>166586.94765448902</v>
      </c>
      <c r="T28" s="20">
        <v>167147.19668092098</v>
      </c>
      <c r="U28" s="20">
        <v>167536.31685775713</v>
      </c>
      <c r="V28" s="20">
        <v>167754.55099534002</v>
      </c>
      <c r="W28" s="79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</row>
    <row r="29" spans="1:39" s="5" customFormat="1">
      <c r="A29" s="69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79"/>
    </row>
    <row r="30" spans="1:39" s="5" customFormat="1">
      <c r="A30" s="69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79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  <c r="AM30" s="9"/>
    </row>
    <row r="31" spans="1:39" s="2" customFormat="1" ht="14.25">
      <c r="C31" s="10"/>
      <c r="D31" s="10"/>
      <c r="E31" s="10"/>
      <c r="F31" s="10"/>
      <c r="U31" s="7"/>
      <c r="V31" s="8"/>
      <c r="W31" s="81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9"/>
      <c r="AM31" s="9"/>
    </row>
    <row r="32" spans="1:39" s="2" customFormat="1" ht="12">
      <c r="U32" s="7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9"/>
      <c r="AM32" s="9"/>
    </row>
    <row r="33" spans="1:39" s="2" customFormat="1">
      <c r="A33" s="6"/>
      <c r="B33" s="19">
        <v>2018</v>
      </c>
      <c r="C33" s="19">
        <v>2019</v>
      </c>
      <c r="D33" s="19">
        <v>2020</v>
      </c>
      <c r="E33" s="19">
        <v>2021</v>
      </c>
      <c r="F33" s="19">
        <v>2022</v>
      </c>
      <c r="G33" s="19">
        <v>2023</v>
      </c>
      <c r="H33" s="19">
        <v>2024</v>
      </c>
      <c r="I33" s="19">
        <v>2025</v>
      </c>
      <c r="J33" s="19">
        <v>2026</v>
      </c>
      <c r="K33" s="19">
        <v>2027</v>
      </c>
      <c r="L33" s="19">
        <v>2028</v>
      </c>
      <c r="M33" s="19">
        <v>2029</v>
      </c>
      <c r="N33" s="19">
        <v>2030</v>
      </c>
      <c r="O33" s="19">
        <v>2031</v>
      </c>
      <c r="P33" s="19">
        <v>2032</v>
      </c>
      <c r="Q33" s="19">
        <v>2033</v>
      </c>
      <c r="R33" s="19">
        <v>2034</v>
      </c>
      <c r="S33" s="19">
        <v>2035</v>
      </c>
      <c r="T33" s="19">
        <v>2036</v>
      </c>
      <c r="U33" s="19">
        <v>2037</v>
      </c>
      <c r="V33" s="19">
        <v>2038</v>
      </c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9"/>
      <c r="AM33" s="9"/>
    </row>
    <row r="34" spans="1:39" s="2" customFormat="1" ht="12">
      <c r="A34" s="212" t="s">
        <v>92</v>
      </c>
      <c r="B34" s="219">
        <v>8.1460081329181033E-2</v>
      </c>
      <c r="C34" s="219">
        <v>8.1788500954204951E-2</v>
      </c>
      <c r="D34" s="219">
        <v>8.2080844833684802E-2</v>
      </c>
      <c r="E34" s="219">
        <v>8.2296799169061047E-2</v>
      </c>
      <c r="F34" s="219">
        <v>8.2426333384433462E-2</v>
      </c>
      <c r="G34" s="219">
        <v>8.2528196751931987E-2</v>
      </c>
      <c r="H34" s="219">
        <v>8.2642042303845711E-2</v>
      </c>
      <c r="I34" s="219">
        <v>8.2719175592509506E-2</v>
      </c>
      <c r="J34" s="219">
        <v>8.2891105425022385E-2</v>
      </c>
      <c r="K34" s="219">
        <v>8.305640842283582E-2</v>
      </c>
      <c r="L34" s="219">
        <v>8.3204833921528415E-2</v>
      </c>
      <c r="M34" s="219">
        <v>8.3331358127445437E-2</v>
      </c>
      <c r="N34" s="219">
        <v>8.3439527461866725E-2</v>
      </c>
      <c r="O34" s="219">
        <v>8.3536107360157472E-2</v>
      </c>
      <c r="P34" s="219">
        <v>8.3611841211735302E-2</v>
      </c>
      <c r="Q34" s="219">
        <v>8.3663284989297787E-2</v>
      </c>
      <c r="R34" s="219">
        <v>8.3689913138300098E-2</v>
      </c>
      <c r="S34" s="219">
        <v>8.3521416569837817E-2</v>
      </c>
      <c r="T34" s="219">
        <v>8.3551792065813923E-2</v>
      </c>
      <c r="U34" s="219">
        <v>8.357276977329231E-2</v>
      </c>
      <c r="V34" s="219">
        <v>8.35844923139442E-2</v>
      </c>
      <c r="W34" s="8"/>
      <c r="X34" s="70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9"/>
      <c r="AM34" s="9"/>
    </row>
    <row r="35" spans="1:39" s="2" customFormat="1" ht="12">
      <c r="A35" s="212" t="s">
        <v>91</v>
      </c>
      <c r="B35" s="219">
        <v>0.11337021264867693</v>
      </c>
      <c r="C35" s="219">
        <v>0.11181145150195174</v>
      </c>
      <c r="D35" s="219">
        <v>0.11042391480775163</v>
      </c>
      <c r="E35" s="219">
        <v>0.10939894187129322</v>
      </c>
      <c r="F35" s="219">
        <v>0.10878414029821627</v>
      </c>
      <c r="G35" s="219">
        <v>0.10830067144485613</v>
      </c>
      <c r="H35" s="219">
        <v>0.1077603321669043</v>
      </c>
      <c r="I35" s="219">
        <v>0.10739423841267318</v>
      </c>
      <c r="J35" s="219">
        <v>0.10657821670610021</v>
      </c>
      <c r="K35" s="219">
        <v>0.10579364760365993</v>
      </c>
      <c r="L35" s="219">
        <v>0.10508918330580191</v>
      </c>
      <c r="M35" s="219">
        <v>0.10448866798553325</v>
      </c>
      <c r="N35" s="219">
        <v>0.1039752694462386</v>
      </c>
      <c r="O35" s="219">
        <v>0.10351687725058537</v>
      </c>
      <c r="P35" s="219">
        <v>0.10315742557249888</v>
      </c>
      <c r="Q35" s="219">
        <v>0.10291326062133525</v>
      </c>
      <c r="R35" s="219">
        <v>0.10278687680955476</v>
      </c>
      <c r="S35" s="219">
        <v>0.10358660339183925</v>
      </c>
      <c r="T35" s="219">
        <v>0.10344243374017299</v>
      </c>
      <c r="U35" s="219">
        <v>0.10334286832789799</v>
      </c>
      <c r="V35" s="219">
        <v>0.10328723023712399</v>
      </c>
      <c r="W35" s="8"/>
      <c r="X35" s="70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  <c r="AM35" s="9"/>
    </row>
    <row r="36" spans="1:39" s="2" customFormat="1" ht="12">
      <c r="A36" s="212" t="s">
        <v>97</v>
      </c>
      <c r="B36" s="219">
        <v>0</v>
      </c>
      <c r="C36" s="219">
        <v>0</v>
      </c>
      <c r="D36" s="219">
        <v>0</v>
      </c>
      <c r="E36" s="219">
        <v>0</v>
      </c>
      <c r="F36" s="219">
        <v>0</v>
      </c>
      <c r="G36" s="219">
        <v>0</v>
      </c>
      <c r="H36" s="219">
        <v>0</v>
      </c>
      <c r="I36" s="219">
        <v>0</v>
      </c>
      <c r="J36" s="219">
        <v>0</v>
      </c>
      <c r="K36" s="219">
        <v>0</v>
      </c>
      <c r="L36" s="219">
        <v>0</v>
      </c>
      <c r="M36" s="219">
        <v>0</v>
      </c>
      <c r="N36" s="219">
        <v>0</v>
      </c>
      <c r="O36" s="219">
        <v>0</v>
      </c>
      <c r="P36" s="219">
        <v>0</v>
      </c>
      <c r="Q36" s="219">
        <v>0</v>
      </c>
      <c r="R36" s="219">
        <v>0</v>
      </c>
      <c r="S36" s="219">
        <v>0</v>
      </c>
      <c r="T36" s="219">
        <v>0</v>
      </c>
      <c r="U36" s="219">
        <v>0</v>
      </c>
      <c r="V36" s="219">
        <v>0</v>
      </c>
      <c r="W36" s="17"/>
      <c r="X36" s="70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  <c r="AM36" s="9"/>
    </row>
    <row r="37" spans="1:39" s="2" customFormat="1" ht="12">
      <c r="A37" s="212" t="s">
        <v>95</v>
      </c>
      <c r="B37" s="219">
        <v>4.709141150977135E-2</v>
      </c>
      <c r="C37" s="219">
        <v>4.627335238855828E-2</v>
      </c>
      <c r="D37" s="219">
        <v>4.5545154196620433E-2</v>
      </c>
      <c r="E37" s="219">
        <v>4.5007234412420064E-2</v>
      </c>
      <c r="F37" s="219">
        <v>4.4684578157067299E-2</v>
      </c>
      <c r="G37" s="219">
        <v>4.4430847105235129E-2</v>
      </c>
      <c r="H37" s="219">
        <v>4.4147269678503132E-2</v>
      </c>
      <c r="I37" s="219">
        <v>4.395513868043642E-2</v>
      </c>
      <c r="J37" s="219">
        <v>4.3526879353103093E-2</v>
      </c>
      <c r="K37" s="219">
        <v>4.3115126781632054E-2</v>
      </c>
      <c r="L37" s="219">
        <v>4.2745414304744593E-2</v>
      </c>
      <c r="M37" s="219">
        <v>4.2430255669820914E-2</v>
      </c>
      <c r="N37" s="219">
        <v>4.216081711037914E-2</v>
      </c>
      <c r="O37" s="219">
        <v>4.1920246630716605E-2</v>
      </c>
      <c r="P37" s="219">
        <v>4.1731601484850771E-2</v>
      </c>
      <c r="Q37" s="219">
        <v>4.1603460386517882E-2</v>
      </c>
      <c r="R37" s="219">
        <v>4.1537132437416822E-2</v>
      </c>
      <c r="S37" s="219">
        <v>4.1956839861154484E-2</v>
      </c>
      <c r="T37" s="219">
        <v>4.1881177660569452E-2</v>
      </c>
      <c r="U37" s="219">
        <v>4.1828924373502323E-2</v>
      </c>
      <c r="V37" s="219">
        <v>4.1799724744206859E-2</v>
      </c>
      <c r="W37" s="17"/>
      <c r="X37" s="70"/>
      <c r="AK37" s="8"/>
    </row>
    <row r="38" spans="1:39" s="2" customFormat="1" ht="12">
      <c r="A38" s="212" t="s">
        <v>111</v>
      </c>
      <c r="B38" s="219">
        <v>0</v>
      </c>
      <c r="C38" s="219">
        <v>0</v>
      </c>
      <c r="D38" s="219">
        <v>0</v>
      </c>
      <c r="E38" s="219">
        <v>0</v>
      </c>
      <c r="F38" s="219">
        <v>0</v>
      </c>
      <c r="G38" s="219">
        <v>0</v>
      </c>
      <c r="H38" s="219">
        <v>0</v>
      </c>
      <c r="I38" s="219">
        <v>0</v>
      </c>
      <c r="J38" s="219">
        <v>0</v>
      </c>
      <c r="K38" s="219">
        <v>0</v>
      </c>
      <c r="L38" s="219">
        <v>0</v>
      </c>
      <c r="M38" s="219">
        <v>0</v>
      </c>
      <c r="N38" s="219">
        <v>0</v>
      </c>
      <c r="O38" s="219">
        <v>0</v>
      </c>
      <c r="P38" s="219">
        <v>0</v>
      </c>
      <c r="Q38" s="219">
        <v>0</v>
      </c>
      <c r="R38" s="219">
        <v>0</v>
      </c>
      <c r="S38" s="219">
        <v>0</v>
      </c>
      <c r="T38" s="219">
        <v>0</v>
      </c>
      <c r="U38" s="219">
        <v>0</v>
      </c>
      <c r="V38" s="219">
        <v>0</v>
      </c>
      <c r="W38" s="17"/>
      <c r="X38" s="70"/>
    </row>
    <row r="39" spans="1:39" s="2" customFormat="1" ht="12">
      <c r="A39" s="212" t="s">
        <v>96</v>
      </c>
      <c r="B39" s="219">
        <v>8.0298444201370597E-2</v>
      </c>
      <c r="C39" s="219">
        <v>7.9614264657083836E-2</v>
      </c>
      <c r="D39" s="219">
        <v>7.9005239839450001E-2</v>
      </c>
      <c r="E39" s="219">
        <v>7.8555353390813723E-2</v>
      </c>
      <c r="F39" s="219">
        <v>7.8285501488886189E-2</v>
      </c>
      <c r="G39" s="219">
        <v>7.8073294826907377E-2</v>
      </c>
      <c r="H39" s="219">
        <v>7.783612630257894E-2</v>
      </c>
      <c r="I39" s="219">
        <v>7.7675438529174842E-2</v>
      </c>
      <c r="J39" s="219">
        <v>7.7317266040398E-2</v>
      </c>
      <c r="K39" s="219">
        <v>7.6972898892104097E-2</v>
      </c>
      <c r="L39" s="219">
        <v>7.6663691760987585E-2</v>
      </c>
      <c r="M39" s="219">
        <v>7.6400110455396381E-2</v>
      </c>
      <c r="N39" s="219">
        <v>7.6174766900105662E-2</v>
      </c>
      <c r="O39" s="219">
        <v>7.5973567015065219E-2</v>
      </c>
      <c r="P39" s="219">
        <v>7.5815794616245172E-2</v>
      </c>
      <c r="Q39" s="219">
        <v>7.5708624466816615E-2</v>
      </c>
      <c r="R39" s="219">
        <v>7.5653151427261534E-2</v>
      </c>
      <c r="S39" s="219">
        <v>7.6004171575390675E-2</v>
      </c>
      <c r="T39" s="219">
        <v>7.5940891882549849E-2</v>
      </c>
      <c r="U39" s="219">
        <v>7.5897190114296159E-2</v>
      </c>
      <c r="V39" s="219">
        <v>7.5872769154310932E-2</v>
      </c>
      <c r="W39" s="17"/>
      <c r="X39" s="70"/>
    </row>
    <row r="40" spans="1:39" s="2" customFormat="1" ht="12">
      <c r="A40" s="213" t="s">
        <v>100</v>
      </c>
      <c r="B40" s="219">
        <v>3.6947195689926819E-3</v>
      </c>
      <c r="C40" s="219">
        <v>3.7096154344965935E-3</v>
      </c>
      <c r="D40" s="219">
        <v>3.7228750413465378E-3</v>
      </c>
      <c r="E40" s="219">
        <v>3.7326699089173074E-3</v>
      </c>
      <c r="F40" s="219">
        <v>3.738545088423409E-3</v>
      </c>
      <c r="G40" s="219">
        <v>3.7431652234775283E-3</v>
      </c>
      <c r="H40" s="219">
        <v>3.7483288248591497E-3</v>
      </c>
      <c r="I40" s="219">
        <v>3.751827297563778E-3</v>
      </c>
      <c r="J40" s="219">
        <v>3.7596253810706168E-3</v>
      </c>
      <c r="K40" s="219">
        <v>3.7671228965514385E-3</v>
      </c>
      <c r="L40" s="219">
        <v>3.7738549128422268E-3</v>
      </c>
      <c r="M40" s="219">
        <v>3.7795935697638159E-3</v>
      </c>
      <c r="N40" s="219">
        <v>3.7844997195015774E-3</v>
      </c>
      <c r="O40" s="219">
        <v>3.7888802164807566E-3</v>
      </c>
      <c r="P40" s="219">
        <v>3.7923152160399777E-3</v>
      </c>
      <c r="Q40" s="219">
        <v>3.7946485101953676E-3</v>
      </c>
      <c r="R40" s="219">
        <v>3.7958562617909906E-3</v>
      </c>
      <c r="S40" s="219">
        <v>3.788213898087841E-3</v>
      </c>
      <c r="T40" s="219">
        <v>3.7895916150943749E-3</v>
      </c>
      <c r="U40" s="219">
        <v>3.7905430841460659E-3</v>
      </c>
      <c r="V40" s="219">
        <v>3.7910747740196606E-3</v>
      </c>
      <c r="W40" s="17"/>
      <c r="X40" s="7"/>
    </row>
    <row r="41" spans="1:39" s="2" customFormat="1" ht="12">
      <c r="A41" s="213" t="s">
        <v>99</v>
      </c>
      <c r="B41" s="219">
        <v>1.7533974372593629E-3</v>
      </c>
      <c r="C41" s="219">
        <v>1.7604665454589437E-3</v>
      </c>
      <c r="D41" s="219">
        <v>1.7667591368818155E-3</v>
      </c>
      <c r="E41" s="219">
        <v>1.7714074722632103E-3</v>
      </c>
      <c r="F41" s="219">
        <v>1.7741956472510742E-3</v>
      </c>
      <c r="G41" s="219">
        <v>1.7763882177053169E-3</v>
      </c>
      <c r="H41" s="219">
        <v>1.7788387001466768E-3</v>
      </c>
      <c r="I41" s="219">
        <v>1.7804989650084804E-3</v>
      </c>
      <c r="J41" s="219">
        <v>1.7841996896185907E-3</v>
      </c>
      <c r="K41" s="219">
        <v>1.7877577741184834E-3</v>
      </c>
      <c r="L41" s="219">
        <v>1.7909525768339367E-3</v>
      </c>
      <c r="M41" s="219">
        <v>1.7936759625068496E-3</v>
      </c>
      <c r="N41" s="219">
        <v>1.7960042665137888E-3</v>
      </c>
      <c r="O41" s="219">
        <v>1.7980831122918753E-3</v>
      </c>
      <c r="P41" s="219">
        <v>1.7997132547997593E-3</v>
      </c>
      <c r="Q41" s="219">
        <v>1.8008205626525036E-3</v>
      </c>
      <c r="R41" s="219">
        <v>1.8013937234873296E-3</v>
      </c>
      <c r="S41" s="219">
        <v>1.7977668985872301E-3</v>
      </c>
      <c r="T41" s="219">
        <v>1.7984207196481837E-3</v>
      </c>
      <c r="U41" s="219">
        <v>1.7988722568665612E-3</v>
      </c>
      <c r="V41" s="219">
        <v>1.7991245801198873E-3</v>
      </c>
      <c r="W41" s="17"/>
      <c r="X41" s="7"/>
    </row>
    <row r="42" spans="1:39" s="2" customFormat="1" ht="12">
      <c r="A42" s="213" t="s">
        <v>106</v>
      </c>
      <c r="B42" s="219">
        <v>0.12130013553130105</v>
      </c>
      <c r="C42" s="219">
        <v>0.1217891768430272</v>
      </c>
      <c r="D42" s="219">
        <v>0.12222449867949033</v>
      </c>
      <c r="E42" s="219">
        <v>0.12254607078845808</v>
      </c>
      <c r="F42" s="219">
        <v>0.12273895689444071</v>
      </c>
      <c r="G42" s="219">
        <v>0.12289063904453967</v>
      </c>
      <c r="H42" s="219">
        <v>0.1230601635607376</v>
      </c>
      <c r="I42" s="219">
        <v>0.12317502077934367</v>
      </c>
      <c r="J42" s="219">
        <v>0.12343103712066558</v>
      </c>
      <c r="K42" s="219">
        <v>0.12367718561096076</v>
      </c>
      <c r="L42" s="219">
        <v>0.12389820224651944</v>
      </c>
      <c r="M42" s="219">
        <v>0.12408660622396832</v>
      </c>
      <c r="N42" s="219">
        <v>0.12424767842904764</v>
      </c>
      <c r="O42" s="219">
        <v>0.12439149309951088</v>
      </c>
      <c r="P42" s="219">
        <v>0.12450426645194074</v>
      </c>
      <c r="Q42" s="219">
        <v>0.12458087007286463</v>
      </c>
      <c r="R42" s="219">
        <v>0.12462052137237506</v>
      </c>
      <c r="S42" s="219">
        <v>0.12436961741724101</v>
      </c>
      <c r="T42" s="219">
        <v>0.12441484879583299</v>
      </c>
      <c r="U42" s="219">
        <v>0.12444608616656409</v>
      </c>
      <c r="V42" s="219">
        <v>0.12446354190373794</v>
      </c>
      <c r="W42" s="17"/>
      <c r="X42" s="7"/>
    </row>
    <row r="43" spans="1:39" s="2" customFormat="1" ht="12">
      <c r="A43" s="213" t="s">
        <v>107</v>
      </c>
      <c r="B43" s="219">
        <v>0.16432207705963284</v>
      </c>
      <c r="C43" s="219">
        <v>0.16498456835660316</v>
      </c>
      <c r="D43" s="219">
        <v>0.16557428730492679</v>
      </c>
      <c r="E43" s="219">
        <v>0.16600991251374111</v>
      </c>
      <c r="F43" s="219">
        <v>0.1662712102067089</v>
      </c>
      <c r="G43" s="219">
        <v>0.16647668999325624</v>
      </c>
      <c r="H43" s="219">
        <v>0.16670634036002754</v>
      </c>
      <c r="I43" s="219">
        <v>0.16686193438837688</v>
      </c>
      <c r="J43" s="219">
        <v>0.16720875293711934</v>
      </c>
      <c r="K43" s="219">
        <v>0.16754220376974402</v>
      </c>
      <c r="L43" s="219">
        <v>0.16784160914518453</v>
      </c>
      <c r="M43" s="219">
        <v>0.16809683501748132</v>
      </c>
      <c r="N43" s="219">
        <v>0.16831503526251218</v>
      </c>
      <c r="O43" s="219">
        <v>0.16850985718302083</v>
      </c>
      <c r="P43" s="219">
        <v>0.16866262825311967</v>
      </c>
      <c r="Q43" s="219">
        <v>0.16876640114706878</v>
      </c>
      <c r="R43" s="219">
        <v>0.16882011571107264</v>
      </c>
      <c r="S43" s="219">
        <v>0.16848022277633251</v>
      </c>
      <c r="T43" s="219">
        <v>0.16854149652549982</v>
      </c>
      <c r="U43" s="219">
        <v>0.16858381296330041</v>
      </c>
      <c r="V43" s="219">
        <v>0.16860745978757191</v>
      </c>
      <c r="W43" s="17"/>
      <c r="X43" s="7"/>
    </row>
    <row r="44" spans="1:39" s="2" customFormat="1" ht="12">
      <c r="A44" s="213" t="s">
        <v>108</v>
      </c>
      <c r="B44" s="219">
        <v>3.5295509588361413E-3</v>
      </c>
      <c r="C44" s="219">
        <v>3.543780920106614E-3</v>
      </c>
      <c r="D44" s="219">
        <v>3.5564477699708847E-3</v>
      </c>
      <c r="E44" s="219">
        <v>3.5658047681355665E-3</v>
      </c>
      <c r="F44" s="219">
        <v>3.5714173038292434E-3</v>
      </c>
      <c r="G44" s="219">
        <v>3.575830900532785E-3</v>
      </c>
      <c r="H44" s="219">
        <v>3.5807636684647565E-3</v>
      </c>
      <c r="I44" s="219">
        <v>3.5841057455719633E-3</v>
      </c>
      <c r="J44" s="219">
        <v>3.5915552238353853E-3</v>
      </c>
      <c r="K44" s="219">
        <v>3.5987175706549668E-3</v>
      </c>
      <c r="L44" s="219">
        <v>3.6051486391326564E-3</v>
      </c>
      <c r="M44" s="219">
        <v>3.6106307553425074E-3</v>
      </c>
      <c r="N44" s="219">
        <v>3.6153175807396055E-3</v>
      </c>
      <c r="O44" s="219">
        <v>3.6195022521400533E-3</v>
      </c>
      <c r="P44" s="219">
        <v>3.6227836936030531E-3</v>
      </c>
      <c r="Q44" s="219">
        <v>3.6250126802608008E-3</v>
      </c>
      <c r="R44" s="219">
        <v>3.6261664405727182E-3</v>
      </c>
      <c r="S44" s="219">
        <v>3.6188657208205076E-3</v>
      </c>
      <c r="T44" s="219">
        <v>3.6201818484157453E-3</v>
      </c>
      <c r="U44" s="219">
        <v>3.6210907830293176E-3</v>
      </c>
      <c r="V44" s="219">
        <v>3.6215987042580067E-3</v>
      </c>
      <c r="W44" s="17"/>
      <c r="X44" s="7"/>
    </row>
    <row r="45" spans="1:39" s="2" customFormat="1" ht="12">
      <c r="A45" s="213" t="s">
        <v>120</v>
      </c>
      <c r="B45" s="219">
        <v>3.2558747046824113E-2</v>
      </c>
      <c r="C45" s="219">
        <v>3.2690012954270944E-2</v>
      </c>
      <c r="D45" s="219">
        <v>3.2806859761533608E-2</v>
      </c>
      <c r="E45" s="219">
        <v>3.2893174462727763E-2</v>
      </c>
      <c r="F45" s="219">
        <v>3.2944947941018023E-2</v>
      </c>
      <c r="G45" s="219">
        <v>3.2985661669283531E-2</v>
      </c>
      <c r="H45" s="219">
        <v>3.3031164552004534E-2</v>
      </c>
      <c r="I45" s="219">
        <v>3.3061993925036288E-2</v>
      </c>
      <c r="J45" s="219">
        <v>3.3130712490439723E-2</v>
      </c>
      <c r="K45" s="219">
        <v>3.3196782378955313E-2</v>
      </c>
      <c r="L45" s="219">
        <v>3.3256106506655392E-2</v>
      </c>
      <c r="M45" s="219">
        <v>3.3306676915480608E-2</v>
      </c>
      <c r="N45" s="219">
        <v>3.3349911073121755E-2</v>
      </c>
      <c r="O45" s="219">
        <v>3.3388513053710864E-2</v>
      </c>
      <c r="P45" s="219">
        <v>3.341878308629824E-2</v>
      </c>
      <c r="Q45" s="219">
        <v>3.3439344629000625E-2</v>
      </c>
      <c r="R45" s="219">
        <v>3.344998762313401E-2</v>
      </c>
      <c r="S45" s="219">
        <v>3.3382641297654017E-2</v>
      </c>
      <c r="T45" s="219">
        <v>3.3394782067387746E-2</v>
      </c>
      <c r="U45" s="219">
        <v>3.3403166638827732E-2</v>
      </c>
      <c r="V45" s="219">
        <v>3.3407852016372197E-2</v>
      </c>
      <c r="W45" s="17"/>
      <c r="X45" s="7"/>
    </row>
    <row r="46" spans="1:39" s="2" customFormat="1" ht="12">
      <c r="A46" s="213" t="s">
        <v>109</v>
      </c>
      <c r="B46" s="219">
        <v>3.6343621668004492E-2</v>
      </c>
      <c r="C46" s="219">
        <v>3.6490146915775651E-2</v>
      </c>
      <c r="D46" s="219">
        <v>3.6620576878272713E-2</v>
      </c>
      <c r="E46" s="219">
        <v>3.6716925452131399E-2</v>
      </c>
      <c r="F46" s="219">
        <v>3.6774717470500908E-2</v>
      </c>
      <c r="G46" s="219">
        <v>3.6820164069986054E-2</v>
      </c>
      <c r="H46" s="219">
        <v>3.6870956551405487E-2</v>
      </c>
      <c r="I46" s="219">
        <v>3.6905369763563699E-2</v>
      </c>
      <c r="J46" s="219">
        <v>3.6982076693931713E-2</v>
      </c>
      <c r="K46" s="219">
        <v>3.705582704520919E-2</v>
      </c>
      <c r="L46" s="219">
        <v>3.7122047457493951E-2</v>
      </c>
      <c r="M46" s="219">
        <v>3.7178496552518932E-2</v>
      </c>
      <c r="N46" s="219">
        <v>3.7226756575123129E-2</v>
      </c>
      <c r="O46" s="219">
        <v>3.7269845941435314E-2</v>
      </c>
      <c r="P46" s="219">
        <v>3.7303634791192079E-2</v>
      </c>
      <c r="Q46" s="219">
        <v>3.7326586562886836E-2</v>
      </c>
      <c r="R46" s="219">
        <v>3.7338466779027898E-2</v>
      </c>
      <c r="S46" s="219">
        <v>3.7263291608114382E-2</v>
      </c>
      <c r="T46" s="219">
        <v>3.7276843712601891E-2</v>
      </c>
      <c r="U46" s="219">
        <v>3.7286202969941395E-2</v>
      </c>
      <c r="V46" s="219">
        <v>3.7291433011152848E-2</v>
      </c>
      <c r="W46" s="17"/>
      <c r="X46" s="7"/>
    </row>
    <row r="47" spans="1:39" s="2" customFormat="1" ht="12">
      <c r="A47" s="213" t="s">
        <v>102</v>
      </c>
      <c r="B47" s="219">
        <v>9.5280005541363288E-3</v>
      </c>
      <c r="C47" s="219">
        <v>9.566414244844201E-3</v>
      </c>
      <c r="D47" s="219">
        <v>9.6006083261688472E-3</v>
      </c>
      <c r="E47" s="219">
        <v>9.6258674837041581E-3</v>
      </c>
      <c r="F47" s="219">
        <v>9.6410184884135764E-3</v>
      </c>
      <c r="G47" s="219">
        <v>9.6529329648802811E-3</v>
      </c>
      <c r="H47" s="219">
        <v>9.6662489408039527E-3</v>
      </c>
      <c r="I47" s="219">
        <v>9.6752708568779277E-3</v>
      </c>
      <c r="J47" s="219">
        <v>9.6953806764696285E-3</v>
      </c>
      <c r="K47" s="219">
        <v>9.7147153865394867E-3</v>
      </c>
      <c r="L47" s="219">
        <v>9.7320760153372446E-3</v>
      </c>
      <c r="M47" s="219">
        <v>9.7468749534725709E-3</v>
      </c>
      <c r="N47" s="219">
        <v>9.7595270090744032E-3</v>
      </c>
      <c r="O47" s="219">
        <v>9.77082350312913E-3</v>
      </c>
      <c r="P47" s="219">
        <v>9.7796817336639648E-3</v>
      </c>
      <c r="Q47" s="219">
        <v>9.7856988690893706E-3</v>
      </c>
      <c r="R47" s="219">
        <v>9.7888134377751585E-3</v>
      </c>
      <c r="S47" s="219">
        <v>9.7691051908463215E-3</v>
      </c>
      <c r="T47" s="219">
        <v>9.7726580689894583E-3</v>
      </c>
      <c r="U47" s="219">
        <v>9.7751117322465667E-3</v>
      </c>
      <c r="V47" s="219">
        <v>9.7764828624001907E-3</v>
      </c>
      <c r="W47" s="17"/>
      <c r="X47" s="7"/>
    </row>
    <row r="48" spans="1:39" s="2" customFormat="1" ht="12">
      <c r="A48" s="213" t="s">
        <v>103</v>
      </c>
      <c r="B48" s="219">
        <v>2.8756620672279264E-2</v>
      </c>
      <c r="C48" s="219">
        <v>2.8872557686139846E-2</v>
      </c>
      <c r="D48" s="219">
        <v>2.8975759425088433E-2</v>
      </c>
      <c r="E48" s="219">
        <v>2.9051994518444813E-2</v>
      </c>
      <c r="F48" s="219">
        <v>2.9097722023681313E-2</v>
      </c>
      <c r="G48" s="219">
        <v>2.913368130793147E-2</v>
      </c>
      <c r="H48" s="219">
        <v>2.9173870481551116E-2</v>
      </c>
      <c r="I48" s="219">
        <v>2.9201099680038492E-2</v>
      </c>
      <c r="J48" s="219">
        <v>2.9261793468887555E-2</v>
      </c>
      <c r="K48" s="219">
        <v>2.9320147886493675E-2</v>
      </c>
      <c r="L48" s="219">
        <v>2.9372544295806713E-2</v>
      </c>
      <c r="M48" s="219">
        <v>2.9417209222922545E-2</v>
      </c>
      <c r="N48" s="219">
        <v>2.9455394607316592E-2</v>
      </c>
      <c r="O48" s="219">
        <v>2.9489488748328942E-2</v>
      </c>
      <c r="P48" s="219">
        <v>2.9516223924704151E-2</v>
      </c>
      <c r="Q48" s="219">
        <v>2.9534384343564219E-2</v>
      </c>
      <c r="R48" s="219">
        <v>2.9543784476335638E-2</v>
      </c>
      <c r="S48" s="219">
        <v>2.9484302680776526E-2</v>
      </c>
      <c r="T48" s="219">
        <v>2.9495025682782724E-2</v>
      </c>
      <c r="U48" s="219">
        <v>2.9502431125628923E-2</v>
      </c>
      <c r="V48" s="219">
        <v>2.9506569356886996E-2</v>
      </c>
      <c r="W48" s="17"/>
      <c r="X48" s="7"/>
    </row>
    <row r="49" spans="1:37" s="2" customFormat="1" ht="12">
      <c r="A49" s="213" t="s">
        <v>101</v>
      </c>
      <c r="B49" s="219">
        <v>2.5652833125970685E-2</v>
      </c>
      <c r="C49" s="219">
        <v>2.5756256713310204E-2</v>
      </c>
      <c r="D49" s="219">
        <v>2.5848319581813738E-2</v>
      </c>
      <c r="E49" s="219">
        <v>2.5916326394940407E-2</v>
      </c>
      <c r="F49" s="219">
        <v>2.5957118394614752E-2</v>
      </c>
      <c r="G49" s="219">
        <v>2.5989196486429191E-2</v>
      </c>
      <c r="H49" s="219">
        <v>2.6025047923080417E-2</v>
      </c>
      <c r="I49" s="219">
        <v>2.6049338193238063E-2</v>
      </c>
      <c r="J49" s="219">
        <v>2.6103481121048384E-2</v>
      </c>
      <c r="K49" s="219">
        <v>2.6155537172907636E-2</v>
      </c>
      <c r="L49" s="219">
        <v>2.6202278282018657E-2</v>
      </c>
      <c r="M49" s="219">
        <v>2.624212239078734E-2</v>
      </c>
      <c r="N49" s="219">
        <v>2.6276186313140222E-2</v>
      </c>
      <c r="O49" s="219">
        <v>2.6306600572170529E-2</v>
      </c>
      <c r="P49" s="219">
        <v>2.6330450141491022E-2</v>
      </c>
      <c r="Q49" s="219">
        <v>2.6346650452362879E-2</v>
      </c>
      <c r="R49" s="219">
        <v>2.6355036000863006E-2</v>
      </c>
      <c r="S49" s="219">
        <v>2.6301974252304287E-2</v>
      </c>
      <c r="T49" s="219">
        <v>2.6311539888830542E-2</v>
      </c>
      <c r="U49" s="219">
        <v>2.6318146040218159E-2</v>
      </c>
      <c r="V49" s="219">
        <v>2.6321837619875933E-2</v>
      </c>
      <c r="W49" s="17"/>
      <c r="X49" s="7"/>
    </row>
    <row r="50" spans="1:37" s="2" customFormat="1" ht="12">
      <c r="A50" s="213" t="s">
        <v>98</v>
      </c>
      <c r="B50" s="219">
        <v>0.11279174683079532</v>
      </c>
      <c r="C50" s="219">
        <v>0.11324648518356313</v>
      </c>
      <c r="D50" s="219">
        <v>0.11365127212096594</v>
      </c>
      <c r="E50" s="219">
        <v>0.11395028810923066</v>
      </c>
      <c r="F50" s="219">
        <v>0.11412964455213884</v>
      </c>
      <c r="G50" s="219">
        <v>0.11427068721955035</v>
      </c>
      <c r="H50" s="219">
        <v>0.11442832073107823</v>
      </c>
      <c r="I50" s="219">
        <v>0.11453512148827408</v>
      </c>
      <c r="J50" s="219">
        <v>0.11477318000509643</v>
      </c>
      <c r="K50" s="219">
        <v>0.11500206283427507</v>
      </c>
      <c r="L50" s="219">
        <v>0.11520757663930208</v>
      </c>
      <c r="M50" s="219">
        <v>0.11538276534484844</v>
      </c>
      <c r="N50" s="219">
        <v>0.11553253941803648</v>
      </c>
      <c r="O50" s="219">
        <v>0.11566626645659582</v>
      </c>
      <c r="P50" s="219">
        <v>0.11577112951681265</v>
      </c>
      <c r="Q50" s="219">
        <v>0.11584235990892823</v>
      </c>
      <c r="R50" s="219">
        <v>0.11587922993645382</v>
      </c>
      <c r="S50" s="219">
        <v>0.11564592520631176</v>
      </c>
      <c r="T50" s="219">
        <v>0.11568798390790021</v>
      </c>
      <c r="U50" s="219">
        <v>0.11571703018716223</v>
      </c>
      <c r="V50" s="219">
        <v>0.11573326152177234</v>
      </c>
      <c r="W50" s="17"/>
      <c r="X50" s="7"/>
    </row>
    <row r="51" spans="1:37" s="2" customFormat="1" ht="12">
      <c r="A51" s="213" t="s">
        <v>104</v>
      </c>
      <c r="B51" s="219">
        <v>0.13052064842196417</v>
      </c>
      <c r="C51" s="219">
        <v>0.1310468637376524</v>
      </c>
      <c r="D51" s="219">
        <v>0.13151527614394146</v>
      </c>
      <c r="E51" s="219">
        <v>0.1318612922468341</v>
      </c>
      <c r="F51" s="219">
        <v>0.13206884040425509</v>
      </c>
      <c r="G51" s="219">
        <v>0.13223205252679923</v>
      </c>
      <c r="H51" s="219">
        <v>0.13241446328570444</v>
      </c>
      <c r="I51" s="219">
        <v>0.13253805126508092</v>
      </c>
      <c r="J51" s="219">
        <v>0.13281352844183425</v>
      </c>
      <c r="K51" s="219">
        <v>0.13307838767237587</v>
      </c>
      <c r="L51" s="219">
        <v>0.13331620467446584</v>
      </c>
      <c r="M51" s="219">
        <v>0.13351892999867257</v>
      </c>
      <c r="N51" s="219">
        <v>0.13369224595217605</v>
      </c>
      <c r="O51" s="219">
        <v>0.1338469925562028</v>
      </c>
      <c r="P51" s="219">
        <v>0.13396833826632415</v>
      </c>
      <c r="Q51" s="219">
        <v>0.13405076483766032</v>
      </c>
      <c r="R51" s="219">
        <v>0.13409343019248626</v>
      </c>
      <c r="S51" s="219">
        <v>0.13382345401502943</v>
      </c>
      <c r="T51" s="219">
        <v>0.13387212361327011</v>
      </c>
      <c r="U51" s="219">
        <v>0.13390573546263002</v>
      </c>
      <c r="V51" s="219">
        <v>0.13392451808084099</v>
      </c>
      <c r="W51" s="17"/>
      <c r="X51" s="7"/>
    </row>
    <row r="52" spans="1:37" s="2" customFormat="1" ht="12">
      <c r="A52" s="213" t="s">
        <v>105</v>
      </c>
      <c r="B52" s="219">
        <v>5.839401970232333E-3</v>
      </c>
      <c r="C52" s="219">
        <v>5.8629444731875908E-3</v>
      </c>
      <c r="D52" s="219">
        <v>5.8839009146490415E-3</v>
      </c>
      <c r="E52" s="219">
        <v>5.8993814316200517E-3</v>
      </c>
      <c r="F52" s="219">
        <v>5.9086669901429007E-3</v>
      </c>
      <c r="G52" s="219">
        <v>5.9159689856621766E-3</v>
      </c>
      <c r="H52" s="219">
        <v>5.9241299146632256E-3</v>
      </c>
      <c r="I52" s="219">
        <v>5.9296591538984993E-3</v>
      </c>
      <c r="J52" s="219">
        <v>5.9419838089483793E-3</v>
      </c>
      <c r="K52" s="219">
        <v>5.9538334245560088E-3</v>
      </c>
      <c r="L52" s="219">
        <v>5.9644731898908345E-3</v>
      </c>
      <c r="M52" s="219">
        <v>5.9735429782492378E-3</v>
      </c>
      <c r="N52" s="219">
        <v>5.9812970120561261E-3</v>
      </c>
      <c r="O52" s="219">
        <v>5.9882202662336513E-3</v>
      </c>
      <c r="P52" s="219">
        <v>5.9936491879202117E-3</v>
      </c>
      <c r="Q52" s="219">
        <v>5.9973368947227688E-3</v>
      </c>
      <c r="R52" s="219">
        <v>5.9992457126764286E-3</v>
      </c>
      <c r="S52" s="219">
        <v>5.9871671684643248E-3</v>
      </c>
      <c r="T52" s="219">
        <v>5.9893446120435059E-3</v>
      </c>
      <c r="U52" s="219">
        <v>5.9908483825330686E-3</v>
      </c>
      <c r="V52" s="219">
        <v>5.991688703655536E-3</v>
      </c>
      <c r="W52" s="17"/>
      <c r="X52" s="7"/>
    </row>
    <row r="53" spans="1:37" s="2" customFormat="1" ht="12">
      <c r="A53" s="113" t="s">
        <v>110</v>
      </c>
      <c r="B53" s="220">
        <v>1.1883494647713254E-3</v>
      </c>
      <c r="C53" s="220">
        <v>1.1931404897647878E-3</v>
      </c>
      <c r="D53" s="220">
        <v>1.1974052374429198E-3</v>
      </c>
      <c r="E53" s="220">
        <v>1.2005556052632311E-3</v>
      </c>
      <c r="F53" s="220">
        <v>1.2024452659779726E-3</v>
      </c>
      <c r="G53" s="220">
        <v>1.2039312610355706E-3</v>
      </c>
      <c r="H53" s="220">
        <v>1.2055920536406819E-3</v>
      </c>
      <c r="I53" s="220">
        <v>1.2067172833336067E-3</v>
      </c>
      <c r="J53" s="220">
        <v>1.2092254164107056E-3</v>
      </c>
      <c r="K53" s="220">
        <v>1.2116368764261073E-3</v>
      </c>
      <c r="L53" s="220">
        <v>1.2138021254542418E-3</v>
      </c>
      <c r="M53" s="220">
        <v>1.2156478757889921E-3</v>
      </c>
      <c r="N53" s="220">
        <v>1.2172258630505656E-3</v>
      </c>
      <c r="O53" s="220">
        <v>1.2186347822238438E-3</v>
      </c>
      <c r="P53" s="220">
        <v>1.2197395967602288E-3</v>
      </c>
      <c r="Q53" s="220">
        <v>1.2204900647751716E-3</v>
      </c>
      <c r="R53" s="220">
        <v>1.2208785194157566E-3</v>
      </c>
      <c r="S53" s="220">
        <v>1.2184204712075942E-3</v>
      </c>
      <c r="T53" s="220">
        <v>1.2188635925965787E-3</v>
      </c>
      <c r="U53" s="220">
        <v>1.2191696179165554E-3</v>
      </c>
      <c r="V53" s="220">
        <v>1.2193406277496185E-3</v>
      </c>
      <c r="W53" s="17"/>
      <c r="X53" s="7"/>
    </row>
    <row r="54" spans="1:37" s="2" customFormat="1" ht="12">
      <c r="A54" s="7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17"/>
    </row>
    <row r="55" spans="1:37" s="2" customFormat="1" ht="12">
      <c r="A55" s="7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8"/>
    </row>
    <row r="56" spans="1:37" s="2" customFormat="1" ht="12.75">
      <c r="A56" s="16" t="s">
        <v>122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8"/>
    </row>
    <row r="57" spans="1:37" s="2" customFormat="1"/>
    <row r="59" spans="1:37" s="2" customFormat="1">
      <c r="AJ59" s="3"/>
      <c r="AK59" s="4"/>
    </row>
    <row r="60" spans="1:37" s="2" customFormat="1">
      <c r="AJ60" s="3"/>
      <c r="AK60" s="4"/>
    </row>
    <row r="61" spans="1:37" s="2" customFormat="1">
      <c r="AJ61" s="3"/>
      <c r="AK61" s="4"/>
    </row>
    <row r="62" spans="1:37" s="2" customFormat="1">
      <c r="AJ62" s="3"/>
      <c r="AK62" s="4"/>
    </row>
    <row r="63" spans="1:37" s="2" customFormat="1">
      <c r="AJ63" s="3"/>
      <c r="AK63" s="4"/>
    </row>
    <row r="64" spans="1:37" s="2" customFormat="1">
      <c r="AJ64" s="3"/>
      <c r="AK64" s="4"/>
    </row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65"/>
  <sheetViews>
    <sheetView showGridLines="0" zoomScale="110" zoomScaleNormal="110" workbookViewId="0">
      <selection activeCell="B2" sqref="B2"/>
    </sheetView>
  </sheetViews>
  <sheetFormatPr baseColWidth="10" defaultColWidth="10.6640625" defaultRowHeight="11.25"/>
  <cols>
    <col min="1" max="1" width="15.6640625" style="2" customWidth="1"/>
    <col min="2" max="34" width="13.83203125" style="2" customWidth="1"/>
    <col min="35" max="35" width="13.83203125" style="3" customWidth="1"/>
    <col min="36" max="36" width="13.83203125" style="4" customWidth="1"/>
    <col min="37" max="37" width="13.83203125" style="2" customWidth="1"/>
    <col min="38" max="39" width="10.6640625" style="2"/>
    <col min="40" max="40" width="19.83203125" style="11" customWidth="1"/>
    <col min="41" max="16384" width="10.6640625" style="11"/>
  </cols>
  <sheetData>
    <row r="1" spans="1:37" ht="12.75">
      <c r="A1" s="1" t="s">
        <v>162</v>
      </c>
    </row>
    <row r="2" spans="1:37" ht="12.75">
      <c r="A2" s="15" t="s">
        <v>41</v>
      </c>
    </row>
    <row r="3" spans="1:37" ht="12.75">
      <c r="A3" s="1" t="s">
        <v>5</v>
      </c>
    </row>
    <row r="4" spans="1:37" s="5" customFormat="1"/>
    <row r="5" spans="1:37" s="5" customFormat="1" ht="12.75">
      <c r="A5" s="66" t="s">
        <v>12</v>
      </c>
    </row>
    <row r="6" spans="1:37" s="5" customFormat="1"/>
    <row r="7" spans="1:37" s="5" customFormat="1">
      <c r="A7" s="6"/>
      <c r="B7" s="19">
        <v>2018</v>
      </c>
      <c r="C7" s="19">
        <v>2019</v>
      </c>
      <c r="D7" s="19">
        <v>2020</v>
      </c>
      <c r="E7" s="19">
        <v>2021</v>
      </c>
      <c r="F7" s="19">
        <v>2022</v>
      </c>
      <c r="G7" s="19">
        <v>2023</v>
      </c>
      <c r="H7" s="19">
        <v>2024</v>
      </c>
      <c r="I7" s="19">
        <v>2025</v>
      </c>
      <c r="J7" s="19">
        <v>2026</v>
      </c>
      <c r="K7" s="19">
        <v>2027</v>
      </c>
      <c r="L7" s="19">
        <v>2028</v>
      </c>
      <c r="M7" s="19">
        <v>2029</v>
      </c>
      <c r="N7" s="19">
        <v>2030</v>
      </c>
      <c r="O7" s="19">
        <v>2031</v>
      </c>
      <c r="P7" s="19">
        <v>2032</v>
      </c>
      <c r="Q7" s="19">
        <v>2033</v>
      </c>
      <c r="R7" s="19">
        <v>2034</v>
      </c>
      <c r="S7" s="19">
        <v>2035</v>
      </c>
      <c r="T7" s="19">
        <v>2036</v>
      </c>
      <c r="U7" s="19">
        <v>2037</v>
      </c>
      <c r="V7" s="19">
        <v>2038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</row>
    <row r="8" spans="1:37" s="5" customFormat="1">
      <c r="A8" s="212" t="s">
        <v>92</v>
      </c>
      <c r="B8" s="65">
        <v>3128.286248387999</v>
      </c>
      <c r="C8" s="65">
        <v>3313.0050343056964</v>
      </c>
      <c r="D8" s="65">
        <v>3478.9864840101786</v>
      </c>
      <c r="E8" s="65">
        <v>3623.9210519260114</v>
      </c>
      <c r="F8" s="65">
        <v>3766.9115594200739</v>
      </c>
      <c r="G8" s="65">
        <v>3896.9438798349283</v>
      </c>
      <c r="H8" s="65">
        <v>4033.0234819665088</v>
      </c>
      <c r="I8" s="65">
        <v>4111.8412209727258</v>
      </c>
      <c r="J8" s="65">
        <v>4278.1487576706641</v>
      </c>
      <c r="K8" s="65">
        <v>4441.0224990906281</v>
      </c>
      <c r="L8" s="65">
        <v>4604.3718409232733</v>
      </c>
      <c r="M8" s="65">
        <v>4762.6833525855227</v>
      </c>
      <c r="N8" s="65">
        <v>4917.8138642956928</v>
      </c>
      <c r="O8" s="65">
        <v>5069.0832677824446</v>
      </c>
      <c r="P8" s="65">
        <v>5212.2849425724762</v>
      </c>
      <c r="Q8" s="65">
        <v>5347.5537286086546</v>
      </c>
      <c r="R8" s="65">
        <v>5471.7077782809938</v>
      </c>
      <c r="S8" s="65">
        <v>5500.3888638376784</v>
      </c>
      <c r="T8" s="65">
        <v>5615.7525675512516</v>
      </c>
      <c r="U8" s="65">
        <v>5726.5267764113114</v>
      </c>
      <c r="V8" s="65">
        <v>5832.6870643213633</v>
      </c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</row>
    <row r="9" spans="1:37" s="5" customFormat="1">
      <c r="A9" s="212" t="s">
        <v>91</v>
      </c>
      <c r="B9" s="65">
        <v>2860.3017261696305</v>
      </c>
      <c r="C9" s="65">
        <v>3029.19658433314</v>
      </c>
      <c r="D9" s="65">
        <v>3180.9592394758752</v>
      </c>
      <c r="E9" s="65">
        <v>3313.4779931560815</v>
      </c>
      <c r="F9" s="65">
        <v>3444.2192242764413</v>
      </c>
      <c r="G9" s="65">
        <v>3563.1123309197692</v>
      </c>
      <c r="H9" s="65">
        <v>3687.5346791220813</v>
      </c>
      <c r="I9" s="65">
        <v>3759.6004995208509</v>
      </c>
      <c r="J9" s="65">
        <v>3911.6613074271772</v>
      </c>
      <c r="K9" s="65">
        <v>4060.5824759971224</v>
      </c>
      <c r="L9" s="65">
        <v>4209.9385026885257</v>
      </c>
      <c r="M9" s="65">
        <v>4354.6882647390394</v>
      </c>
      <c r="N9" s="65">
        <v>4496.5295270771094</v>
      </c>
      <c r="O9" s="65">
        <v>4634.8404428805343</v>
      </c>
      <c r="P9" s="65">
        <v>4765.7747516585041</v>
      </c>
      <c r="Q9" s="65">
        <v>4889.4557422953176</v>
      </c>
      <c r="R9" s="65">
        <v>5002.9741400352095</v>
      </c>
      <c r="S9" s="65">
        <v>5029.1982614909994</v>
      </c>
      <c r="T9" s="65">
        <v>5134.679337923596</v>
      </c>
      <c r="U9" s="65">
        <v>5235.964078404355</v>
      </c>
      <c r="V9" s="65">
        <v>5333.0301492974058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</row>
    <row r="10" spans="1:37" s="5" customFormat="1">
      <c r="A10" s="212" t="s">
        <v>97</v>
      </c>
      <c r="B10" s="65">
        <v>2416.6760578856192</v>
      </c>
      <c r="C10" s="65">
        <v>2559.3757445268375</v>
      </c>
      <c r="D10" s="65">
        <v>2687.6003901329314</v>
      </c>
      <c r="E10" s="65">
        <v>2799.5658154269495</v>
      </c>
      <c r="F10" s="65">
        <v>2910.0294074795893</v>
      </c>
      <c r="G10" s="65">
        <v>3010.4824896295431</v>
      </c>
      <c r="H10" s="65">
        <v>3115.6072417545929</v>
      </c>
      <c r="I10" s="65">
        <v>3176.4958330371696</v>
      </c>
      <c r="J10" s="65">
        <v>3304.9723886563829</v>
      </c>
      <c r="K10" s="65">
        <v>3430.7962551745795</v>
      </c>
      <c r="L10" s="65">
        <v>3556.9875344035017</v>
      </c>
      <c r="M10" s="65">
        <v>3679.2869691559913</v>
      </c>
      <c r="N10" s="65">
        <v>3799.1290052518566</v>
      </c>
      <c r="O10" s="65">
        <v>3915.9882427610355</v>
      </c>
      <c r="P10" s="65">
        <v>4026.6149666078454</v>
      </c>
      <c r="Q10" s="65">
        <v>4131.1133438779352</v>
      </c>
      <c r="R10" s="65">
        <v>4227.0253210786459</v>
      </c>
      <c r="S10" s="65">
        <v>4249.1821466615747</v>
      </c>
      <c r="T10" s="65">
        <v>4338.3033710563268</v>
      </c>
      <c r="U10" s="65">
        <v>4423.8791007457939</v>
      </c>
      <c r="V10" s="65">
        <v>4505.8904659853615</v>
      </c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</row>
    <row r="11" spans="1:37" s="5" customFormat="1">
      <c r="A11" s="212" t="s">
        <v>95</v>
      </c>
      <c r="B11" s="65">
        <v>0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65">
        <v>0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65">
        <v>0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</row>
    <row r="12" spans="1:37" s="5" customFormat="1">
      <c r="A12" s="212" t="s">
        <v>111</v>
      </c>
      <c r="B12" s="65">
        <v>0</v>
      </c>
      <c r="C12" s="65">
        <v>0</v>
      </c>
      <c r="D12" s="65">
        <v>0</v>
      </c>
      <c r="E12" s="65">
        <v>0</v>
      </c>
      <c r="F12" s="65">
        <v>0</v>
      </c>
      <c r="G12" s="65">
        <v>0</v>
      </c>
      <c r="H12" s="65"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  <c r="S12" s="65">
        <v>0</v>
      </c>
      <c r="T12" s="65">
        <v>0</v>
      </c>
      <c r="U12" s="65">
        <v>0</v>
      </c>
      <c r="V12" s="65">
        <v>0</v>
      </c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</row>
    <row r="13" spans="1:37" s="5" customFormat="1">
      <c r="A13" s="212" t="s">
        <v>96</v>
      </c>
      <c r="B13" s="65">
        <v>469.28534107751028</v>
      </c>
      <c r="C13" s="65">
        <v>496.99566282235673</v>
      </c>
      <c r="D13" s="65">
        <v>521.89513015123237</v>
      </c>
      <c r="E13" s="65">
        <v>543.63727992200586</v>
      </c>
      <c r="F13" s="65">
        <v>565.08779427783747</v>
      </c>
      <c r="G13" s="65">
        <v>584.59440492397948</v>
      </c>
      <c r="H13" s="65">
        <v>605.00818979833923</v>
      </c>
      <c r="I13" s="65">
        <v>616.83191902118472</v>
      </c>
      <c r="J13" s="65">
        <v>641.78030381917733</v>
      </c>
      <c r="K13" s="65">
        <v>666.21357278048947</v>
      </c>
      <c r="L13" s="65">
        <v>690.71818825045204</v>
      </c>
      <c r="M13" s="65">
        <v>714.46706090722955</v>
      </c>
      <c r="N13" s="65">
        <v>737.73874045284344</v>
      </c>
      <c r="O13" s="65">
        <v>760.43120142774683</v>
      </c>
      <c r="P13" s="65">
        <v>781.91339374033976</v>
      </c>
      <c r="Q13" s="65">
        <v>802.20554520980306</v>
      </c>
      <c r="R13" s="65">
        <v>820.83033556479734</v>
      </c>
      <c r="S13" s="65">
        <v>825.1328871694908</v>
      </c>
      <c r="T13" s="65">
        <v>842.43900647781379</v>
      </c>
      <c r="U13" s="65">
        <v>859.05663934765505</v>
      </c>
      <c r="V13" s="65">
        <v>874.98212153344514</v>
      </c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</row>
    <row r="14" spans="1:37" s="5" customFormat="1">
      <c r="A14" s="213" t="s">
        <v>100</v>
      </c>
      <c r="B14" s="65">
        <v>45.45583455379591</v>
      </c>
      <c r="C14" s="65">
        <v>48.139906887643114</v>
      </c>
      <c r="D14" s="65">
        <v>50.55171473312209</v>
      </c>
      <c r="E14" s="65">
        <v>52.657699038011977</v>
      </c>
      <c r="F14" s="65">
        <v>54.7354350043938</v>
      </c>
      <c r="G14" s="65">
        <v>56.624880909949788</v>
      </c>
      <c r="H14" s="65">
        <v>58.602197366788396</v>
      </c>
      <c r="I14" s="65">
        <v>59.747465356895447</v>
      </c>
      <c r="J14" s="65">
        <v>62.164011437704481</v>
      </c>
      <c r="K14" s="65">
        <v>64.530662458517767</v>
      </c>
      <c r="L14" s="65">
        <v>66.904224232361955</v>
      </c>
      <c r="M14" s="65">
        <v>69.204583378136647</v>
      </c>
      <c r="N14" s="65">
        <v>71.458720728315797</v>
      </c>
      <c r="O14" s="65">
        <v>73.656753910697503</v>
      </c>
      <c r="P14" s="65">
        <v>75.737558261781558</v>
      </c>
      <c r="Q14" s="65">
        <v>77.703093085048366</v>
      </c>
      <c r="R14" s="65">
        <v>79.507124267935723</v>
      </c>
      <c r="S14" s="65">
        <v>79.923877268259687</v>
      </c>
      <c r="T14" s="65">
        <v>81.600179567072502</v>
      </c>
      <c r="U14" s="65">
        <v>83.209793813008346</v>
      </c>
      <c r="V14" s="65">
        <v>84.75236508055437</v>
      </c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</row>
    <row r="15" spans="1:37" s="5" customFormat="1">
      <c r="A15" s="213" t="s">
        <v>99</v>
      </c>
      <c r="B15" s="65">
        <v>0</v>
      </c>
      <c r="C15" s="65">
        <v>0</v>
      </c>
      <c r="D15" s="65">
        <v>0</v>
      </c>
      <c r="E15" s="65">
        <v>0</v>
      </c>
      <c r="F15" s="65">
        <v>0</v>
      </c>
      <c r="G15" s="65">
        <v>0</v>
      </c>
      <c r="H15" s="65">
        <v>0</v>
      </c>
      <c r="I15" s="65"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5">
        <v>0</v>
      </c>
      <c r="S15" s="65">
        <v>0</v>
      </c>
      <c r="T15" s="65">
        <v>0</v>
      </c>
      <c r="U15" s="65">
        <v>0</v>
      </c>
      <c r="V15" s="65">
        <v>0</v>
      </c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</row>
    <row r="16" spans="1:37" s="5" customFormat="1">
      <c r="A16" s="213" t="s">
        <v>106</v>
      </c>
      <c r="B16" s="65">
        <v>11452.301251704077</v>
      </c>
      <c r="C16" s="65">
        <v>12128.535782437508</v>
      </c>
      <c r="D16" s="65">
        <v>12736.175049844644</v>
      </c>
      <c r="E16" s="65">
        <v>13266.764069443791</v>
      </c>
      <c r="F16" s="65">
        <v>13790.236104267935</v>
      </c>
      <c r="G16" s="65">
        <v>14266.269685471185</v>
      </c>
      <c r="H16" s="65">
        <v>14764.441679362712</v>
      </c>
      <c r="I16" s="65">
        <v>15052.984485041863</v>
      </c>
      <c r="J16" s="65">
        <v>15661.817519958364</v>
      </c>
      <c r="K16" s="65">
        <v>16258.079819706272</v>
      </c>
      <c r="L16" s="65">
        <v>16856.08323863861</v>
      </c>
      <c r="M16" s="65">
        <v>17435.643732536184</v>
      </c>
      <c r="N16" s="65">
        <v>18003.558946289839</v>
      </c>
      <c r="O16" s="65">
        <v>18557.339080632897</v>
      </c>
      <c r="P16" s="65">
        <v>19081.584174984186</v>
      </c>
      <c r="Q16" s="65">
        <v>19576.787863085578</v>
      </c>
      <c r="R16" s="65">
        <v>20031.301761613675</v>
      </c>
      <c r="S16" s="65">
        <v>20136.299963805148</v>
      </c>
      <c r="T16" s="65">
        <v>20558.633402479751</v>
      </c>
      <c r="U16" s="65">
        <v>20964.165220879782</v>
      </c>
      <c r="V16" s="65">
        <v>21352.805997835549</v>
      </c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spans="1:38" s="5" customFormat="1">
      <c r="A17" s="213" t="s">
        <v>107</v>
      </c>
      <c r="B17" s="65">
        <v>6998.2015091577759</v>
      </c>
      <c r="C17" s="65">
        <v>7411.4307291644645</v>
      </c>
      <c r="D17" s="65">
        <v>7782.7431793638862</v>
      </c>
      <c r="E17" s="65">
        <v>8106.9722400645715</v>
      </c>
      <c r="F17" s="65">
        <v>8426.8522976698587</v>
      </c>
      <c r="G17" s="65">
        <v>8717.7439580591345</v>
      </c>
      <c r="H17" s="65">
        <v>9022.1638229271721</v>
      </c>
      <c r="I17" s="65">
        <v>9198.4847783211808</v>
      </c>
      <c r="J17" s="65">
        <v>9570.5267085964406</v>
      </c>
      <c r="K17" s="65">
        <v>9934.8869916730673</v>
      </c>
      <c r="L17" s="65">
        <v>10300.311227106193</v>
      </c>
      <c r="M17" s="65">
        <v>10654.465473829203</v>
      </c>
      <c r="N17" s="65">
        <v>11001.50359469361</v>
      </c>
      <c r="O17" s="65">
        <v>11339.904138542779</v>
      </c>
      <c r="P17" s="65">
        <v>11660.256592588803</v>
      </c>
      <c r="Q17" s="65">
        <v>11962.862603489539</v>
      </c>
      <c r="R17" s="65">
        <v>12240.604149114633</v>
      </c>
      <c r="S17" s="65">
        <v>12304.765801946278</v>
      </c>
      <c r="T17" s="65">
        <v>12562.84271093962</v>
      </c>
      <c r="U17" s="65">
        <v>12810.652589597528</v>
      </c>
      <c r="V17" s="65">
        <v>13048.14079498397</v>
      </c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spans="1:38" s="5" customFormat="1">
      <c r="A18" s="213" t="s">
        <v>108</v>
      </c>
      <c r="B18" s="65">
        <v>0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spans="1:38" s="5" customFormat="1">
      <c r="A19" s="213" t="s">
        <v>120</v>
      </c>
      <c r="B19" s="65">
        <v>0</v>
      </c>
      <c r="C19" s="65">
        <v>0</v>
      </c>
      <c r="D19" s="65">
        <v>0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spans="1:38" s="5" customFormat="1">
      <c r="A20" s="213" t="s">
        <v>109</v>
      </c>
      <c r="B20" s="65">
        <v>2.0022853426978391</v>
      </c>
      <c r="C20" s="65">
        <v>2.1205161208929399</v>
      </c>
      <c r="D20" s="65">
        <v>2.2267539129345986</v>
      </c>
      <c r="E20" s="65">
        <v>2.3195204751817893</v>
      </c>
      <c r="F20" s="65">
        <v>2.4110427255665874</v>
      </c>
      <c r="G20" s="65">
        <v>2.4942709817333033</v>
      </c>
      <c r="H20" s="65">
        <v>2.5813698503002769</v>
      </c>
      <c r="I20" s="65">
        <v>2.6318177924085333</v>
      </c>
      <c r="J20" s="65">
        <v>2.7382642991123416</v>
      </c>
      <c r="K20" s="65">
        <v>2.8425129769063258</v>
      </c>
      <c r="L20" s="65">
        <v>2.9470660666561477</v>
      </c>
      <c r="M20" s="65">
        <v>3.0483946517704421</v>
      </c>
      <c r="N20" s="65">
        <v>3.1476872117024337</v>
      </c>
      <c r="O20" s="65">
        <v>3.2445084375593205</v>
      </c>
      <c r="P20" s="65">
        <v>3.3361658473087052</v>
      </c>
      <c r="Q20" s="65">
        <v>3.4227457463650448</v>
      </c>
      <c r="R20" s="65">
        <v>3.5022115669956229</v>
      </c>
      <c r="S20" s="65">
        <v>3.5205691317013481</v>
      </c>
      <c r="T20" s="65">
        <v>3.5944086191024938</v>
      </c>
      <c r="U20" s="65">
        <v>3.6653105625751357</v>
      </c>
      <c r="V20" s="65">
        <v>3.7332593279953117</v>
      </c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spans="1:38" s="5" customFormat="1">
      <c r="A21" s="213" t="s">
        <v>102</v>
      </c>
      <c r="B21" s="65">
        <v>22.53125326910207</v>
      </c>
      <c r="C21" s="65">
        <v>23.861676836068593</v>
      </c>
      <c r="D21" s="65">
        <v>25.057146107204353</v>
      </c>
      <c r="E21" s="65">
        <v>26.101026749150797</v>
      </c>
      <c r="F21" s="65">
        <v>27.130905437869366</v>
      </c>
      <c r="G21" s="65">
        <v>28.067453730387619</v>
      </c>
      <c r="H21" s="65">
        <v>29.047557127883678</v>
      </c>
      <c r="I21" s="65">
        <v>29.615236137616936</v>
      </c>
      <c r="J21" s="65">
        <v>30.813054026511409</v>
      </c>
      <c r="K21" s="65">
        <v>31.986140255660189</v>
      </c>
      <c r="L21" s="65">
        <v>33.162651962051825</v>
      </c>
      <c r="M21" s="65">
        <v>34.302879064515544</v>
      </c>
      <c r="N21" s="65">
        <v>35.420195247108609</v>
      </c>
      <c r="O21" s="65">
        <v>36.509702079669815</v>
      </c>
      <c r="P21" s="65">
        <v>37.541101685417665</v>
      </c>
      <c r="Q21" s="65">
        <v>38.51536523919431</v>
      </c>
      <c r="R21" s="65">
        <v>39.409575715934928</v>
      </c>
      <c r="S21" s="65">
        <v>39.616149140295775</v>
      </c>
      <c r="T21" s="65">
        <v>40.447047792160376</v>
      </c>
      <c r="U21" s="65">
        <v>41.244890942478399</v>
      </c>
      <c r="V21" s="65">
        <v>42.00950266407348</v>
      </c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spans="1:38" s="5" customFormat="1">
      <c r="A22" s="213" t="s">
        <v>103</v>
      </c>
      <c r="B22" s="65">
        <v>1.466362546066672</v>
      </c>
      <c r="C22" s="65">
        <v>1.5529481995899694</v>
      </c>
      <c r="D22" s="65">
        <v>1.6307508563365893</v>
      </c>
      <c r="E22" s="65">
        <v>1.6986879327891193</v>
      </c>
      <c r="F22" s="65">
        <v>1.7657137443625981</v>
      </c>
      <c r="G22" s="65">
        <v>1.8266654953517338</v>
      </c>
      <c r="H22" s="65">
        <v>1.8904518678271516</v>
      </c>
      <c r="I22" s="65">
        <v>1.9273971379423562</v>
      </c>
      <c r="J22" s="65">
        <v>2.0053526457121866</v>
      </c>
      <c r="K22" s="65">
        <v>2.0816985856910022</v>
      </c>
      <c r="L22" s="65">
        <v>2.1582674600743683</v>
      </c>
      <c r="M22" s="65">
        <v>2.2324748864031907</v>
      </c>
      <c r="N22" s="65">
        <v>2.3051912410018689</v>
      </c>
      <c r="O22" s="65">
        <v>2.3760977278213282</v>
      </c>
      <c r="P22" s="65">
        <v>2.4432225226045192</v>
      </c>
      <c r="Q22" s="65">
        <v>2.5066288306422089</v>
      </c>
      <c r="R22" s="65">
        <v>2.564825182870472</v>
      </c>
      <c r="S22" s="65">
        <v>2.5782692433884402</v>
      </c>
      <c r="T22" s="65">
        <v>2.6323451817359258</v>
      </c>
      <c r="U22" s="65">
        <v>2.6842698261083076</v>
      </c>
      <c r="V22" s="65">
        <v>2.7340317269417658</v>
      </c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spans="1:38" s="5" customFormat="1">
      <c r="A23" s="213" t="s">
        <v>101</v>
      </c>
      <c r="B23" s="65">
        <v>7.5299361421955764</v>
      </c>
      <c r="C23" s="65">
        <v>7.9745631845389351</v>
      </c>
      <c r="D23" s="65">
        <v>8.3740885533276241</v>
      </c>
      <c r="E23" s="65">
        <v>8.7229530607764865</v>
      </c>
      <c r="F23" s="65">
        <v>9.0671381208633814</v>
      </c>
      <c r="G23" s="65">
        <v>9.3801321985792274</v>
      </c>
      <c r="H23" s="65">
        <v>9.7076823755600561</v>
      </c>
      <c r="I23" s="65">
        <v>9.8974004814063097</v>
      </c>
      <c r="J23" s="65">
        <v>10.297710757343053</v>
      </c>
      <c r="K23" s="65">
        <v>10.689755722142801</v>
      </c>
      <c r="L23" s="65">
        <v>11.082945480114377</v>
      </c>
      <c r="M23" s="65">
        <v>11.464008937464376</v>
      </c>
      <c r="N23" s="65">
        <v>11.837415574240548</v>
      </c>
      <c r="O23" s="65">
        <v>12.201528336974523</v>
      </c>
      <c r="P23" s="65">
        <v>12.546221686945307</v>
      </c>
      <c r="Q23" s="65">
        <v>12.871820190410137</v>
      </c>
      <c r="R23" s="65">
        <v>13.170664986441647</v>
      </c>
      <c r="S23" s="65">
        <v>13.239701745095678</v>
      </c>
      <c r="T23" s="65">
        <v>13.51738775370119</v>
      </c>
      <c r="U23" s="65">
        <v>13.784026626454063</v>
      </c>
      <c r="V23" s="65">
        <v>14.03955956855989</v>
      </c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spans="1:38" s="5" customFormat="1">
      <c r="A24" s="213" t="s">
        <v>98</v>
      </c>
      <c r="B24" s="65">
        <v>762.87041509779488</v>
      </c>
      <c r="C24" s="65">
        <v>807.91632384799584</v>
      </c>
      <c r="D24" s="65">
        <v>848.39290667344562</v>
      </c>
      <c r="E24" s="65">
        <v>883.73695296874405</v>
      </c>
      <c r="F24" s="65">
        <v>918.60691663119667</v>
      </c>
      <c r="G24" s="65">
        <v>950.31686974118645</v>
      </c>
      <c r="H24" s="65">
        <v>983.50152559483649</v>
      </c>
      <c r="I24" s="65">
        <v>1002.7221839676839</v>
      </c>
      <c r="J24" s="65">
        <v>1043.2782870480924</v>
      </c>
      <c r="K24" s="65">
        <v>1082.9970176436718</v>
      </c>
      <c r="L24" s="65">
        <v>1122.8317291487442</v>
      </c>
      <c r="M24" s="65">
        <v>1161.4379048715616</v>
      </c>
      <c r="N24" s="65">
        <v>1199.2683553054544</v>
      </c>
      <c r="O24" s="65">
        <v>1236.1572278275898</v>
      </c>
      <c r="P24" s="65">
        <v>1271.0786871876674</v>
      </c>
      <c r="Q24" s="65">
        <v>1304.0656157356443</v>
      </c>
      <c r="R24" s="65">
        <v>1334.34208147097</v>
      </c>
      <c r="S24" s="65">
        <v>1341.3363108690496</v>
      </c>
      <c r="T24" s="65">
        <v>1369.4691444882692</v>
      </c>
      <c r="U24" s="65">
        <v>1396.482774311547</v>
      </c>
      <c r="V24" s="65">
        <v>1422.3712437400002</v>
      </c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  <row r="25" spans="1:38" s="5" customFormat="1">
      <c r="A25" s="213" t="s">
        <v>104</v>
      </c>
      <c r="B25" s="65">
        <v>1785.0023663008328</v>
      </c>
      <c r="C25" s="65">
        <v>1890.4030373977355</v>
      </c>
      <c r="D25" s="65">
        <v>1985.1121710766674</v>
      </c>
      <c r="E25" s="65">
        <v>2067.8119389837325</v>
      </c>
      <c r="F25" s="65">
        <v>2149.4024246264648</v>
      </c>
      <c r="G25" s="65">
        <v>2223.5989594722478</v>
      </c>
      <c r="H25" s="65">
        <v>2301.2460775821437</v>
      </c>
      <c r="I25" s="65">
        <v>2346.2195357191913</v>
      </c>
      <c r="J25" s="65">
        <v>2441.1147348693498</v>
      </c>
      <c r="K25" s="65">
        <v>2534.0506079828538</v>
      </c>
      <c r="L25" s="65">
        <v>2627.2578590313169</v>
      </c>
      <c r="M25" s="65">
        <v>2717.5905205885492</v>
      </c>
      <c r="N25" s="65">
        <v>2806.1081013025278</v>
      </c>
      <c r="O25" s="65">
        <v>2892.4225309081644</v>
      </c>
      <c r="P25" s="65">
        <v>2974.1335087607081</v>
      </c>
      <c r="Q25" s="65">
        <v>3051.317974627807</v>
      </c>
      <c r="R25" s="65">
        <v>3122.1603639920013</v>
      </c>
      <c r="S25" s="65">
        <v>3138.5258118832035</v>
      </c>
      <c r="T25" s="65">
        <v>3204.3524235687769</v>
      </c>
      <c r="U25" s="65">
        <v>3267.5602662149545</v>
      </c>
      <c r="V25" s="65">
        <v>3328.1354022736409</v>
      </c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</row>
    <row r="26" spans="1:38" s="5" customFormat="1">
      <c r="A26" s="213" t="s">
        <v>105</v>
      </c>
      <c r="B26" s="65">
        <v>0.34860610246159512</v>
      </c>
      <c r="C26" s="65">
        <v>0.36919056657301985</v>
      </c>
      <c r="D26" s="65">
        <v>0.38768700253447358</v>
      </c>
      <c r="E26" s="65">
        <v>0.40383804205623386</v>
      </c>
      <c r="F26" s="65">
        <v>0.41977244177179601</v>
      </c>
      <c r="G26" s="65">
        <v>0.43426282302677804</v>
      </c>
      <c r="H26" s="65">
        <v>0.44942709379901308</v>
      </c>
      <c r="I26" s="65">
        <v>0.4582102877327367</v>
      </c>
      <c r="J26" s="65">
        <v>0.47674306177415687</v>
      </c>
      <c r="K26" s="65">
        <v>0.49489318477489236</v>
      </c>
      <c r="L26" s="65">
        <v>0.51309630714749765</v>
      </c>
      <c r="M26" s="65">
        <v>0.53073803001854847</v>
      </c>
      <c r="N26" s="65">
        <v>0.54802527254247746</v>
      </c>
      <c r="O26" s="65">
        <v>0.56488224565303613</v>
      </c>
      <c r="P26" s="65">
        <v>0.58084017716913383</v>
      </c>
      <c r="Q26" s="65">
        <v>0.59591409321792332</v>
      </c>
      <c r="R26" s="65">
        <v>0.60974941899202728</v>
      </c>
      <c r="S26" s="65">
        <v>0.61294554641017374</v>
      </c>
      <c r="T26" s="65">
        <v>0.6258013044591203</v>
      </c>
      <c r="U26" s="65">
        <v>0.63814562404428343</v>
      </c>
      <c r="V26" s="65">
        <v>0.6499757832004649</v>
      </c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</row>
    <row r="27" spans="1:38" s="5" customFormat="1">
      <c r="A27" s="213" t="s">
        <v>112</v>
      </c>
      <c r="B27" s="65">
        <v>54.23083757966095</v>
      </c>
      <c r="C27" s="65">
        <v>57.433055561527794</v>
      </c>
      <c r="D27" s="65">
        <v>60.310449868010714</v>
      </c>
      <c r="E27" s="65">
        <v>62.822983053352075</v>
      </c>
      <c r="F27" s="65">
        <v>65.301814711209374</v>
      </c>
      <c r="G27" s="65">
        <v>67.55600793031077</v>
      </c>
      <c r="H27" s="65">
        <v>69.915034635397419</v>
      </c>
      <c r="I27" s="65">
        <v>71.281390417143683</v>
      </c>
      <c r="J27" s="65">
        <v>74.164437649661764</v>
      </c>
      <c r="K27" s="65">
        <v>76.987957850694926</v>
      </c>
      <c r="L27" s="65">
        <v>79.819722888256791</v>
      </c>
      <c r="M27" s="65">
        <v>82.564153926295617</v>
      </c>
      <c r="N27" s="65">
        <v>85.253440301076395</v>
      </c>
      <c r="O27" s="65">
        <v>87.875791901889613</v>
      </c>
      <c r="P27" s="65">
        <v>90.358284279521428</v>
      </c>
      <c r="Q27" s="65">
        <v>92.70325497039282</v>
      </c>
      <c r="R27" s="65">
        <v>94.85554461655525</v>
      </c>
      <c r="S27" s="65">
        <v>95.352749529703601</v>
      </c>
      <c r="T27" s="65">
        <v>97.352652921505651</v>
      </c>
      <c r="U27" s="65">
        <v>99.272994492485921</v>
      </c>
      <c r="V27" s="65">
        <v>101.11335080068078</v>
      </c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</row>
    <row r="28" spans="1:38" s="5" customFormat="1">
      <c r="A28" s="113" t="s">
        <v>110</v>
      </c>
      <c r="B28" s="218">
        <v>87.308777098315659</v>
      </c>
      <c r="C28" s="218">
        <v>92.464178498641544</v>
      </c>
      <c r="D28" s="218">
        <v>97.096630980306699</v>
      </c>
      <c r="E28" s="218">
        <v>101.141676375537</v>
      </c>
      <c r="F28" s="218">
        <v>105.13246409594056</v>
      </c>
      <c r="G28" s="218">
        <v>108.76159582406405</v>
      </c>
      <c r="H28" s="218">
        <v>112.55950391391863</v>
      </c>
      <c r="I28" s="218">
        <v>114.75926437696226</v>
      </c>
      <c r="J28" s="218">
        <v>119.40081777023387</v>
      </c>
      <c r="K28" s="218">
        <v>123.94653579464166</v>
      </c>
      <c r="L28" s="218">
        <v>128.50552756931449</v>
      </c>
      <c r="M28" s="218">
        <v>132.92391622890059</v>
      </c>
      <c r="N28" s="218">
        <v>137.2535249004313</v>
      </c>
      <c r="O28" s="218">
        <v>141.47537212992495</v>
      </c>
      <c r="P28" s="218">
        <v>145.47205341533834</v>
      </c>
      <c r="Q28" s="218">
        <v>149.24733206654176</v>
      </c>
      <c r="R28" s="218">
        <v>152.7124044378061</v>
      </c>
      <c r="S28" s="218">
        <v>153.51287802205584</v>
      </c>
      <c r="T28" s="218">
        <v>156.73261659232085</v>
      </c>
      <c r="U28" s="218">
        <v>159.82426484368821</v>
      </c>
      <c r="V28" s="218">
        <v>162.78714105701678</v>
      </c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</row>
    <row r="29" spans="1:38" s="5" customFormat="1" ht="12">
      <c r="A29" s="7"/>
      <c r="B29" s="20">
        <v>30093.798808415533</v>
      </c>
      <c r="C29" s="20">
        <v>31870.774934691213</v>
      </c>
      <c r="D29" s="20">
        <v>33467.499772742631</v>
      </c>
      <c r="E29" s="20">
        <v>34861.755726618743</v>
      </c>
      <c r="F29" s="20">
        <v>36237.310014931383</v>
      </c>
      <c r="G29" s="20">
        <v>37488.207847945385</v>
      </c>
      <c r="H29" s="20">
        <v>38797.279922339862</v>
      </c>
      <c r="I29" s="20">
        <v>39555.498637589953</v>
      </c>
      <c r="J29" s="20">
        <v>41155.360399693709</v>
      </c>
      <c r="K29" s="20">
        <v>42722.189396877722</v>
      </c>
      <c r="L29" s="20">
        <v>44293.593622156593</v>
      </c>
      <c r="M29" s="20">
        <v>45816.534428316794</v>
      </c>
      <c r="N29" s="20">
        <v>47308.874335145352</v>
      </c>
      <c r="O29" s="20">
        <v>48764.070769533384</v>
      </c>
      <c r="P29" s="20">
        <v>50141.656465976623</v>
      </c>
      <c r="Q29" s="20">
        <v>51442.928571152093</v>
      </c>
      <c r="R29" s="20">
        <v>52637.278031344453</v>
      </c>
      <c r="S29" s="20">
        <v>52913.187187290328</v>
      </c>
      <c r="T29" s="20">
        <v>54022.974404217472</v>
      </c>
      <c r="U29" s="20">
        <v>55088.611142643764</v>
      </c>
      <c r="V29" s="20">
        <v>56109.862425979758</v>
      </c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8" s="5" customFormat="1"/>
    <row r="31" spans="1:38" s="5" customFormat="1" ht="12">
      <c r="A31" s="69"/>
      <c r="U31" s="7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9"/>
      <c r="AL31" s="9"/>
    </row>
    <row r="32" spans="1:38" s="2" customFormat="1" ht="14.25">
      <c r="C32" s="10"/>
      <c r="D32" s="10"/>
      <c r="E32" s="10"/>
      <c r="F32" s="10"/>
      <c r="U32" s="7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9"/>
      <c r="AL32" s="9"/>
    </row>
    <row r="33" spans="1:38" s="2" customFormat="1">
      <c r="A33" s="6"/>
      <c r="B33" s="19">
        <v>2018</v>
      </c>
      <c r="C33" s="19">
        <v>2019</v>
      </c>
      <c r="D33" s="19">
        <v>2020</v>
      </c>
      <c r="E33" s="19">
        <v>2021</v>
      </c>
      <c r="F33" s="19">
        <v>2022</v>
      </c>
      <c r="G33" s="19">
        <v>2023</v>
      </c>
      <c r="H33" s="19">
        <v>2024</v>
      </c>
      <c r="I33" s="19">
        <v>2025</v>
      </c>
      <c r="J33" s="19">
        <v>2026</v>
      </c>
      <c r="K33" s="19">
        <v>2027</v>
      </c>
      <c r="L33" s="19">
        <v>2028</v>
      </c>
      <c r="M33" s="19">
        <v>2029</v>
      </c>
      <c r="N33" s="19">
        <v>2030</v>
      </c>
      <c r="O33" s="19">
        <v>2031</v>
      </c>
      <c r="P33" s="19">
        <v>2032</v>
      </c>
      <c r="Q33" s="19">
        <v>2033</v>
      </c>
      <c r="R33" s="19">
        <v>2034</v>
      </c>
      <c r="S33" s="19">
        <v>2035</v>
      </c>
      <c r="T33" s="19">
        <v>2036</v>
      </c>
      <c r="U33" s="19">
        <v>2037</v>
      </c>
      <c r="V33" s="19">
        <v>2038</v>
      </c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9"/>
      <c r="AL33" s="9"/>
    </row>
    <row r="34" spans="1:38" s="2" customFormat="1">
      <c r="A34" s="212" t="s">
        <v>92</v>
      </c>
      <c r="B34" s="219">
        <v>0.10395119168249355</v>
      </c>
      <c r="C34" s="219">
        <v>0.10395119168249353</v>
      </c>
      <c r="D34" s="219">
        <v>0.10395119168249355</v>
      </c>
      <c r="E34" s="219">
        <v>0.10395119168249353</v>
      </c>
      <c r="F34" s="219">
        <v>0.1039511916824935</v>
      </c>
      <c r="G34" s="219">
        <v>0.10395119168249352</v>
      </c>
      <c r="H34" s="219">
        <v>0.10395119168249353</v>
      </c>
      <c r="I34" s="219">
        <v>0.10395119168249355</v>
      </c>
      <c r="J34" s="219">
        <v>0.10395119168249352</v>
      </c>
      <c r="K34" s="219">
        <v>0.10395119168249352</v>
      </c>
      <c r="L34" s="219">
        <v>0.10395119168249353</v>
      </c>
      <c r="M34" s="219">
        <v>0.10395119168249352</v>
      </c>
      <c r="N34" s="219">
        <v>0.10395119168249352</v>
      </c>
      <c r="O34" s="219">
        <v>0.10395119168249353</v>
      </c>
      <c r="P34" s="219">
        <v>0.10395119168249352</v>
      </c>
      <c r="Q34" s="219">
        <v>0.10395119168249353</v>
      </c>
      <c r="R34" s="219">
        <v>0.10395119168249355</v>
      </c>
      <c r="S34" s="219">
        <v>0.10395119168249355</v>
      </c>
      <c r="T34" s="219">
        <v>0.10395119168249352</v>
      </c>
      <c r="U34" s="219">
        <v>0.10395119168249355</v>
      </c>
      <c r="V34" s="219">
        <v>0.10395119168249353</v>
      </c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9"/>
      <c r="AL34" s="9"/>
    </row>
    <row r="35" spans="1:38" s="2" customFormat="1">
      <c r="A35" s="212" t="s">
        <v>91</v>
      </c>
      <c r="B35" s="219">
        <v>9.5046216809616141E-2</v>
      </c>
      <c r="C35" s="219">
        <v>9.5046216809616113E-2</v>
      </c>
      <c r="D35" s="219">
        <v>9.5046216809616141E-2</v>
      </c>
      <c r="E35" s="219">
        <v>9.5046216809616127E-2</v>
      </c>
      <c r="F35" s="219">
        <v>9.5046216809616113E-2</v>
      </c>
      <c r="G35" s="219">
        <v>9.5046216809616113E-2</v>
      </c>
      <c r="H35" s="219">
        <v>9.5046216809616127E-2</v>
      </c>
      <c r="I35" s="219">
        <v>9.5046216809616155E-2</v>
      </c>
      <c r="J35" s="219">
        <v>9.5046216809616099E-2</v>
      </c>
      <c r="K35" s="219">
        <v>9.5046216809616113E-2</v>
      </c>
      <c r="L35" s="219">
        <v>9.5046216809616127E-2</v>
      </c>
      <c r="M35" s="219">
        <v>9.5046216809616113E-2</v>
      </c>
      <c r="N35" s="219">
        <v>9.5046216809616127E-2</v>
      </c>
      <c r="O35" s="219">
        <v>9.5046216809616127E-2</v>
      </c>
      <c r="P35" s="219">
        <v>9.5046216809616127E-2</v>
      </c>
      <c r="Q35" s="219">
        <v>9.5046216809616127E-2</v>
      </c>
      <c r="R35" s="219">
        <v>9.5046216809616141E-2</v>
      </c>
      <c r="S35" s="219">
        <v>9.5046216809616141E-2</v>
      </c>
      <c r="T35" s="219">
        <v>9.5046216809616113E-2</v>
      </c>
      <c r="U35" s="219">
        <v>9.5046216809616141E-2</v>
      </c>
      <c r="V35" s="219">
        <v>9.5046216809616127E-2</v>
      </c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9"/>
      <c r="AL35" s="9"/>
    </row>
    <row r="36" spans="1:38" s="2" customFormat="1">
      <c r="A36" s="212" t="s">
        <v>97</v>
      </c>
      <c r="B36" s="219">
        <v>8.030478548988676E-2</v>
      </c>
      <c r="C36" s="219">
        <v>8.030478548988676E-2</v>
      </c>
      <c r="D36" s="219">
        <v>8.0304785489886774E-2</v>
      </c>
      <c r="E36" s="219">
        <v>8.030478548988676E-2</v>
      </c>
      <c r="F36" s="219">
        <v>8.0304785489886746E-2</v>
      </c>
      <c r="G36" s="219">
        <v>8.0304785489886746E-2</v>
      </c>
      <c r="H36" s="219">
        <v>8.030478548988676E-2</v>
      </c>
      <c r="I36" s="219">
        <v>8.0304785489886774E-2</v>
      </c>
      <c r="J36" s="219">
        <v>8.0304785489886746E-2</v>
      </c>
      <c r="K36" s="219">
        <v>8.0304785489886746E-2</v>
      </c>
      <c r="L36" s="219">
        <v>8.030478548988676E-2</v>
      </c>
      <c r="M36" s="219">
        <v>8.0304785489886746E-2</v>
      </c>
      <c r="N36" s="219">
        <v>8.030478548988676E-2</v>
      </c>
      <c r="O36" s="219">
        <v>8.030478548988676E-2</v>
      </c>
      <c r="P36" s="219">
        <v>8.0304785489886746E-2</v>
      </c>
      <c r="Q36" s="219">
        <v>8.0304785489886746E-2</v>
      </c>
      <c r="R36" s="219">
        <v>8.0304785489886774E-2</v>
      </c>
      <c r="S36" s="219">
        <v>8.030478548988676E-2</v>
      </c>
      <c r="T36" s="219">
        <v>8.030478548988676E-2</v>
      </c>
      <c r="U36" s="219">
        <v>8.0304785489886774E-2</v>
      </c>
      <c r="V36" s="219">
        <v>8.030478548988676E-2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9"/>
      <c r="AL36" s="9"/>
    </row>
    <row r="37" spans="1:38" s="2" customFormat="1">
      <c r="A37" s="212" t="s">
        <v>95</v>
      </c>
      <c r="B37" s="219">
        <v>0</v>
      </c>
      <c r="C37" s="219">
        <v>0</v>
      </c>
      <c r="D37" s="219">
        <v>0</v>
      </c>
      <c r="E37" s="219">
        <v>0</v>
      </c>
      <c r="F37" s="219">
        <v>0</v>
      </c>
      <c r="G37" s="219">
        <v>0</v>
      </c>
      <c r="H37" s="219">
        <v>0</v>
      </c>
      <c r="I37" s="219">
        <v>0</v>
      </c>
      <c r="J37" s="219">
        <v>0</v>
      </c>
      <c r="K37" s="219">
        <v>0</v>
      </c>
      <c r="L37" s="219">
        <v>0</v>
      </c>
      <c r="M37" s="219">
        <v>0</v>
      </c>
      <c r="N37" s="219">
        <v>0</v>
      </c>
      <c r="O37" s="219">
        <v>0</v>
      </c>
      <c r="P37" s="219">
        <v>0</v>
      </c>
      <c r="Q37" s="219">
        <v>0</v>
      </c>
      <c r="R37" s="219">
        <v>0</v>
      </c>
      <c r="S37" s="219">
        <v>0</v>
      </c>
      <c r="T37" s="219">
        <v>0</v>
      </c>
      <c r="U37" s="219">
        <v>0</v>
      </c>
      <c r="V37" s="219">
        <v>0</v>
      </c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9"/>
      <c r="AL37" s="9"/>
    </row>
    <row r="38" spans="1:38" s="2" customFormat="1">
      <c r="A38" s="212" t="s">
        <v>111</v>
      </c>
      <c r="B38" s="219">
        <v>0</v>
      </c>
      <c r="C38" s="219">
        <v>0</v>
      </c>
      <c r="D38" s="219">
        <v>0</v>
      </c>
      <c r="E38" s="219">
        <v>0</v>
      </c>
      <c r="F38" s="219">
        <v>0</v>
      </c>
      <c r="G38" s="219">
        <v>0</v>
      </c>
      <c r="H38" s="219">
        <v>0</v>
      </c>
      <c r="I38" s="219">
        <v>0</v>
      </c>
      <c r="J38" s="219">
        <v>0</v>
      </c>
      <c r="K38" s="219">
        <v>0</v>
      </c>
      <c r="L38" s="219">
        <v>0</v>
      </c>
      <c r="M38" s="219">
        <v>0</v>
      </c>
      <c r="N38" s="219">
        <v>0</v>
      </c>
      <c r="O38" s="219">
        <v>0</v>
      </c>
      <c r="P38" s="219">
        <v>0</v>
      </c>
      <c r="Q38" s="219">
        <v>0</v>
      </c>
      <c r="R38" s="219">
        <v>0</v>
      </c>
      <c r="S38" s="219">
        <v>0</v>
      </c>
      <c r="T38" s="219">
        <v>0</v>
      </c>
      <c r="U38" s="219">
        <v>0</v>
      </c>
      <c r="V38" s="219">
        <v>0</v>
      </c>
      <c r="AJ38" s="8"/>
    </row>
    <row r="39" spans="1:38" s="2" customFormat="1">
      <c r="A39" s="212" t="s">
        <v>96</v>
      </c>
      <c r="B39" s="219">
        <v>1.5594087807428211E-2</v>
      </c>
      <c r="C39" s="219">
        <v>1.5594087807428205E-2</v>
      </c>
      <c r="D39" s="219">
        <v>1.5594087807428214E-2</v>
      </c>
      <c r="E39" s="219">
        <v>1.5594087807428209E-2</v>
      </c>
      <c r="F39" s="219">
        <v>1.5594087807428205E-2</v>
      </c>
      <c r="G39" s="219">
        <v>1.5594087807428205E-2</v>
      </c>
      <c r="H39" s="219">
        <v>1.5594087807428207E-2</v>
      </c>
      <c r="I39" s="219">
        <v>1.5594087807428211E-2</v>
      </c>
      <c r="J39" s="219">
        <v>1.5594087807428207E-2</v>
      </c>
      <c r="K39" s="219">
        <v>1.5594087807428205E-2</v>
      </c>
      <c r="L39" s="219">
        <v>1.5594087807428209E-2</v>
      </c>
      <c r="M39" s="219">
        <v>1.5594087807428205E-2</v>
      </c>
      <c r="N39" s="219">
        <v>1.5594087807428209E-2</v>
      </c>
      <c r="O39" s="219">
        <v>1.5594087807428209E-2</v>
      </c>
      <c r="P39" s="219">
        <v>1.5594087807428207E-2</v>
      </c>
      <c r="Q39" s="219">
        <v>1.5594087807428207E-2</v>
      </c>
      <c r="R39" s="219">
        <v>1.5594087807428211E-2</v>
      </c>
      <c r="S39" s="219">
        <v>1.5594087807428212E-2</v>
      </c>
      <c r="T39" s="219">
        <v>1.5594087807428207E-2</v>
      </c>
      <c r="U39" s="219">
        <v>1.5594087807428212E-2</v>
      </c>
      <c r="V39" s="219">
        <v>1.5594087807428209E-2</v>
      </c>
    </row>
    <row r="40" spans="1:38" s="2" customFormat="1">
      <c r="A40" s="213" t="s">
        <v>100</v>
      </c>
      <c r="B40" s="219">
        <v>1.5104718032834222E-3</v>
      </c>
      <c r="C40" s="219">
        <v>1.5104718032834218E-3</v>
      </c>
      <c r="D40" s="219">
        <v>1.5104718032834224E-3</v>
      </c>
      <c r="E40" s="219">
        <v>1.510471803283422E-3</v>
      </c>
      <c r="F40" s="219">
        <v>1.5104718032834215E-3</v>
      </c>
      <c r="G40" s="219">
        <v>1.5104718032834218E-3</v>
      </c>
      <c r="H40" s="219">
        <v>1.510471803283422E-3</v>
      </c>
      <c r="I40" s="219">
        <v>1.5104718032834222E-3</v>
      </c>
      <c r="J40" s="219">
        <v>1.5104718032834218E-3</v>
      </c>
      <c r="K40" s="219">
        <v>1.5104718032834215E-3</v>
      </c>
      <c r="L40" s="219">
        <v>1.5104718032834222E-3</v>
      </c>
      <c r="M40" s="219">
        <v>1.5104718032834218E-3</v>
      </c>
      <c r="N40" s="219">
        <v>1.510471803283422E-3</v>
      </c>
      <c r="O40" s="219">
        <v>1.5104718032834222E-3</v>
      </c>
      <c r="P40" s="219">
        <v>1.5104718032834218E-3</v>
      </c>
      <c r="Q40" s="219">
        <v>1.5104718032834218E-3</v>
      </c>
      <c r="R40" s="219">
        <v>1.5104718032834222E-3</v>
      </c>
      <c r="S40" s="219">
        <v>1.5104718032834222E-3</v>
      </c>
      <c r="T40" s="219">
        <v>1.5104718032834218E-3</v>
      </c>
      <c r="U40" s="219">
        <v>1.5104718032834222E-3</v>
      </c>
      <c r="V40" s="219">
        <v>1.510471803283422E-3</v>
      </c>
    </row>
    <row r="41" spans="1:38" s="2" customFormat="1">
      <c r="A41" s="213" t="s">
        <v>99</v>
      </c>
      <c r="B41" s="219">
        <v>0</v>
      </c>
      <c r="C41" s="219">
        <v>0</v>
      </c>
      <c r="D41" s="219">
        <v>0</v>
      </c>
      <c r="E41" s="219">
        <v>0</v>
      </c>
      <c r="F41" s="219">
        <v>0</v>
      </c>
      <c r="G41" s="219">
        <v>0</v>
      </c>
      <c r="H41" s="219">
        <v>0</v>
      </c>
      <c r="I41" s="219">
        <v>0</v>
      </c>
      <c r="J41" s="219">
        <v>0</v>
      </c>
      <c r="K41" s="219">
        <v>0</v>
      </c>
      <c r="L41" s="219">
        <v>0</v>
      </c>
      <c r="M41" s="219">
        <v>0</v>
      </c>
      <c r="N41" s="219">
        <v>0</v>
      </c>
      <c r="O41" s="219">
        <v>0</v>
      </c>
      <c r="P41" s="219">
        <v>0</v>
      </c>
      <c r="Q41" s="219">
        <v>0</v>
      </c>
      <c r="R41" s="219">
        <v>0</v>
      </c>
      <c r="S41" s="219">
        <v>0</v>
      </c>
      <c r="T41" s="219">
        <v>0</v>
      </c>
      <c r="U41" s="219">
        <v>0</v>
      </c>
      <c r="V41" s="219">
        <v>0</v>
      </c>
    </row>
    <row r="42" spans="1:38" s="2" customFormat="1">
      <c r="A42" s="213" t="s">
        <v>106</v>
      </c>
      <c r="B42" s="219">
        <v>0.38055352614710497</v>
      </c>
      <c r="C42" s="219">
        <v>0.38055352614710491</v>
      </c>
      <c r="D42" s="219">
        <v>0.38055352614710503</v>
      </c>
      <c r="E42" s="219">
        <v>0.38055352614710491</v>
      </c>
      <c r="F42" s="219">
        <v>0.38055352614710486</v>
      </c>
      <c r="G42" s="219">
        <v>0.38055352614710486</v>
      </c>
      <c r="H42" s="219">
        <v>0.38055352614710491</v>
      </c>
      <c r="I42" s="219">
        <v>0.38055352614710497</v>
      </c>
      <c r="J42" s="219">
        <v>0.38055352614710486</v>
      </c>
      <c r="K42" s="219">
        <v>0.38055352614710486</v>
      </c>
      <c r="L42" s="219">
        <v>0.38055352614710497</v>
      </c>
      <c r="M42" s="219">
        <v>0.38055352614710486</v>
      </c>
      <c r="N42" s="219">
        <v>0.38055352614710497</v>
      </c>
      <c r="O42" s="219">
        <v>0.38055352614710491</v>
      </c>
      <c r="P42" s="219">
        <v>0.38055352614710491</v>
      </c>
      <c r="Q42" s="219">
        <v>0.38055352614710491</v>
      </c>
      <c r="R42" s="219">
        <v>0.38055352614710497</v>
      </c>
      <c r="S42" s="219">
        <v>0.38055352614710491</v>
      </c>
      <c r="T42" s="219">
        <v>0.38055352614710486</v>
      </c>
      <c r="U42" s="219">
        <v>0.38055352614710497</v>
      </c>
      <c r="V42" s="219">
        <v>0.38055352614710491</v>
      </c>
    </row>
    <row r="43" spans="1:38" s="2" customFormat="1">
      <c r="A43" s="213" t="s">
        <v>107</v>
      </c>
      <c r="B43" s="219">
        <v>0.23254629811643371</v>
      </c>
      <c r="C43" s="219">
        <v>0.23254629811643365</v>
      </c>
      <c r="D43" s="219">
        <v>0.23254629811643374</v>
      </c>
      <c r="E43" s="219">
        <v>0.23254629811643368</v>
      </c>
      <c r="F43" s="219">
        <v>0.2325462981164336</v>
      </c>
      <c r="G43" s="219">
        <v>0.23254629811643363</v>
      </c>
      <c r="H43" s="219">
        <v>0.23254629811643368</v>
      </c>
      <c r="I43" s="219">
        <v>0.23254629811643371</v>
      </c>
      <c r="J43" s="219">
        <v>0.23254629811643363</v>
      </c>
      <c r="K43" s="219">
        <v>0.23254629811643365</v>
      </c>
      <c r="L43" s="219">
        <v>0.23254629811643368</v>
      </c>
      <c r="M43" s="219">
        <v>0.23254629811643365</v>
      </c>
      <c r="N43" s="219">
        <v>0.23254629811643368</v>
      </c>
      <c r="O43" s="219">
        <v>0.23254629811643365</v>
      </c>
      <c r="P43" s="219">
        <v>0.23254629811643365</v>
      </c>
      <c r="Q43" s="219">
        <v>0.23254629811643368</v>
      </c>
      <c r="R43" s="219">
        <v>0.23254629811643371</v>
      </c>
      <c r="S43" s="219">
        <v>0.23254629811643371</v>
      </c>
      <c r="T43" s="219">
        <v>0.23254629811643363</v>
      </c>
      <c r="U43" s="219">
        <v>0.23254629811643371</v>
      </c>
      <c r="V43" s="219">
        <v>0.23254629811643371</v>
      </c>
    </row>
    <row r="44" spans="1:38" s="2" customFormat="1">
      <c r="A44" s="213" t="s">
        <v>108</v>
      </c>
      <c r="B44" s="219">
        <v>0</v>
      </c>
      <c r="C44" s="219">
        <v>0</v>
      </c>
      <c r="D44" s="219">
        <v>0</v>
      </c>
      <c r="E44" s="219">
        <v>0</v>
      </c>
      <c r="F44" s="219">
        <v>0</v>
      </c>
      <c r="G44" s="219">
        <v>0</v>
      </c>
      <c r="H44" s="219">
        <v>0</v>
      </c>
      <c r="I44" s="219">
        <v>0</v>
      </c>
      <c r="J44" s="219">
        <v>0</v>
      </c>
      <c r="K44" s="219">
        <v>0</v>
      </c>
      <c r="L44" s="219">
        <v>0</v>
      </c>
      <c r="M44" s="219">
        <v>0</v>
      </c>
      <c r="N44" s="219">
        <v>0</v>
      </c>
      <c r="O44" s="219">
        <v>0</v>
      </c>
      <c r="P44" s="219">
        <v>0</v>
      </c>
      <c r="Q44" s="219">
        <v>0</v>
      </c>
      <c r="R44" s="219">
        <v>0</v>
      </c>
      <c r="S44" s="219">
        <v>0</v>
      </c>
      <c r="T44" s="219">
        <v>0</v>
      </c>
      <c r="U44" s="219">
        <v>0</v>
      </c>
      <c r="V44" s="219">
        <v>0</v>
      </c>
    </row>
    <row r="45" spans="1:38" s="2" customFormat="1">
      <c r="A45" s="213" t="s">
        <v>120</v>
      </c>
      <c r="B45" s="219">
        <v>0</v>
      </c>
      <c r="C45" s="219">
        <v>0</v>
      </c>
      <c r="D45" s="219">
        <v>0</v>
      </c>
      <c r="E45" s="219">
        <v>0</v>
      </c>
      <c r="F45" s="219">
        <v>0</v>
      </c>
      <c r="G45" s="219">
        <v>0</v>
      </c>
      <c r="H45" s="219">
        <v>0</v>
      </c>
      <c r="I45" s="219">
        <v>0</v>
      </c>
      <c r="J45" s="219">
        <v>0</v>
      </c>
      <c r="K45" s="219">
        <v>0</v>
      </c>
      <c r="L45" s="219">
        <v>0</v>
      </c>
      <c r="M45" s="219">
        <v>0</v>
      </c>
      <c r="N45" s="219">
        <v>0</v>
      </c>
      <c r="O45" s="219">
        <v>0</v>
      </c>
      <c r="P45" s="219">
        <v>0</v>
      </c>
      <c r="Q45" s="219">
        <v>0</v>
      </c>
      <c r="R45" s="219">
        <v>0</v>
      </c>
      <c r="S45" s="219">
        <v>0</v>
      </c>
      <c r="T45" s="219">
        <v>0</v>
      </c>
      <c r="U45" s="219">
        <v>0</v>
      </c>
      <c r="V45" s="219">
        <v>0</v>
      </c>
    </row>
    <row r="46" spans="1:38" s="2" customFormat="1">
      <c r="A46" s="213" t="s">
        <v>109</v>
      </c>
      <c r="B46" s="219">
        <v>6.6534815210431763E-5</v>
      </c>
      <c r="C46" s="219">
        <v>6.6534815210431749E-5</v>
      </c>
      <c r="D46" s="219">
        <v>6.6534815210431776E-5</v>
      </c>
      <c r="E46" s="219">
        <v>6.6534815210431763E-5</v>
      </c>
      <c r="F46" s="219">
        <v>6.6534815210431749E-5</v>
      </c>
      <c r="G46" s="219">
        <v>6.6534815210431749E-5</v>
      </c>
      <c r="H46" s="219">
        <v>6.6534815210431763E-5</v>
      </c>
      <c r="I46" s="219">
        <v>6.6534815210431776E-5</v>
      </c>
      <c r="J46" s="219">
        <v>6.6534815210431749E-5</v>
      </c>
      <c r="K46" s="219">
        <v>6.6534815210431749E-5</v>
      </c>
      <c r="L46" s="219">
        <v>6.6534815210431763E-5</v>
      </c>
      <c r="M46" s="219">
        <v>6.6534815210431749E-5</v>
      </c>
      <c r="N46" s="219">
        <v>6.6534815210431763E-5</v>
      </c>
      <c r="O46" s="219">
        <v>6.6534815210431763E-5</v>
      </c>
      <c r="P46" s="219">
        <v>6.6534815210431763E-5</v>
      </c>
      <c r="Q46" s="219">
        <v>6.6534815210431763E-5</v>
      </c>
      <c r="R46" s="219">
        <v>6.6534815210431763E-5</v>
      </c>
      <c r="S46" s="219">
        <v>6.6534815210431776E-5</v>
      </c>
      <c r="T46" s="219">
        <v>6.6534815210431749E-5</v>
      </c>
      <c r="U46" s="219">
        <v>6.6534815210431776E-5</v>
      </c>
      <c r="V46" s="219">
        <v>6.6534815210431763E-5</v>
      </c>
    </row>
    <row r="47" spans="1:38" s="2" customFormat="1">
      <c r="A47" s="213" t="s">
        <v>102</v>
      </c>
      <c r="B47" s="219">
        <v>7.487008673295627E-4</v>
      </c>
      <c r="C47" s="219">
        <v>7.9291009380297415E-4</v>
      </c>
      <c r="D47" s="219">
        <v>8.3263486496750578E-4</v>
      </c>
      <c r="E47" s="219">
        <v>8.6732243128613648E-4</v>
      </c>
      <c r="F47" s="219">
        <v>9.015447205781939E-4</v>
      </c>
      <c r="G47" s="219">
        <v>9.3266569332346109E-4</v>
      </c>
      <c r="H47" s="219">
        <v>9.6523397769778137E-4</v>
      </c>
      <c r="I47" s="219">
        <v>9.840976317464856E-4</v>
      </c>
      <c r="J47" s="219">
        <v>1.0239004461575234E-3</v>
      </c>
      <c r="K47" s="219">
        <v>1.0628814414322288E-3</v>
      </c>
      <c r="L47" s="219">
        <v>1.1019762633881272E-3</v>
      </c>
      <c r="M47" s="219">
        <v>1.1398653683735989E-3</v>
      </c>
      <c r="N47" s="219">
        <v>1.1769931563842177E-3</v>
      </c>
      <c r="O47" s="219">
        <v>1.2131968553421748E-3</v>
      </c>
      <c r="P47" s="219">
        <v>1.2474696838512638E-3</v>
      </c>
      <c r="Q47" s="219">
        <v>1.279843913504989E-3</v>
      </c>
      <c r="R47" s="219">
        <v>1.3095580244563308E-3</v>
      </c>
      <c r="S47" s="219">
        <v>1.316422343104699E-3</v>
      </c>
      <c r="T47" s="219">
        <v>1.3440326377422854E-3</v>
      </c>
      <c r="U47" s="219">
        <v>1.3705445166644942E-3</v>
      </c>
      <c r="V47" s="219">
        <v>1.3959521339102527E-3</v>
      </c>
    </row>
    <row r="48" spans="1:38" s="2" customFormat="1">
      <c r="A48" s="213" t="s">
        <v>103</v>
      </c>
      <c r="B48" s="219">
        <v>4.872640225323143E-5</v>
      </c>
      <c r="C48" s="219">
        <v>4.8726402253231423E-5</v>
      </c>
      <c r="D48" s="219">
        <v>4.8726402253231444E-5</v>
      </c>
      <c r="E48" s="219">
        <v>4.872640225323143E-5</v>
      </c>
      <c r="F48" s="219">
        <v>4.8726402253231423E-5</v>
      </c>
      <c r="G48" s="219">
        <v>4.8726402253231423E-5</v>
      </c>
      <c r="H48" s="219">
        <v>4.872640225323143E-5</v>
      </c>
      <c r="I48" s="219">
        <v>4.8726402253231437E-5</v>
      </c>
      <c r="J48" s="219">
        <v>4.8726402253231417E-5</v>
      </c>
      <c r="K48" s="219">
        <v>4.8726402253231423E-5</v>
      </c>
      <c r="L48" s="219">
        <v>4.872640225323143E-5</v>
      </c>
      <c r="M48" s="219">
        <v>4.872640225323143E-5</v>
      </c>
      <c r="N48" s="219">
        <v>4.8726402253231423E-5</v>
      </c>
      <c r="O48" s="219">
        <v>4.8726402253231423E-5</v>
      </c>
      <c r="P48" s="219">
        <v>4.8726402253231423E-5</v>
      </c>
      <c r="Q48" s="219">
        <v>4.872640225323143E-5</v>
      </c>
      <c r="R48" s="219">
        <v>4.8726402253231437E-5</v>
      </c>
      <c r="S48" s="219">
        <v>4.8726402253231437E-5</v>
      </c>
      <c r="T48" s="219">
        <v>4.8726402253231423E-5</v>
      </c>
      <c r="U48" s="219">
        <v>4.8726402253231437E-5</v>
      </c>
      <c r="V48" s="219">
        <v>4.872640225323143E-5</v>
      </c>
    </row>
    <row r="49" spans="1:36" s="2" customFormat="1">
      <c r="A49" s="213" t="s">
        <v>101</v>
      </c>
      <c r="B49" s="219">
        <v>2.5021554075419281E-4</v>
      </c>
      <c r="C49" s="219">
        <v>2.5021554075419281E-4</v>
      </c>
      <c r="D49" s="219">
        <v>2.5021554075419286E-4</v>
      </c>
      <c r="E49" s="219">
        <v>2.5021554075419281E-4</v>
      </c>
      <c r="F49" s="219">
        <v>2.5021554075419276E-4</v>
      </c>
      <c r="G49" s="219">
        <v>2.5021554075419276E-4</v>
      </c>
      <c r="H49" s="219">
        <v>2.5021554075419281E-4</v>
      </c>
      <c r="I49" s="219">
        <v>2.5021554075419286E-4</v>
      </c>
      <c r="J49" s="219">
        <v>2.5021554075419276E-4</v>
      </c>
      <c r="K49" s="219">
        <v>2.5021554075419281E-4</v>
      </c>
      <c r="L49" s="219">
        <v>2.5021554075419281E-4</v>
      </c>
      <c r="M49" s="219">
        <v>2.5021554075419276E-4</v>
      </c>
      <c r="N49" s="219">
        <v>2.5021554075419281E-4</v>
      </c>
      <c r="O49" s="219">
        <v>2.5021554075419281E-4</v>
      </c>
      <c r="P49" s="219">
        <v>2.5021554075419276E-4</v>
      </c>
      <c r="Q49" s="219">
        <v>2.5021554075419281E-4</v>
      </c>
      <c r="R49" s="219">
        <v>2.5021554075419281E-4</v>
      </c>
      <c r="S49" s="219">
        <v>2.5021554075419286E-4</v>
      </c>
      <c r="T49" s="219">
        <v>2.5021554075419276E-4</v>
      </c>
      <c r="U49" s="219">
        <v>2.5021554075419286E-4</v>
      </c>
      <c r="V49" s="219">
        <v>2.5021554075419281E-4</v>
      </c>
    </row>
    <row r="50" spans="1:36" s="2" customFormat="1">
      <c r="A50" s="213" t="s">
        <v>98</v>
      </c>
      <c r="B50" s="219">
        <v>2.5349754610722763E-2</v>
      </c>
      <c r="C50" s="219">
        <v>2.5349754610722756E-2</v>
      </c>
      <c r="D50" s="219">
        <v>2.5349754610722766E-2</v>
      </c>
      <c r="E50" s="219">
        <v>2.5349754610722759E-2</v>
      </c>
      <c r="F50" s="219">
        <v>2.5349754610722756E-2</v>
      </c>
      <c r="G50" s="219">
        <v>2.5349754610722756E-2</v>
      </c>
      <c r="H50" s="219">
        <v>2.5349754610722759E-2</v>
      </c>
      <c r="I50" s="219">
        <v>2.5349754610722763E-2</v>
      </c>
      <c r="J50" s="219">
        <v>2.5349754610722756E-2</v>
      </c>
      <c r="K50" s="219">
        <v>2.5349754610722756E-2</v>
      </c>
      <c r="L50" s="219">
        <v>2.5349754610722756E-2</v>
      </c>
      <c r="M50" s="219">
        <v>2.5349754610722759E-2</v>
      </c>
      <c r="N50" s="219">
        <v>2.5349754610722756E-2</v>
      </c>
      <c r="O50" s="219">
        <v>2.5349754610722759E-2</v>
      </c>
      <c r="P50" s="219">
        <v>2.5349754610722756E-2</v>
      </c>
      <c r="Q50" s="219">
        <v>2.5349754610722759E-2</v>
      </c>
      <c r="R50" s="219">
        <v>2.5349754610722763E-2</v>
      </c>
      <c r="S50" s="219">
        <v>2.5349754610722763E-2</v>
      </c>
      <c r="T50" s="219">
        <v>2.5349754610722756E-2</v>
      </c>
      <c r="U50" s="219">
        <v>2.5349754610722763E-2</v>
      </c>
      <c r="V50" s="219">
        <v>2.5349754610722763E-2</v>
      </c>
    </row>
    <row r="51" spans="1:36" s="2" customFormat="1">
      <c r="A51" s="213" t="s">
        <v>104</v>
      </c>
      <c r="B51" s="219">
        <v>5.9314624174388667E-2</v>
      </c>
      <c r="C51" s="219">
        <v>5.931462417438866E-2</v>
      </c>
      <c r="D51" s="219">
        <v>5.9314624174388673E-2</v>
      </c>
      <c r="E51" s="219">
        <v>5.931462417438866E-2</v>
      </c>
      <c r="F51" s="219">
        <v>5.9314624174388646E-2</v>
      </c>
      <c r="G51" s="219">
        <v>5.9314624174388653E-2</v>
      </c>
      <c r="H51" s="219">
        <v>5.931462417438866E-2</v>
      </c>
      <c r="I51" s="219">
        <v>5.9314624174388673E-2</v>
      </c>
      <c r="J51" s="219">
        <v>5.9314624174388653E-2</v>
      </c>
      <c r="K51" s="219">
        <v>5.9314624174388646E-2</v>
      </c>
      <c r="L51" s="219">
        <v>5.931462417438866E-2</v>
      </c>
      <c r="M51" s="219">
        <v>5.9314624174388653E-2</v>
      </c>
      <c r="N51" s="219">
        <v>5.931462417438866E-2</v>
      </c>
      <c r="O51" s="219">
        <v>5.931462417438866E-2</v>
      </c>
      <c r="P51" s="219">
        <v>5.9314624174388653E-2</v>
      </c>
      <c r="Q51" s="219">
        <v>5.931462417438866E-2</v>
      </c>
      <c r="R51" s="219">
        <v>5.9314624174388667E-2</v>
      </c>
      <c r="S51" s="219">
        <v>5.9314624174388667E-2</v>
      </c>
      <c r="T51" s="219">
        <v>5.9314624174388653E-2</v>
      </c>
      <c r="U51" s="219">
        <v>5.9314624174388667E-2</v>
      </c>
      <c r="V51" s="219">
        <v>5.931462417438866E-2</v>
      </c>
    </row>
    <row r="52" spans="1:36" s="2" customFormat="1">
      <c r="A52" s="213" t="s">
        <v>105</v>
      </c>
      <c r="B52" s="219">
        <v>1.1583984616927449E-5</v>
      </c>
      <c r="C52" s="219">
        <v>1.1583984616927446E-5</v>
      </c>
      <c r="D52" s="219">
        <v>1.1583984616927451E-5</v>
      </c>
      <c r="E52" s="219">
        <v>1.1583984616927447E-5</v>
      </c>
      <c r="F52" s="219">
        <v>1.1583984616927446E-5</v>
      </c>
      <c r="G52" s="219">
        <v>1.1583984616927444E-5</v>
      </c>
      <c r="H52" s="219">
        <v>1.1583984616927447E-5</v>
      </c>
      <c r="I52" s="219">
        <v>1.1583984616927449E-5</v>
      </c>
      <c r="J52" s="219">
        <v>1.1583984616927446E-5</v>
      </c>
      <c r="K52" s="219">
        <v>1.1583984616927446E-5</v>
      </c>
      <c r="L52" s="219">
        <v>1.1583984616927447E-5</v>
      </c>
      <c r="M52" s="219">
        <v>1.1583984616927446E-5</v>
      </c>
      <c r="N52" s="219">
        <v>1.1583984616927447E-5</v>
      </c>
      <c r="O52" s="219">
        <v>1.1583984616927447E-5</v>
      </c>
      <c r="P52" s="219">
        <v>1.1583984616927447E-5</v>
      </c>
      <c r="Q52" s="219">
        <v>1.1583984616927447E-5</v>
      </c>
      <c r="R52" s="219">
        <v>1.1583984616927449E-5</v>
      </c>
      <c r="S52" s="219">
        <v>1.1583984616927449E-5</v>
      </c>
      <c r="T52" s="219">
        <v>1.1583984616927446E-5</v>
      </c>
      <c r="U52" s="219">
        <v>1.1583984616927449E-5</v>
      </c>
      <c r="V52" s="219">
        <v>1.1583984616927447E-5</v>
      </c>
    </row>
    <row r="53" spans="1:36" s="2" customFormat="1">
      <c r="A53" s="213" t="s">
        <v>112</v>
      </c>
      <c r="B53" s="219">
        <v>1.8020602159570381E-3</v>
      </c>
      <c r="C53" s="219">
        <v>1.8020602159570377E-3</v>
      </c>
      <c r="D53" s="219">
        <v>1.8020602159570384E-3</v>
      </c>
      <c r="E53" s="219">
        <v>1.8020602159570379E-3</v>
      </c>
      <c r="F53" s="219">
        <v>1.8020602159570377E-3</v>
      </c>
      <c r="G53" s="219">
        <v>1.8020602159570375E-3</v>
      </c>
      <c r="H53" s="219">
        <v>1.8020602159570379E-3</v>
      </c>
      <c r="I53" s="219">
        <v>1.8020602159570381E-3</v>
      </c>
      <c r="J53" s="219">
        <v>1.8020602159570377E-3</v>
      </c>
      <c r="K53" s="219">
        <v>1.8020602159570375E-3</v>
      </c>
      <c r="L53" s="219">
        <v>1.8020602159570379E-3</v>
      </c>
      <c r="M53" s="219">
        <v>1.8020602159570377E-3</v>
      </c>
      <c r="N53" s="219">
        <v>1.8020602159570377E-3</v>
      </c>
      <c r="O53" s="219">
        <v>1.8020602159570379E-3</v>
      </c>
      <c r="P53" s="219">
        <v>1.8020602159570377E-3</v>
      </c>
      <c r="Q53" s="219">
        <v>1.8020602159570379E-3</v>
      </c>
      <c r="R53" s="219">
        <v>1.8020602159570384E-3</v>
      </c>
      <c r="S53" s="219">
        <v>1.8020602159570384E-3</v>
      </c>
      <c r="T53" s="219">
        <v>1.8020602159570377E-3</v>
      </c>
      <c r="U53" s="219">
        <v>1.8020602159570381E-3</v>
      </c>
      <c r="V53" s="219">
        <v>1.8020602159570381E-3</v>
      </c>
    </row>
    <row r="54" spans="1:36" s="2" customFormat="1">
      <c r="A54" s="113" t="s">
        <v>110</v>
      </c>
      <c r="B54" s="220">
        <v>2.9012215325205249E-3</v>
      </c>
      <c r="C54" s="220">
        <v>2.901221532520524E-3</v>
      </c>
      <c r="D54" s="220">
        <v>2.9012215325205249E-3</v>
      </c>
      <c r="E54" s="220">
        <v>2.9012215325205245E-3</v>
      </c>
      <c r="F54" s="220">
        <v>2.901221532520524E-3</v>
      </c>
      <c r="G54" s="220">
        <v>2.901221532520524E-3</v>
      </c>
      <c r="H54" s="220">
        <v>2.9012215325205245E-3</v>
      </c>
      <c r="I54" s="220">
        <v>2.9012215325205249E-3</v>
      </c>
      <c r="J54" s="220">
        <v>2.901221532520524E-3</v>
      </c>
      <c r="K54" s="220">
        <v>2.901221532520524E-3</v>
      </c>
      <c r="L54" s="220">
        <v>2.9012215325205249E-3</v>
      </c>
      <c r="M54" s="220">
        <v>2.901221532520524E-3</v>
      </c>
      <c r="N54" s="220">
        <v>2.9012215325205245E-3</v>
      </c>
      <c r="O54" s="220">
        <v>2.9012215325205245E-3</v>
      </c>
      <c r="P54" s="220">
        <v>2.901221532520524E-3</v>
      </c>
      <c r="Q54" s="220">
        <v>2.9012215325205245E-3</v>
      </c>
      <c r="R54" s="220">
        <v>2.9012215325205249E-3</v>
      </c>
      <c r="S54" s="220">
        <v>2.9012215325205249E-3</v>
      </c>
      <c r="T54" s="220">
        <v>2.901221532520524E-3</v>
      </c>
      <c r="U54" s="220">
        <v>2.9012215325205249E-3</v>
      </c>
      <c r="V54" s="220">
        <v>2.9012215325205245E-3</v>
      </c>
    </row>
    <row r="55" spans="1:36" s="2" customFormat="1"/>
    <row r="56" spans="1:36" s="2" customFormat="1"/>
    <row r="57" spans="1:36" s="2" customFormat="1" ht="12.75">
      <c r="A57" s="16" t="s">
        <v>123</v>
      </c>
    </row>
    <row r="58" spans="1:36" s="2" customFormat="1"/>
    <row r="60" spans="1:36" s="2" customFormat="1">
      <c r="AI60" s="3"/>
      <c r="AJ60" s="4"/>
    </row>
    <row r="61" spans="1:36" s="2" customFormat="1">
      <c r="AI61" s="3"/>
      <c r="AJ61" s="4"/>
    </row>
    <row r="62" spans="1:36" s="2" customFormat="1">
      <c r="AI62" s="3"/>
      <c r="AJ62" s="4"/>
    </row>
    <row r="63" spans="1:36" s="2" customFormat="1">
      <c r="AI63" s="3"/>
      <c r="AJ63" s="4"/>
    </row>
    <row r="64" spans="1:36" s="2" customFormat="1">
      <c r="AI64" s="3"/>
      <c r="AJ64" s="4"/>
    </row>
    <row r="65" spans="35:36" s="2" customFormat="1">
      <c r="AI65" s="3"/>
      <c r="AJ65" s="4"/>
    </row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42729923DD3E41ABE998432493E3D1" ma:contentTypeVersion="0" ma:contentTypeDescription="Crear nuevo documento." ma:contentTypeScope="" ma:versionID="e34cfe4e0ed7ee7025f927fb02ab285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9CF2D3-A450-41FF-B4D0-E94F0CB4A7C5}"/>
</file>

<file path=customXml/itemProps2.xml><?xml version="1.0" encoding="utf-8"?>
<ds:datastoreItem xmlns:ds="http://schemas.openxmlformats.org/officeDocument/2006/customXml" ds:itemID="{C2E72F05-C740-4465-BB70-6C2F90494C5B}"/>
</file>

<file path=customXml/itemProps3.xml><?xml version="1.0" encoding="utf-8"?>
<ds:datastoreItem xmlns:ds="http://schemas.openxmlformats.org/officeDocument/2006/customXml" ds:itemID="{E23B0859-7471-4213-A7E3-BD15B5EFA6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</vt:i4>
      </vt:variant>
    </vt:vector>
  </HeadingPairs>
  <TitlesOfParts>
    <vt:vector size="22" baseType="lpstr">
      <vt:lpstr>5-1</vt:lpstr>
      <vt:lpstr>5-2</vt:lpstr>
      <vt:lpstr>5-4</vt:lpstr>
      <vt:lpstr>5-5</vt:lpstr>
      <vt:lpstr>5-6</vt:lpstr>
      <vt:lpstr>5-7</vt:lpstr>
      <vt:lpstr>5-8</vt:lpstr>
      <vt:lpstr>5-9</vt:lpstr>
      <vt:lpstr>5-10</vt:lpstr>
      <vt:lpstr>5-11</vt:lpstr>
      <vt:lpstr>5-12</vt:lpstr>
      <vt:lpstr>5-13</vt:lpstr>
      <vt:lpstr>5-14</vt:lpstr>
      <vt:lpstr>5-15</vt:lpstr>
      <vt:lpstr>5-16 5-17</vt:lpstr>
      <vt:lpstr>5-18</vt:lpstr>
      <vt:lpstr>5-19</vt:lpstr>
      <vt:lpstr>5-20</vt:lpstr>
      <vt:lpstr>5-21</vt:lpstr>
      <vt:lpstr>5-22</vt:lpstr>
      <vt:lpstr>5-23</vt:lpstr>
      <vt:lpstr>'5-4'!Escenario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Torres Ortíz</dc:creator>
  <cp:lastModifiedBy>Juan Camilo Torres Ortíz</cp:lastModifiedBy>
  <dcterms:created xsi:type="dcterms:W3CDTF">2017-06-06T20:17:00Z</dcterms:created>
  <dcterms:modified xsi:type="dcterms:W3CDTF">2018-07-26T19:22:35Z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0x0101008942729923DD3E41ABE998432493E3D1</vt:lpwstr>
  </property>
</Properties>
</file>