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style43.xml" ContentType="application/vnd.ms-office.chartstyle+xml"/>
  <Override PartName="/xl/charts/colors43.xml" ContentType="application/vnd.ms-office.chartcolorstyl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hart43.xml" ContentType="application/vnd.openxmlformats-officedocument.drawingml.chart+xml"/>
  <Override PartName="/xl/drawings/drawing33.xml" ContentType="application/vnd.openxmlformats-officedocument.drawing+xml"/>
  <Override PartName="/xl/charts/colors42.xml" ContentType="application/vnd.ms-office.chartcolorstyle+xml"/>
  <Override PartName="/xl/charts/colors40.xml" ContentType="application/vnd.ms-office.chartcolorstyle+xml"/>
  <Override PartName="/xl/drawings/drawing3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32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style40.xml" ContentType="application/vnd.ms-office.chartstyle+xml"/>
  <Override PartName="/xl/charts/chart40.xml" ContentType="application/vnd.openxmlformats-officedocument.drawingml.chart+xml"/>
  <Override PartName="/xl/drawings/drawing30.xml" ContentType="application/vnd.openxmlformats-officedocument.drawing+xml"/>
  <Override PartName="/xl/drawings/drawing25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26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olors31.xml" ContentType="application/vnd.ms-office.chartcolorstyle+xml"/>
  <Override PartName="/xl/charts/style31.xml" ContentType="application/vnd.ms-office.chartstyle+xml"/>
  <Override PartName="/xl/worksheets/sheet1.xml" ContentType="application/vnd.openxmlformats-officedocument.spreadsheetml.worksheet+xml"/>
  <Override PartName="/xl/drawings/drawing23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24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7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7.xml" ContentType="application/vnd.ms-office.chartcolorstyle+xml"/>
  <Override PartName="/xl/drawings/drawing29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style37.xml" ContentType="application/vnd.ms-office.chartstyle+xml"/>
  <Override PartName="/xl/charts/chart37.xml" ContentType="application/vnd.openxmlformats-officedocument.drawingml.chart+xml"/>
  <Override PartName="/xl/charts/colors36.xml" ContentType="application/vnd.ms-office.chartcolor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28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28.xml" ContentType="application/vnd.ms-office.chartcolorstyle+xml"/>
  <Override PartName="/xl/charts/chart31.xml" ContentType="application/vnd.openxmlformats-officedocument.drawingml.chart+xml"/>
  <Override PartName="/xl/worksheets/sheet5.xml" ContentType="application/vnd.openxmlformats-officedocument.spreadsheetml.worksheet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style6.xml" ContentType="application/vnd.ms-office.chartstyle+xml"/>
  <Override PartName="/xl/charts/chart6.xml" ContentType="application/vnd.openxmlformats-officedocument.drawingml.chart+xml"/>
  <Override PartName="/xl/charts/colors5.xml" ContentType="application/vnd.ms-office.chartcolor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style28.xml" ContentType="application/vnd.ms-office.chartstyle+xml"/>
  <Override PartName="/xl/charts/chart12.xml" ContentType="application/vnd.openxmlformats-officedocument.drawingml.chart+xml"/>
  <Override PartName="/xl/charts/colors11.xml" ContentType="application/vnd.ms-office.chartcolor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style3.xml" ContentType="application/vnd.ms-office.chartstyle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4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charts/colors14.xml" ContentType="application/vnd.ms-office.chartcolorstyle+xml"/>
  <Override PartName="/xl/charts/style12.xml" ContentType="application/vnd.ms-office.chartstyle+xml"/>
  <Override PartName="/xl/drawings/drawing9.xml" ContentType="application/vnd.openxmlformats-officedocument.drawing+xml"/>
  <Override PartName="/xl/charts/colors21.xml" ContentType="application/vnd.ms-office.chartcolorstyle+xml"/>
  <Override PartName="/xl/drawings/drawing17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8.xml" ContentType="application/vnd.openxmlformats-officedocument.drawing+xml"/>
  <Override PartName="/xl/charts/chart23.xml" ContentType="application/vnd.openxmlformats-officedocument.drawingml.chart+xml"/>
  <Override PartName="/xl/charts/style21.xml" ContentType="application/vnd.ms-office.chartstyle+xml"/>
  <Override PartName="/xl/charts/chart21.xml" ContentType="application/vnd.openxmlformats-officedocument.drawingml.chart+xml"/>
  <Override PartName="/xl/drawings/drawing16.xml" ContentType="application/vnd.openxmlformats-officedocument.drawing+xml"/>
  <Override PartName="/xl/charts/style19.xml" ContentType="application/vnd.ms-office.chartstyle+xml"/>
  <Override PartName="/xl/charts/colors19.xml" ContentType="application/vnd.ms-office.chartcolorstyle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colors26.xml" ContentType="application/vnd.ms-office.chartcolorstyle+xml"/>
  <Override PartName="/xl/drawings/drawing21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2.xml" ContentType="application/vnd.openxmlformats-officedocument.drawing+xml"/>
  <Override PartName="/xl/charts/chart28.xml" ContentType="application/vnd.openxmlformats-officedocument.drawingml.chart+xml"/>
  <Override PartName="/xl/charts/style26.xml" ContentType="application/vnd.ms-office.chartstyle+xml"/>
  <Override PartName="/xl/charts/chart26.xml" ContentType="application/vnd.openxmlformats-officedocument.drawingml.chart+xml"/>
  <Override PartName="/xl/drawings/drawing20.xml" ContentType="application/vnd.openxmlformats-officedocument.drawing+xml"/>
  <Override PartName="/xl/charts/style24.xml" ContentType="application/vnd.ms-office.chartstyle+xml"/>
  <Override PartName="/xl/charts/colors24.xml" ContentType="application/vnd.ms-office.chartcolorstyle+xml"/>
  <Override PartName="/xl/drawings/drawing19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19.xml" ContentType="application/vnd.openxmlformats-officedocument.drawingml.chart+xml"/>
  <Override PartName="/xl/charts/colors20.xml" ContentType="application/vnd.ms-office.chartcolorstyle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2.xml" ContentType="application/vnd.openxmlformats-officedocument.drawing+xml"/>
  <Override PartName="/xl/charts/style17.xml" ContentType="application/vnd.ms-office.chartstyle+xml"/>
  <Override PartName="/xl/charts/chart18.xml" ContentType="application/vnd.openxmlformats-officedocument.drawingml.chart+xml"/>
  <Override PartName="/xl/charts/colors15.xml" ContentType="application/vnd.ms-office.chartcolorstyle+xml"/>
  <Override PartName="/xl/charts/chart15.xml" ContentType="application/vnd.openxmlformats-officedocument.drawingml.chart+xml"/>
  <Override PartName="/xl/charts/colors18.xml" ContentType="application/vnd.ms-office.chartcolorstyle+xml"/>
  <Override PartName="/xl/charts/style15.xml" ContentType="application/vnd.ms-office.chartstyle+xml"/>
  <Override PartName="/xl/charts/colors17.xml" ContentType="application/vnd.ms-office.chartcolorstyle+xml"/>
  <Override PartName="/xl/drawings/drawing13.xml" ContentType="application/vnd.openxmlformats-officedocument.drawing+xml"/>
  <Override PartName="/xl/charts/style18.xml" ContentType="application/vnd.ms-office.chartstyl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70-22 ANALISIS DEL SECTOR DE HIDROCARBUROS\170-22-1 Combustibles líquidos\Plan indicativo abastecimiento combustibles líquidos\2018\Publicacion\"/>
    </mc:Choice>
  </mc:AlternateContent>
  <bookViews>
    <workbookView xWindow="11250" yWindow="-15" windowWidth="9120" windowHeight="12555" tabRatio="907"/>
  </bookViews>
  <sheets>
    <sheet name="7-1A" sheetId="56" r:id="rId1"/>
    <sheet name="7-1B" sheetId="58" r:id="rId2"/>
    <sheet name="7-1C" sheetId="60" r:id="rId3"/>
    <sheet name="7-1D" sheetId="62" r:id="rId4"/>
    <sheet name="7-1E" sheetId="64" r:id="rId5"/>
    <sheet name="7-1F" sheetId="95" r:id="rId6"/>
    <sheet name="7-1A2" sheetId="57" r:id="rId7"/>
    <sheet name="7-1B2" sheetId="59" r:id="rId8"/>
    <sheet name="7-1C2" sheetId="61" r:id="rId9"/>
    <sheet name="7-1D2" sheetId="63" r:id="rId10"/>
    <sheet name="7-1F2" sheetId="65" r:id="rId11"/>
    <sheet name="7-2" sheetId="66" r:id="rId12"/>
    <sheet name="7-3" sheetId="67" r:id="rId13"/>
    <sheet name="Esquema" sheetId="97" r:id="rId14"/>
    <sheet name="7-5 P1" sheetId="69" r:id="rId15"/>
    <sheet name="7-6 P2" sheetId="87" r:id="rId16"/>
    <sheet name="7-7" sheetId="92" r:id="rId17"/>
    <sheet name="7-8 P3P4" sheetId="70" r:id="rId18"/>
    <sheet name="P4" sheetId="71" r:id="rId19"/>
    <sheet name="7-9 P5" sheetId="72" r:id="rId20"/>
    <sheet name="7-10 P7" sheetId="74" r:id="rId21"/>
    <sheet name="7-11 P6" sheetId="73" r:id="rId22"/>
    <sheet name="7-12 P9" sheetId="76" r:id="rId23"/>
    <sheet name="7-13 P10P14" sheetId="77" r:id="rId24"/>
    <sheet name="7-14 P15" sheetId="82" r:id="rId25"/>
    <sheet name="7-15 P18" sheetId="85" r:id="rId26"/>
    <sheet name="7-16 P12P16" sheetId="79" r:id="rId27"/>
    <sheet name="7-17 P13P17" sheetId="80" r:id="rId28"/>
    <sheet name="7-18 P8" sheetId="75" r:id="rId29"/>
    <sheet name="P11" sheetId="78" r:id="rId30"/>
    <sheet name="P14" sheetId="81" r:id="rId31"/>
    <sheet name="P16" sheetId="83" r:id="rId32"/>
    <sheet name="P17" sheetId="86" r:id="rId33"/>
    <sheet name="Tabla 7-2" sheetId="90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I" localSheetId="20">#REF!</definedName>
    <definedName name="\I" localSheetId="21">#REF!</definedName>
    <definedName name="\I" localSheetId="22">#REF!</definedName>
    <definedName name="\I" localSheetId="23">#REF!</definedName>
    <definedName name="\I" localSheetId="24">#REF!</definedName>
    <definedName name="\I" localSheetId="25">#REF!</definedName>
    <definedName name="\I" localSheetId="26">#REF!</definedName>
    <definedName name="\I" localSheetId="27">#REF!</definedName>
    <definedName name="\I" localSheetId="28">#REF!</definedName>
    <definedName name="\I" localSheetId="6">#REF!</definedName>
    <definedName name="\I" localSheetId="1">#REF!</definedName>
    <definedName name="\I" localSheetId="7">#REF!</definedName>
    <definedName name="\I" localSheetId="2">#REF!</definedName>
    <definedName name="\I" localSheetId="8">#REF!</definedName>
    <definedName name="\I" localSheetId="3">#REF!</definedName>
    <definedName name="\I" localSheetId="9">#REF!</definedName>
    <definedName name="\I" localSheetId="4">#REF!</definedName>
    <definedName name="\I" localSheetId="5">#REF!</definedName>
    <definedName name="\I" localSheetId="10">#REF!</definedName>
    <definedName name="\I" localSheetId="12">#REF!</definedName>
    <definedName name="\I" localSheetId="14">#REF!</definedName>
    <definedName name="\I" localSheetId="15">#REF!</definedName>
    <definedName name="\I" localSheetId="16">#REF!</definedName>
    <definedName name="\I" localSheetId="17">#REF!</definedName>
    <definedName name="\I" localSheetId="19">#REF!</definedName>
    <definedName name="\I" localSheetId="29">#REF!</definedName>
    <definedName name="\I" localSheetId="30">#REF!</definedName>
    <definedName name="\I" localSheetId="31">#REF!</definedName>
    <definedName name="\I" localSheetId="32">#REF!</definedName>
    <definedName name="\I" localSheetId="18">#REF!</definedName>
    <definedName name="\I">#REF!</definedName>
    <definedName name="\P" localSheetId="20">#REF!</definedName>
    <definedName name="\P" localSheetId="21">#REF!</definedName>
    <definedName name="\P" localSheetId="22">#REF!</definedName>
    <definedName name="\P" localSheetId="23">#REF!</definedName>
    <definedName name="\P" localSheetId="24">#REF!</definedName>
    <definedName name="\P" localSheetId="25">#REF!</definedName>
    <definedName name="\P" localSheetId="26">#REF!</definedName>
    <definedName name="\P" localSheetId="27">#REF!</definedName>
    <definedName name="\P" localSheetId="28">#REF!</definedName>
    <definedName name="\P" localSheetId="6">#REF!</definedName>
    <definedName name="\P" localSheetId="1">#REF!</definedName>
    <definedName name="\P" localSheetId="7">#REF!</definedName>
    <definedName name="\P" localSheetId="2">#REF!</definedName>
    <definedName name="\P" localSheetId="8">#REF!</definedName>
    <definedName name="\P" localSheetId="3">#REF!</definedName>
    <definedName name="\P" localSheetId="9">#REF!</definedName>
    <definedName name="\P" localSheetId="4">#REF!</definedName>
    <definedName name="\P" localSheetId="5">#REF!</definedName>
    <definedName name="\P" localSheetId="10">#REF!</definedName>
    <definedName name="\P" localSheetId="12">#REF!</definedName>
    <definedName name="\P" localSheetId="14">#REF!</definedName>
    <definedName name="\P" localSheetId="15">#REF!</definedName>
    <definedName name="\P" localSheetId="16">#REF!</definedName>
    <definedName name="\P" localSheetId="17">#REF!</definedName>
    <definedName name="\P" localSheetId="19">#REF!</definedName>
    <definedName name="\P" localSheetId="29">#REF!</definedName>
    <definedName name="\P" localSheetId="30">#REF!</definedName>
    <definedName name="\P" localSheetId="31">#REF!</definedName>
    <definedName name="\P" localSheetId="32">#REF!</definedName>
    <definedName name="\P" localSheetId="18">#REF!</definedName>
    <definedName name="\P">#REF!</definedName>
    <definedName name="aa" localSheetId="20">'[1]Oil Consumption – Barrels'!#REF!</definedName>
    <definedName name="aa" localSheetId="21">'[1]Oil Consumption – Barrels'!#REF!</definedName>
    <definedName name="aa" localSheetId="22">'[1]Oil Consumption – Barrels'!#REF!</definedName>
    <definedName name="aa" localSheetId="23">'[1]Oil Consumption – Barrels'!#REF!</definedName>
    <definedName name="aa" localSheetId="24">'[1]Oil Consumption – Barrels'!#REF!</definedName>
    <definedName name="aa" localSheetId="25">'[1]Oil Consumption – Barrels'!#REF!</definedName>
    <definedName name="aa" localSheetId="26">'[1]Oil Consumption – Barrels'!#REF!</definedName>
    <definedName name="aa" localSheetId="27">'[1]Oil Consumption – Barrels'!#REF!</definedName>
    <definedName name="aa" localSheetId="28">'[1]Oil Consumption – Barrels'!#REF!</definedName>
    <definedName name="aa" localSheetId="6">'[1]Oil Consumption – Barrels'!#REF!</definedName>
    <definedName name="aa" localSheetId="1">'[1]Oil Consumption – Barrels'!#REF!</definedName>
    <definedName name="aa" localSheetId="7">'[1]Oil Consumption – Barrels'!#REF!</definedName>
    <definedName name="aa" localSheetId="2">'[1]Oil Consumption – Barrels'!#REF!</definedName>
    <definedName name="aa" localSheetId="8">'[1]Oil Consumption – Barrels'!#REF!</definedName>
    <definedName name="aa" localSheetId="3">'[1]Oil Consumption – Barrels'!#REF!</definedName>
    <definedName name="aa" localSheetId="9">'[1]Oil Consumption – Barrels'!#REF!</definedName>
    <definedName name="aa" localSheetId="4">'[1]Oil Consumption – Barrels'!#REF!</definedName>
    <definedName name="aa" localSheetId="5">'[1]Oil Consumption – Barrels'!#REF!</definedName>
    <definedName name="aa" localSheetId="10">'[1]Oil Consumption – Barrels'!#REF!</definedName>
    <definedName name="aa" localSheetId="12">'[1]Oil Consumption – Barrels'!#REF!</definedName>
    <definedName name="aa" localSheetId="14">'[1]Oil Consumption – Barrels'!#REF!</definedName>
    <definedName name="aa" localSheetId="15">'[1]Oil Consumption – Barrels'!#REF!</definedName>
    <definedName name="aa" localSheetId="16">'[1]Oil Consumption – Barrels'!#REF!</definedName>
    <definedName name="aa" localSheetId="17">'[1]Oil Consumption – Barrels'!#REF!</definedName>
    <definedName name="aa" localSheetId="19">'[1]Oil Consumption – Barrels'!#REF!</definedName>
    <definedName name="aa" localSheetId="29">'[1]Oil Consumption – Barrels'!#REF!</definedName>
    <definedName name="aa" localSheetId="30">'[1]Oil Consumption – Barrels'!#REF!</definedName>
    <definedName name="aa" localSheetId="31">'[1]Oil Consumption – Barrels'!#REF!</definedName>
    <definedName name="aa" localSheetId="32">'[1]Oil Consumption – Barrels'!#REF!</definedName>
    <definedName name="aa" localSheetId="18">'[1]Oil Consumption – Barrels'!#REF!</definedName>
    <definedName name="aa">'[1]Oil Consumption – Barrels'!#REF!</definedName>
    <definedName name="alternativa_otros" localSheetId="16">'[2]Escenarios OTROS diesel'!$AB$3:$AG$3</definedName>
    <definedName name="alternativa_otros">'[3]Escenarios OTROS diesel'!$AB$3:$AG$3</definedName>
    <definedName name="AmpliaGRB">[4]Resumen!$J$6</definedName>
    <definedName name="Ano_simulado">[4]Decisiones!$D$6</definedName>
    <definedName name="año" localSheetId="20">#REF!</definedName>
    <definedName name="año" localSheetId="21">#REF!</definedName>
    <definedName name="año" localSheetId="22">#REF!</definedName>
    <definedName name="año" localSheetId="23">#REF!</definedName>
    <definedName name="año" localSheetId="24">#REF!</definedName>
    <definedName name="año" localSheetId="25">#REF!</definedName>
    <definedName name="año" localSheetId="26">#REF!</definedName>
    <definedName name="año" localSheetId="27">#REF!</definedName>
    <definedName name="año" localSheetId="28">#REF!</definedName>
    <definedName name="año" localSheetId="5">#REF!</definedName>
    <definedName name="año" localSheetId="14">#REF!</definedName>
    <definedName name="año" localSheetId="15">#REF!</definedName>
    <definedName name="año" localSheetId="16">#REF!</definedName>
    <definedName name="año" localSheetId="17">#REF!</definedName>
    <definedName name="año" localSheetId="19">#REF!</definedName>
    <definedName name="año" localSheetId="29">#REF!</definedName>
    <definedName name="año" localSheetId="30">#REF!</definedName>
    <definedName name="año" localSheetId="31">#REF!</definedName>
    <definedName name="año" localSheetId="32">#REF!</definedName>
    <definedName name="año" localSheetId="18">#REF!</definedName>
    <definedName name="año">#REF!</definedName>
    <definedName name="AñoGRB">[4]Resumen!$J$7</definedName>
    <definedName name="Ayacucho">[4]Terminal!$D$32:$J$34</definedName>
    <definedName name="Balanceabast">'[4]Balance O&amp;D'!$B$616:$AB$637</definedName>
    <definedName name="Balancecontin">'[4]Balance O&amp;D'!$C$640:$AB$662</definedName>
    <definedName name="Baranoa">[4]Terminal!$D$15:$J$20</definedName>
    <definedName name="Bios">[4]Resumen!$J$11</definedName>
    <definedName name="Chimita">[4]Terminal!$D$36:$J$40</definedName>
    <definedName name="CUARTA" localSheetId="1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CUARTA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Ddasproy">[4]Decisiones!$C$26:$K$47</definedName>
    <definedName name="De0a1">[4]Resumen!$L$6:$M$6</definedName>
    <definedName name="De1a3">[4]Resumen!$L$5:$N$5</definedName>
    <definedName name="Diaestrat">[4]Decisiones!$D$4</definedName>
    <definedName name="Diaobliga">[4]Decisiones!$D$3</definedName>
    <definedName name="Diasalmacen">[4]Almacen!$D$177</definedName>
    <definedName name="Diasplan">[4]Almacen!$D$178</definedName>
    <definedName name="Ductobliga">[4]Decisiones!$D$8</definedName>
    <definedName name="Ductomix">[4]Decisiones!$D$10</definedName>
    <definedName name="Ductos">[4]Poliductos!$D$52:$AD$73</definedName>
    <definedName name="esc_otros" localSheetId="16">'[2]Escenarios OTROS diesel'!$Q$9:$W$44</definedName>
    <definedName name="esc_otros">'[3]Escenarios OTROS diesel'!$Q$9:$W$44</definedName>
    <definedName name="Escdda">[4]Resumen!$E$5</definedName>
    <definedName name="Escenario" localSheetId="20">#REF!</definedName>
    <definedName name="Escenario" localSheetId="21">#REF!</definedName>
    <definedName name="Escenario" localSheetId="22">#REF!</definedName>
    <definedName name="Escenario" localSheetId="23">#REF!</definedName>
    <definedName name="Escenario" localSheetId="24">#REF!</definedName>
    <definedName name="Escenario" localSheetId="25">#REF!</definedName>
    <definedName name="Escenario" localSheetId="26">#REF!</definedName>
    <definedName name="Escenario" localSheetId="27">#REF!</definedName>
    <definedName name="Escenario" localSheetId="28">#REF!</definedName>
    <definedName name="Escenario" localSheetId="6">#REF!</definedName>
    <definedName name="Escenario" localSheetId="1">#REF!</definedName>
    <definedName name="Escenario" localSheetId="7">#REF!</definedName>
    <definedName name="Escenario" localSheetId="2">#REF!</definedName>
    <definedName name="Escenario" localSheetId="8">#REF!</definedName>
    <definedName name="Escenario" localSheetId="3">#REF!</definedName>
    <definedName name="Escenario" localSheetId="9">#REF!</definedName>
    <definedName name="Escenario" localSheetId="4">#REF!</definedName>
    <definedName name="Escenario" localSheetId="5">#REF!</definedName>
    <definedName name="Escenario" localSheetId="10">#REF!</definedName>
    <definedName name="Escenario" localSheetId="12">'7-3'!$F$933</definedName>
    <definedName name="Escenario" localSheetId="14">#REF!</definedName>
    <definedName name="Escenario" localSheetId="15">#REF!</definedName>
    <definedName name="Escenario" localSheetId="16">#REF!</definedName>
    <definedName name="Escenario" localSheetId="17">#REF!</definedName>
    <definedName name="Escenario" localSheetId="19">#REF!</definedName>
    <definedName name="Escenario" localSheetId="29">#REF!</definedName>
    <definedName name="Escenario" localSheetId="30">#REF!</definedName>
    <definedName name="Escenario" localSheetId="31">#REF!</definedName>
    <definedName name="Escenario" localSheetId="32">#REF!</definedName>
    <definedName name="Escenario" localSheetId="18">#REF!</definedName>
    <definedName name="Escenario">#REF!</definedName>
    <definedName name="EscenDDA">[4]Resumen!$J$5</definedName>
    <definedName name="Factor_ductos" localSheetId="20">[4]Decisiones!#REF!</definedName>
    <definedName name="Factor_ductos" localSheetId="21">[4]Decisiones!#REF!</definedName>
    <definedName name="Factor_ductos" localSheetId="22">[4]Decisiones!#REF!</definedName>
    <definedName name="Factor_ductos" localSheetId="23">[4]Decisiones!#REF!</definedName>
    <definedName name="Factor_ductos" localSheetId="24">[4]Decisiones!#REF!</definedName>
    <definedName name="Factor_ductos" localSheetId="25">[4]Decisiones!#REF!</definedName>
    <definedName name="Factor_ductos" localSheetId="26">[4]Decisiones!#REF!</definedName>
    <definedName name="Factor_ductos" localSheetId="27">[4]Decisiones!#REF!</definedName>
    <definedName name="Factor_ductos" localSheetId="28">[4]Decisiones!#REF!</definedName>
    <definedName name="Factor_ductos" localSheetId="5">[4]Decisiones!#REF!</definedName>
    <definedName name="Factor_ductos" localSheetId="14">[4]Decisiones!#REF!</definedName>
    <definedName name="Factor_ductos" localSheetId="15">[4]Decisiones!#REF!</definedName>
    <definedName name="Factor_ductos" localSheetId="16">[4]Decisiones!#REF!</definedName>
    <definedName name="Factor_ductos" localSheetId="17">[4]Decisiones!#REF!</definedName>
    <definedName name="Factor_ductos" localSheetId="19">[4]Decisiones!#REF!</definedName>
    <definedName name="Factor_ductos" localSheetId="29">[4]Decisiones!#REF!</definedName>
    <definedName name="Factor_ductos" localSheetId="30">[4]Decisiones!#REF!</definedName>
    <definedName name="Factor_ductos" localSheetId="31">[4]Decisiones!#REF!</definedName>
    <definedName name="Factor_ductos" localSheetId="32">[4]Decisiones!#REF!</definedName>
    <definedName name="Factor_ductos" localSheetId="18">[4]Decisiones!#REF!</definedName>
    <definedName name="Factor_ductos">[4]Decisiones!#REF!</definedName>
    <definedName name="Factores_Bio">[4]Biocombustibles!$C$98:$AC$123</definedName>
    <definedName name="Galan">[4]Terminal!$D$22:$J$26</definedName>
    <definedName name="Gualanday">[4]Terminal!$D$66:$J$69</definedName>
    <definedName name="HistoricoACPMAgregado" localSheetId="16">'[5]Consumo y Participacion Nodal'!$A$567:$BU$590</definedName>
    <definedName name="HistoricoACPMAgregado">'[6]Consumo y Participacion Nodal'!$A$567:$BU$590</definedName>
    <definedName name="INIT" localSheetId="20">#REF!</definedName>
    <definedName name="INIT" localSheetId="21">#REF!</definedName>
    <definedName name="INIT" localSheetId="22">#REF!</definedName>
    <definedName name="INIT" localSheetId="23">#REF!</definedName>
    <definedName name="INIT" localSheetId="24">#REF!</definedName>
    <definedName name="INIT" localSheetId="25">#REF!</definedName>
    <definedName name="INIT" localSheetId="26">#REF!</definedName>
    <definedName name="INIT" localSheetId="27">#REF!</definedName>
    <definedName name="INIT" localSheetId="28">#REF!</definedName>
    <definedName name="INIT" localSheetId="6">#REF!</definedName>
    <definedName name="INIT" localSheetId="1">#REF!</definedName>
    <definedName name="INIT" localSheetId="7">#REF!</definedName>
    <definedName name="INIT" localSheetId="2">#REF!</definedName>
    <definedName name="INIT" localSheetId="8">#REF!</definedName>
    <definedName name="INIT" localSheetId="3">#REF!</definedName>
    <definedName name="INIT" localSheetId="9">#REF!</definedName>
    <definedName name="INIT" localSheetId="4">#REF!</definedName>
    <definedName name="INIT" localSheetId="5">#REF!</definedName>
    <definedName name="INIT" localSheetId="10">#REF!</definedName>
    <definedName name="INIT" localSheetId="12">#REF!</definedName>
    <definedName name="INIT" localSheetId="14">#REF!</definedName>
    <definedName name="INIT" localSheetId="15">#REF!</definedName>
    <definedName name="INIT" localSheetId="16">#REF!</definedName>
    <definedName name="INIT" localSheetId="17">#REF!</definedName>
    <definedName name="INIT" localSheetId="19">#REF!</definedName>
    <definedName name="INIT" localSheetId="29">#REF!</definedName>
    <definedName name="INIT" localSheetId="30">#REF!</definedName>
    <definedName name="INIT" localSheetId="31">#REF!</definedName>
    <definedName name="INIT" localSheetId="32">#REF!</definedName>
    <definedName name="INIT" localSheetId="18">#REF!</definedName>
    <definedName name="INIT">#REF!</definedName>
    <definedName name="InvCaso1">[4]Expansiones!$B$233:$V$253</definedName>
    <definedName name="Invcaso2">[4]Expansiones!$B$261:$V$281</definedName>
    <definedName name="Invcaso3">[4]Expansiones!$B$292:$V$312</definedName>
    <definedName name="l" localSheetId="1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EAP" localSheetId="20">#REF!</definedName>
    <definedName name="LEAP" localSheetId="21">#REF!</definedName>
    <definedName name="LEAP" localSheetId="22">#REF!</definedName>
    <definedName name="LEAP" localSheetId="23">#REF!</definedName>
    <definedName name="LEAP" localSheetId="24">#REF!</definedName>
    <definedName name="LEAP" localSheetId="25">#REF!</definedName>
    <definedName name="LEAP" localSheetId="26">#REF!</definedName>
    <definedName name="LEAP" localSheetId="27">#REF!</definedName>
    <definedName name="LEAP" localSheetId="28">#REF!</definedName>
    <definedName name="LEAP" localSheetId="6">#REF!</definedName>
    <definedName name="LEAP" localSheetId="1">#REF!</definedName>
    <definedName name="LEAP" localSheetId="7">#REF!</definedName>
    <definedName name="LEAP" localSheetId="2">#REF!</definedName>
    <definedName name="LEAP" localSheetId="8">#REF!</definedName>
    <definedName name="LEAP" localSheetId="3">#REF!</definedName>
    <definedName name="LEAP" localSheetId="9">#REF!</definedName>
    <definedName name="LEAP" localSheetId="4">#REF!</definedName>
    <definedName name="LEAP" localSheetId="5">#REF!</definedName>
    <definedName name="LEAP" localSheetId="10">#REF!</definedName>
    <definedName name="LEAP" localSheetId="12">#REF!</definedName>
    <definedName name="LEAP" localSheetId="14">#REF!</definedName>
    <definedName name="LEAP" localSheetId="15">#REF!</definedName>
    <definedName name="LEAP" localSheetId="16">#REF!</definedName>
    <definedName name="LEAP" localSheetId="17">#REF!</definedName>
    <definedName name="LEAP" localSheetId="19">#REF!</definedName>
    <definedName name="LEAP" localSheetId="29">#REF!</definedName>
    <definedName name="LEAP" localSheetId="30">#REF!</definedName>
    <definedName name="LEAP" localSheetId="31">#REF!</definedName>
    <definedName name="LEAP" localSheetId="32">#REF!</definedName>
    <definedName name="LEAP" localSheetId="18">#REF!</definedName>
    <definedName name="LEAP">#REF!</definedName>
    <definedName name="Leticia">[4]Terminal!$D$123:$J$127</definedName>
    <definedName name="Lisama">[4]Terminal!$D$28:$J$30</definedName>
    <definedName name="llllll" localSheetId="1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llllll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Macro2" localSheetId="20">[7]!Macro2</definedName>
    <definedName name="Macro2" localSheetId="21">[7]!Macro2</definedName>
    <definedName name="Macro2" localSheetId="22">[7]!Macro2</definedName>
    <definedName name="Macro2" localSheetId="23">[7]!Macro2</definedName>
    <definedName name="Macro2" localSheetId="24">[7]!Macro2</definedName>
    <definedName name="Macro2" localSheetId="25">[7]!Macro2</definedName>
    <definedName name="Macro2" localSheetId="26">[7]!Macro2</definedName>
    <definedName name="Macro2" localSheetId="27">[7]!Macro2</definedName>
    <definedName name="Macro2" localSheetId="28">[7]!Macro2</definedName>
    <definedName name="Macro2" localSheetId="5">[7]!Macro2</definedName>
    <definedName name="Macro2" localSheetId="14">[7]!Macro2</definedName>
    <definedName name="Macro2" localSheetId="15">[7]!Macro2</definedName>
    <definedName name="Macro2" localSheetId="16">[7]!Macro2</definedName>
    <definedName name="Macro2" localSheetId="17">[7]!Macro2</definedName>
    <definedName name="Macro2" localSheetId="19">[7]!Macro2</definedName>
    <definedName name="Macro2" localSheetId="29">[7]!Macro2</definedName>
    <definedName name="Macro2" localSheetId="30">[7]!Macro2</definedName>
    <definedName name="Macro2" localSheetId="31">[7]!Macro2</definedName>
    <definedName name="Macro2" localSheetId="32">[7]!Macro2</definedName>
    <definedName name="Macro2" localSheetId="18">[7]!Macro2</definedName>
    <definedName name="Macro2">[7]!Macro2</definedName>
    <definedName name="Mamonal">[4]Terminal!$D$5:$J$13</definedName>
    <definedName name="Mansilla">[4]Terminal!$D$51:$J$58</definedName>
    <definedName name="mes" localSheetId="20">#REF!</definedName>
    <definedName name="mes" localSheetId="21">#REF!</definedName>
    <definedName name="mes" localSheetId="22">#REF!</definedName>
    <definedName name="mes" localSheetId="23">#REF!</definedName>
    <definedName name="mes" localSheetId="24">#REF!</definedName>
    <definedName name="mes" localSheetId="25">#REF!</definedName>
    <definedName name="mes" localSheetId="26">#REF!</definedName>
    <definedName name="mes" localSheetId="27">#REF!</definedName>
    <definedName name="mes" localSheetId="28">#REF!</definedName>
    <definedName name="mes" localSheetId="5">#REF!</definedName>
    <definedName name="mes" localSheetId="14">#REF!</definedName>
    <definedName name="mes" localSheetId="15">#REF!</definedName>
    <definedName name="mes" localSheetId="16">#REF!</definedName>
    <definedName name="mes" localSheetId="17">#REF!</definedName>
    <definedName name="mes" localSheetId="19">#REF!</definedName>
    <definedName name="mes" localSheetId="29">#REF!</definedName>
    <definedName name="mes" localSheetId="30">#REF!</definedName>
    <definedName name="mes" localSheetId="31">#REF!</definedName>
    <definedName name="mes" localSheetId="32">#REF!</definedName>
    <definedName name="mes" localSheetId="18">#REF!</definedName>
    <definedName name="mes">#REF!</definedName>
    <definedName name="Neiva">[4]Terminal!$D$71:$J$75</definedName>
    <definedName name="NONLEAP" localSheetId="20">#REF!</definedName>
    <definedName name="NONLEAP" localSheetId="21">#REF!</definedName>
    <definedName name="NONLEAP" localSheetId="22">#REF!</definedName>
    <definedName name="NONLEAP" localSheetId="23">#REF!</definedName>
    <definedName name="NONLEAP" localSheetId="24">#REF!</definedName>
    <definedName name="NONLEAP" localSheetId="25">#REF!</definedName>
    <definedName name="NONLEAP" localSheetId="26">#REF!</definedName>
    <definedName name="NONLEAP" localSheetId="27">#REF!</definedName>
    <definedName name="NONLEAP" localSheetId="28">#REF!</definedName>
    <definedName name="NONLEAP" localSheetId="6">#REF!</definedName>
    <definedName name="NONLEAP" localSheetId="1">#REF!</definedName>
    <definedName name="NONLEAP" localSheetId="7">#REF!</definedName>
    <definedName name="NONLEAP" localSheetId="2">#REF!</definedName>
    <definedName name="NONLEAP" localSheetId="8">#REF!</definedName>
    <definedName name="NONLEAP" localSheetId="3">#REF!</definedName>
    <definedName name="NONLEAP" localSheetId="9">#REF!</definedName>
    <definedName name="NONLEAP" localSheetId="4">#REF!</definedName>
    <definedName name="NONLEAP" localSheetId="5">#REF!</definedName>
    <definedName name="NONLEAP" localSheetId="10">#REF!</definedName>
    <definedName name="NONLEAP" localSheetId="12">#REF!</definedName>
    <definedName name="NONLEAP" localSheetId="14">#REF!</definedName>
    <definedName name="NONLEAP" localSheetId="15">#REF!</definedName>
    <definedName name="NONLEAP" localSheetId="16">#REF!</definedName>
    <definedName name="NONLEAP" localSheetId="17">#REF!</definedName>
    <definedName name="NONLEAP" localSheetId="19">#REF!</definedName>
    <definedName name="NONLEAP" localSheetId="29">#REF!</definedName>
    <definedName name="NONLEAP" localSheetId="30">#REF!</definedName>
    <definedName name="NONLEAP" localSheetId="31">#REF!</definedName>
    <definedName name="NONLEAP" localSheetId="32">#REF!</definedName>
    <definedName name="NONLEAP" localSheetId="18">#REF!</definedName>
    <definedName name="NONLEAP">#REF!</definedName>
    <definedName name="Orito">[4]Terminal!$D$118:$J$121</definedName>
    <definedName name="PAranda">[4]Terminal!$D$60:$J$64</definedName>
    <definedName name="Plazollenado">[4]Decisiones!$D$5</definedName>
    <definedName name="Polidampliado">[4]Poliductos!$D$134:$AD$155</definedName>
    <definedName name="Print1" localSheetId="20">#REF!</definedName>
    <definedName name="Print1" localSheetId="21">#REF!</definedName>
    <definedName name="Print1" localSheetId="22">#REF!</definedName>
    <definedName name="Print1" localSheetId="23">#REF!</definedName>
    <definedName name="Print1" localSheetId="24">#REF!</definedName>
    <definedName name="Print1" localSheetId="25">#REF!</definedName>
    <definedName name="Print1" localSheetId="26">#REF!</definedName>
    <definedName name="Print1" localSheetId="27">#REF!</definedName>
    <definedName name="Print1" localSheetId="28">#REF!</definedName>
    <definedName name="Print1" localSheetId="6">#REF!</definedName>
    <definedName name="Print1" localSheetId="1">#REF!</definedName>
    <definedName name="Print1" localSheetId="7">#REF!</definedName>
    <definedName name="Print1" localSheetId="2">#REF!</definedName>
    <definedName name="Print1" localSheetId="8">#REF!</definedName>
    <definedName name="Print1" localSheetId="3">#REF!</definedName>
    <definedName name="Print1" localSheetId="9">#REF!</definedName>
    <definedName name="Print1" localSheetId="4">#REF!</definedName>
    <definedName name="Print1" localSheetId="5">#REF!</definedName>
    <definedName name="Print1" localSheetId="10">#REF!</definedName>
    <definedName name="Print1" localSheetId="12">#REF!</definedName>
    <definedName name="Print1" localSheetId="14">#REF!</definedName>
    <definedName name="Print1" localSheetId="15">#REF!</definedName>
    <definedName name="Print1" localSheetId="16">#REF!</definedName>
    <definedName name="Print1" localSheetId="17">#REF!</definedName>
    <definedName name="Print1" localSheetId="19">#REF!</definedName>
    <definedName name="Print1" localSheetId="29">#REF!</definedName>
    <definedName name="Print1" localSheetId="30">#REF!</definedName>
    <definedName name="Print1" localSheetId="31">#REF!</definedName>
    <definedName name="Print1" localSheetId="32">#REF!</definedName>
    <definedName name="Print1" localSheetId="18">#REF!</definedName>
    <definedName name="Print1">#REF!</definedName>
    <definedName name="Proyecciones" localSheetId="16">[8]Transporte!$F$272:$AF$282</definedName>
    <definedName name="Proyecciones">[8]Transporte!$F$272:$AF$282</definedName>
    <definedName name="RYC">[4]Resumen!$J$10</definedName>
    <definedName name="Salgar">[4]Terminal!$D$46:$J$49</definedName>
    <definedName name="Sebastopol">[4]Terminal!$D$42:$J$44</definedName>
    <definedName name="Tabla1">[4]Decisiones!$C$52:$K$72</definedName>
    <definedName name="Tanques">[4]Almacen!$C$1258:$D$1279</definedName>
    <definedName name="TERCERA" localSheetId="1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ERCERA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TRM" localSheetId="20">#REF!</definedName>
    <definedName name="TRM" localSheetId="21">#REF!</definedName>
    <definedName name="TRM" localSheetId="22">#REF!</definedName>
    <definedName name="TRM" localSheetId="23">#REF!</definedName>
    <definedName name="TRM" localSheetId="24">#REF!</definedName>
    <definedName name="TRM" localSheetId="25">#REF!</definedName>
    <definedName name="TRM" localSheetId="26">#REF!</definedName>
    <definedName name="TRM" localSheetId="27">#REF!</definedName>
    <definedName name="TRM" localSheetId="28">#REF!</definedName>
    <definedName name="TRM" localSheetId="5">#REF!</definedName>
    <definedName name="TRM" localSheetId="14">#REF!</definedName>
    <definedName name="TRM" localSheetId="15">#REF!</definedName>
    <definedName name="TRM" localSheetId="16">#REF!</definedName>
    <definedName name="TRM" localSheetId="17">#REF!</definedName>
    <definedName name="TRM" localSheetId="19">#REF!</definedName>
    <definedName name="TRM" localSheetId="29">#REF!</definedName>
    <definedName name="TRM" localSheetId="30">#REF!</definedName>
    <definedName name="TRM" localSheetId="31">#REF!</definedName>
    <definedName name="TRM" localSheetId="32">#REF!</definedName>
    <definedName name="TRM" localSheetId="18">#REF!</definedName>
    <definedName name="TRM">#REF!</definedName>
    <definedName name="wrn.MENSUAL." localSheetId="16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  <definedName name="wrn.MENSUAL." hidden="1">{#N/A,#N/A,FALSE,"GASOLINAS [1]";#N/A,#N/A,FALSE,"GASOLINAS [2]";#N/A,#N/A,FALSE,"GASÓLEOS [1]";#N/A,#N/A,FALSE,"GASÓLEOS [2]";#N/A,#N/A,FALSE,"QUEROSENOS [1]";#N/A,#N/A,FALSE,"QUEROSENOS [2]";#N/A,#N/A,FALSE,"FUELÓLEOS [1]";#N/A,#N/A,FALSE,"FUELÓLEO [2]";#N/A,#N/A,FALSE,"CCAA (Gasolinas)";#N/A,#N/A,FALSE,"CCAA (Gasolinas) (2)";#N/A,#N/A,FALSE,"CCAA (Gasolinas) (3)";#N/A,#N/A,FALSE,"DISTRIBUCIÓN GNA";#N/A,#N/A,FALSE,"CCAA (Gasoleos)";#N/A,#N/A,FALSE,"CCAA (Gasoleos) (2)";#N/A,#N/A,FALSE,"CCAA (Gasoleos) (3)";#N/A,#N/A,FALSE,"CCAA (Fuelóleos)";#N/A,#N/A,FALSE,"CCAA (Fuelóleos) (2)";#N/A,#N/A,FALSE,"CCAA (Fueloleos) (3)";#N/A,#N/A,FALSE,"CANALES"}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" i="71" l="1"/>
  <c r="D6" i="92"/>
  <c r="E6" i="92"/>
  <c r="F6" i="92"/>
  <c r="G6" i="92"/>
  <c r="H6" i="92"/>
  <c r="I6" i="92"/>
  <c r="J6" i="92"/>
  <c r="K6" i="92"/>
  <c r="L6" i="92"/>
  <c r="M6" i="92"/>
  <c r="N6" i="92"/>
  <c r="O6" i="92"/>
  <c r="P6" i="92"/>
  <c r="Q6" i="92"/>
  <c r="R6" i="92"/>
  <c r="S6" i="92"/>
  <c r="T6" i="92"/>
  <c r="U6" i="92"/>
  <c r="V6" i="92"/>
  <c r="C6" i="92"/>
  <c r="D6" i="87"/>
  <c r="E6" i="87"/>
  <c r="F6" i="87"/>
  <c r="G6" i="87"/>
  <c r="H6" i="87"/>
  <c r="I6" i="87"/>
  <c r="J6" i="87"/>
  <c r="K6" i="87"/>
  <c r="L6" i="87"/>
  <c r="M6" i="87"/>
  <c r="N6" i="87"/>
  <c r="O6" i="87"/>
  <c r="P6" i="87"/>
  <c r="Q6" i="87"/>
  <c r="R6" i="87"/>
  <c r="S6" i="87"/>
  <c r="T6" i="87"/>
  <c r="U6" i="87"/>
  <c r="V6" i="87"/>
  <c r="C6" i="87"/>
  <c r="D4" i="67"/>
  <c r="E4" i="67"/>
  <c r="F4" i="67"/>
  <c r="G4" i="67"/>
  <c r="H4" i="67"/>
  <c r="I4" i="67"/>
  <c r="J4" i="67"/>
  <c r="K4" i="67"/>
  <c r="L4" i="67"/>
  <c r="M4" i="67"/>
  <c r="N4" i="67"/>
  <c r="O4" i="67"/>
  <c r="P4" i="67"/>
  <c r="Q4" i="67"/>
  <c r="R4" i="67"/>
  <c r="S4" i="67"/>
  <c r="T4" i="67"/>
  <c r="U4" i="67"/>
  <c r="V4" i="67"/>
  <c r="W4" i="67"/>
  <c r="X3" i="66"/>
  <c r="F3" i="66"/>
  <c r="G3" i="66"/>
  <c r="H3" i="66"/>
  <c r="I3" i="66"/>
  <c r="J3" i="66"/>
  <c r="K3" i="66"/>
  <c r="L3" i="66"/>
  <c r="M3" i="66"/>
  <c r="N3" i="66"/>
  <c r="O3" i="66"/>
  <c r="P3" i="66"/>
  <c r="Q3" i="66"/>
  <c r="R3" i="66"/>
  <c r="S3" i="66"/>
  <c r="T3" i="66"/>
  <c r="U3" i="66"/>
  <c r="V3" i="66"/>
  <c r="W3" i="66"/>
  <c r="E3" i="66"/>
  <c r="D6" i="95"/>
  <c r="E6" i="95"/>
  <c r="F6" i="95"/>
  <c r="G6" i="95"/>
  <c r="H6" i="95"/>
  <c r="I6" i="95"/>
  <c r="J6" i="95"/>
  <c r="K6" i="95"/>
  <c r="L6" i="95"/>
  <c r="M6" i="95"/>
  <c r="N6" i="95"/>
  <c r="O6" i="95"/>
  <c r="P6" i="95"/>
  <c r="Q6" i="95"/>
  <c r="R6" i="95"/>
  <c r="S6" i="95"/>
  <c r="T6" i="95"/>
  <c r="U6" i="95"/>
  <c r="V6" i="95"/>
  <c r="C6" i="95"/>
  <c r="C6" i="65"/>
  <c r="D6" i="65"/>
  <c r="E6" i="65"/>
  <c r="F6" i="65"/>
  <c r="G6" i="65"/>
  <c r="H6" i="65"/>
  <c r="I6" i="65"/>
  <c r="J6" i="65"/>
  <c r="K6" i="65"/>
  <c r="L6" i="65"/>
  <c r="M6" i="65"/>
  <c r="N6" i="65"/>
  <c r="O6" i="65"/>
  <c r="P6" i="65"/>
  <c r="Q6" i="65"/>
  <c r="R6" i="65"/>
  <c r="S6" i="65"/>
  <c r="T6" i="65"/>
  <c r="U6" i="65"/>
  <c r="V6" i="65"/>
  <c r="C6" i="64"/>
  <c r="D6" i="64"/>
  <c r="E6" i="64"/>
  <c r="F6" i="64"/>
  <c r="G6" i="64"/>
  <c r="H6" i="64"/>
  <c r="I6" i="64"/>
  <c r="J6" i="64"/>
  <c r="K6" i="64"/>
  <c r="L6" i="64"/>
  <c r="M6" i="64"/>
  <c r="N6" i="64"/>
  <c r="O6" i="64"/>
  <c r="P6" i="64"/>
  <c r="Q6" i="64"/>
  <c r="R6" i="64"/>
  <c r="S6" i="64"/>
  <c r="T6" i="64"/>
  <c r="U6" i="64"/>
  <c r="V6" i="64"/>
  <c r="C6" i="63"/>
  <c r="D6" i="63"/>
  <c r="E6" i="63"/>
  <c r="F6" i="63"/>
  <c r="G6" i="63"/>
  <c r="H6" i="63"/>
  <c r="I6" i="63"/>
  <c r="J6" i="63"/>
  <c r="K6" i="63"/>
  <c r="L6" i="63"/>
  <c r="M6" i="63"/>
  <c r="N6" i="63"/>
  <c r="O6" i="63"/>
  <c r="P6" i="63"/>
  <c r="Q6" i="63"/>
  <c r="R6" i="63"/>
  <c r="S6" i="63"/>
  <c r="T6" i="63"/>
  <c r="U6" i="63"/>
  <c r="V6" i="63"/>
  <c r="C6" i="62"/>
  <c r="D6" i="62"/>
  <c r="E6" i="62"/>
  <c r="F6" i="62"/>
  <c r="G6" i="62"/>
  <c r="H6" i="62"/>
  <c r="I6" i="62"/>
  <c r="J6" i="62"/>
  <c r="K6" i="62"/>
  <c r="L6" i="62"/>
  <c r="M6" i="62"/>
  <c r="N6" i="62"/>
  <c r="O6" i="62"/>
  <c r="P6" i="62"/>
  <c r="Q6" i="62"/>
  <c r="R6" i="62"/>
  <c r="S6" i="62"/>
  <c r="T6" i="62"/>
  <c r="U6" i="62"/>
  <c r="V6" i="62"/>
  <c r="D6" i="61"/>
  <c r="E6" i="61"/>
  <c r="F6" i="61"/>
  <c r="G6" i="61"/>
  <c r="H6" i="61"/>
  <c r="I6" i="61"/>
  <c r="J6" i="61"/>
  <c r="K6" i="61"/>
  <c r="L6" i="61"/>
  <c r="M6" i="61"/>
  <c r="N6" i="61"/>
  <c r="O6" i="61"/>
  <c r="P6" i="61"/>
  <c r="Q6" i="61"/>
  <c r="R6" i="61"/>
  <c r="S6" i="61"/>
  <c r="T6" i="61"/>
  <c r="U6" i="61"/>
  <c r="V6" i="61"/>
  <c r="C6" i="61"/>
  <c r="C6" i="60"/>
  <c r="D6" i="60"/>
  <c r="E6" i="60"/>
  <c r="F6" i="60"/>
  <c r="G6" i="60"/>
  <c r="H6" i="60"/>
  <c r="I6" i="60"/>
  <c r="J6" i="60"/>
  <c r="K6" i="60"/>
  <c r="L6" i="60"/>
  <c r="M6" i="60"/>
  <c r="N6" i="60"/>
  <c r="O6" i="60"/>
  <c r="P6" i="60"/>
  <c r="Q6" i="60"/>
  <c r="R6" i="60"/>
  <c r="S6" i="60"/>
  <c r="T6" i="60"/>
  <c r="U6" i="60"/>
  <c r="V6" i="60"/>
  <c r="C6" i="59"/>
  <c r="D6" i="59"/>
  <c r="E6" i="59"/>
  <c r="F6" i="59"/>
  <c r="G6" i="59"/>
  <c r="H6" i="59"/>
  <c r="I6" i="59"/>
  <c r="J6" i="59"/>
  <c r="K6" i="59"/>
  <c r="L6" i="59"/>
  <c r="M6" i="59"/>
  <c r="N6" i="59"/>
  <c r="O6" i="59"/>
  <c r="P6" i="59"/>
  <c r="Q6" i="59"/>
  <c r="R6" i="59"/>
  <c r="S6" i="59"/>
  <c r="T6" i="59"/>
  <c r="U6" i="59"/>
  <c r="V6" i="59"/>
  <c r="C6" i="58"/>
  <c r="D6" i="58"/>
  <c r="E6" i="58"/>
  <c r="F6" i="58"/>
  <c r="G6" i="58"/>
  <c r="H6" i="58"/>
  <c r="I6" i="58"/>
  <c r="J6" i="58"/>
  <c r="K6" i="58"/>
  <c r="L6" i="58"/>
  <c r="M6" i="58"/>
  <c r="N6" i="58"/>
  <c r="O6" i="58"/>
  <c r="P6" i="58"/>
  <c r="Q6" i="58"/>
  <c r="R6" i="58"/>
  <c r="S6" i="58"/>
  <c r="T6" i="58"/>
  <c r="U6" i="58"/>
  <c r="V6" i="58"/>
  <c r="D6" i="57"/>
  <c r="E6" i="57"/>
  <c r="F6" i="57"/>
  <c r="G6" i="57"/>
  <c r="H6" i="57"/>
  <c r="I6" i="57"/>
  <c r="J6" i="57"/>
  <c r="K6" i="57"/>
  <c r="L6" i="57"/>
  <c r="M6" i="57"/>
  <c r="N6" i="57"/>
  <c r="O6" i="57"/>
  <c r="P6" i="57"/>
  <c r="Q6" i="57"/>
  <c r="R6" i="57"/>
  <c r="S6" i="57"/>
  <c r="T6" i="57"/>
  <c r="U6" i="57"/>
  <c r="V6" i="57"/>
  <c r="C6" i="57"/>
  <c r="D6" i="56"/>
  <c r="E6" i="56"/>
  <c r="F6" i="56"/>
  <c r="G6" i="56"/>
  <c r="H6" i="56"/>
  <c r="I6" i="56"/>
  <c r="J6" i="56"/>
  <c r="K6" i="56"/>
  <c r="L6" i="56"/>
  <c r="M6" i="56"/>
  <c r="N6" i="56"/>
  <c r="O6" i="56"/>
  <c r="P6" i="56"/>
  <c r="Q6" i="56"/>
  <c r="R6" i="56"/>
  <c r="S6" i="56"/>
  <c r="T6" i="56"/>
  <c r="U6" i="56"/>
  <c r="V6" i="56"/>
  <c r="C6" i="56"/>
  <c r="C39" i="66"/>
  <c r="C38" i="66"/>
  <c r="C37" i="66"/>
  <c r="C36" i="66"/>
  <c r="C35" i="66"/>
  <c r="C34" i="66"/>
  <c r="C33" i="66"/>
  <c r="C32" i="66"/>
  <c r="C31" i="66"/>
  <c r="C30" i="66"/>
  <c r="C29" i="66"/>
  <c r="C28" i="66"/>
  <c r="C27" i="66"/>
  <c r="C26" i="66"/>
  <c r="C25" i="66"/>
</calcChain>
</file>

<file path=xl/sharedStrings.xml><?xml version="1.0" encoding="utf-8"?>
<sst xmlns="http://schemas.openxmlformats.org/spreadsheetml/2006/main" count="296" uniqueCount="114">
  <si>
    <t>Total</t>
  </si>
  <si>
    <t>Unidad: kBPD</t>
  </si>
  <si>
    <t>Caño Limon</t>
  </si>
  <si>
    <t>Santiago</t>
  </si>
  <si>
    <t>Araguaney</t>
  </si>
  <si>
    <t>Porvenir</t>
  </si>
  <si>
    <t>Rubiales</t>
  </si>
  <si>
    <t>Capacidad</t>
  </si>
  <si>
    <t>Fuente: UPME</t>
  </si>
  <si>
    <t>Carga del Oleoducto Banadía - Ayacucho</t>
  </si>
  <si>
    <t>Carga del Oleoducto Araguaney  - Banadía</t>
  </si>
  <si>
    <t>Banadia</t>
  </si>
  <si>
    <t>Araguaney Liv.</t>
  </si>
  <si>
    <t>Araguaney Pes.</t>
  </si>
  <si>
    <t>Carga del Oleoducto Apiay</t>
  </si>
  <si>
    <t>Apiay</t>
  </si>
  <si>
    <t>Disponible Apiay</t>
  </si>
  <si>
    <t>Carga del Oleoducto de los Llanos</t>
  </si>
  <si>
    <t>Carga Bicentenario</t>
  </si>
  <si>
    <t>Disponible Rubiales</t>
  </si>
  <si>
    <t>Carga del Oleoducto Porvenir - Vasconia</t>
  </si>
  <si>
    <t>Carga del Oleoducto Vasconia - Galán</t>
  </si>
  <si>
    <t>Vasconia Liv.</t>
  </si>
  <si>
    <t>Vasconia Pes.</t>
  </si>
  <si>
    <t>Para Ayacucho</t>
  </si>
  <si>
    <t>Carga de Ocensa</t>
  </si>
  <si>
    <t>Carga Oleoducto de Colombia</t>
  </si>
  <si>
    <t>Carga Oleoducto Ayacucho - Coveñas</t>
  </si>
  <si>
    <t>Livianos</t>
  </si>
  <si>
    <t>Pesados</t>
  </si>
  <si>
    <t>Area Coveñas</t>
  </si>
  <si>
    <t>Ocensa Liviano</t>
  </si>
  <si>
    <t>Ocensa Pesado</t>
  </si>
  <si>
    <t>ODC Pesado</t>
  </si>
  <si>
    <t>CLC  Liviano</t>
  </si>
  <si>
    <t>CLC Pesado</t>
  </si>
  <si>
    <t>Ayacucho-Coveñas 16"</t>
  </si>
  <si>
    <t>Disponibilidad en Coveñas</t>
  </si>
  <si>
    <t>Carga CIB</t>
  </si>
  <si>
    <t>Demanda</t>
  </si>
  <si>
    <t>Nodo</t>
  </si>
  <si>
    <t>Galán</t>
  </si>
  <si>
    <t>Cartagena</t>
  </si>
  <si>
    <t>Volumen Transportado por Carrtoanque</t>
  </si>
  <si>
    <t>Desde</t>
  </si>
  <si>
    <t>Hasta</t>
  </si>
  <si>
    <t>Banadía</t>
  </si>
  <si>
    <t>Ayacucho</t>
  </si>
  <si>
    <t>Tibu</t>
  </si>
  <si>
    <t>Vasconia</t>
  </si>
  <si>
    <t>Tenay</t>
  </si>
  <si>
    <t>Velasquez 26</t>
  </si>
  <si>
    <t>Coveñas</t>
  </si>
  <si>
    <t>Carrotanques requeridos / Dia</t>
  </si>
  <si>
    <t xml:space="preserve">Unidad: </t>
  </si>
  <si>
    <t>kBPD</t>
  </si>
  <si>
    <t>Total general</t>
  </si>
  <si>
    <t>Volumen Poliductos</t>
  </si>
  <si>
    <t>Volumen Carrotanque</t>
  </si>
  <si>
    <t>No. Carrotanques*</t>
  </si>
  <si>
    <r>
      <rPr>
        <sz val="8"/>
        <rFont val="Arial"/>
        <family val="2"/>
      </rPr>
      <t>*</t>
    </r>
    <r>
      <rPr>
        <sz val="8"/>
        <color theme="1"/>
        <rFont val="Calibri"/>
        <family val="2"/>
        <scheme val="minor"/>
      </rPr>
      <t xml:space="preserve"> Carrotanques de 10 500 gal (250 BBL)</t>
    </r>
  </si>
  <si>
    <t>Demanda de Vehículos para Transporte de Crudo – Escenario Bajo</t>
  </si>
  <si>
    <t>Volumen de Diluyente para Transporte de Crudo – Escenario Bajo</t>
  </si>
  <si>
    <t>P1 Cartagena - Baranoa</t>
  </si>
  <si>
    <t>P3 Galán - Lisama</t>
  </si>
  <si>
    <t>P4 Lisama - Chimitá</t>
  </si>
  <si>
    <t>P5 Galán - Sebastopol</t>
  </si>
  <si>
    <t>P6 Sebastopol - Medellín</t>
  </si>
  <si>
    <t>P7 Sebastopol - Salgar</t>
  </si>
  <si>
    <t>P8 Sebastopol - Tocancipá</t>
  </si>
  <si>
    <t>P9 Medellín - Cartago</t>
  </si>
  <si>
    <t>P10 Salgar - Manizales</t>
  </si>
  <si>
    <t>P11 Manizales - Pereira</t>
  </si>
  <si>
    <t>P12 Salgar - Gualanday</t>
  </si>
  <si>
    <t>P13 Salgar - Mansilla</t>
  </si>
  <si>
    <t>P14 Pereira - Cartago</t>
  </si>
  <si>
    <t>P15 Cartago - Yumbo</t>
  </si>
  <si>
    <t>P16 Gualanday - Neiva</t>
  </si>
  <si>
    <t>P18 Yumbo - Buenaventura</t>
  </si>
  <si>
    <t>P17 Mansilla - Puente Aranda</t>
  </si>
  <si>
    <t>Capacidad Transporte</t>
  </si>
  <si>
    <t>Nafta</t>
  </si>
  <si>
    <t>P2 Pozos - Galán</t>
  </si>
  <si>
    <t>Capacidad de Transporte</t>
  </si>
  <si>
    <t>Año 1</t>
  </si>
  <si>
    <t>Año 2</t>
  </si>
  <si>
    <t>Ducto</t>
  </si>
  <si>
    <t>Diseño</t>
  </si>
  <si>
    <t>Operacional</t>
  </si>
  <si>
    <t>Cartagena-Baranoa</t>
  </si>
  <si>
    <t>Galán-Lisama</t>
  </si>
  <si>
    <t>Lisama-Chimitá</t>
  </si>
  <si>
    <t>Galán-Sebastopol</t>
  </si>
  <si>
    <t>Sebastopol-Salgar</t>
  </si>
  <si>
    <t>Salgar-Mansilla</t>
  </si>
  <si>
    <t>Sebastopol-Tocancipá</t>
  </si>
  <si>
    <t>Sebastopol-Medellín</t>
  </si>
  <si>
    <t>Medellín-Cartago</t>
  </si>
  <si>
    <t>Salgar-Manizales</t>
  </si>
  <si>
    <t>Manizales-Pereira</t>
  </si>
  <si>
    <t>Pereira-Cartago</t>
  </si>
  <si>
    <t>Cartago-Yumbo</t>
  </si>
  <si>
    <t>Salgar-Gualanday</t>
  </si>
  <si>
    <t>Gualanday-Neiva</t>
  </si>
  <si>
    <t>Capacidades (kBPD)</t>
  </si>
  <si>
    <t>Ampliaciones (kBPD)</t>
  </si>
  <si>
    <t>Ampliación 1</t>
  </si>
  <si>
    <t>Ampliación 2</t>
  </si>
  <si>
    <t>ACPM</t>
  </si>
  <si>
    <t>JET</t>
  </si>
  <si>
    <t>Disponibilidad de crudo en Coveñas</t>
  </si>
  <si>
    <t>Gasolinas</t>
  </si>
  <si>
    <t>NAFTA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</si>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</sst>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€_-;\-* #,##0.00\ _€_-;_-* &quot;-&quot;??\ _€_-;_-@_-"/>
    <numFmt numFmtId="164" formatCode="_-* #,##0.00_-;\-* #,##0.00_-;_-* &quot;-&quot;??_-;_-@_-"/>
    <numFmt numFmtId="165" formatCode="0.0%"/>
    <numFmt numFmtId="166" formatCode="[&gt;0.05]0.0;[=0]\-;\^"/>
    <numFmt numFmtId="167" formatCode="#,##0.0"/>
    <numFmt numFmtId="168" formatCode="0.0"/>
    <numFmt numFmtId="169" formatCode="_(* #,##0.00_);_(* \(#,##0.00\);_(* &quot;-&quot;??_);_(@_)"/>
    <numFmt numFmtId="170" formatCode="#,##0_ ;[Red]\-#,##0\ "/>
    <numFmt numFmtId="171" formatCode="#,##0.0_ ;[Red]\-#,##0.0\ "/>
    <numFmt numFmtId="172" formatCode="0_ ;[Red]\-0\ "/>
    <numFmt numFmtId="173" formatCode="[&gt;0.05]0;[=0]\-;\^"/>
    <numFmt numFmtId="174" formatCode="_(* #,##0_);_(* \(#,##0\);_(* &quot;-&quot;??_);_(@_)"/>
  </numFmts>
  <fonts count="25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Geneva"/>
    </font>
    <font>
      <b/>
      <sz val="8"/>
      <name val="Arial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u/>
      <sz val="10"/>
      <color rgb="FF0563C1"/>
      <name val="Arial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4">
    <xf numFmtId="0" fontId="0" fillId="0" borderId="0" applyFill="0" applyBorder="0"/>
    <xf numFmtId="165" fontId="7" fillId="0" borderId="0" applyFont="0" applyFill="0" applyBorder="0" applyAlignment="0" applyProtection="0"/>
    <xf numFmtId="0" fontId="4" fillId="0" borderId="0" applyFill="0" applyBorder="0"/>
    <xf numFmtId="0" fontId="10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0" fontId="11" fillId="0" borderId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5" fillId="0" borderId="0" xfId="0" applyFont="1"/>
    <xf numFmtId="0" fontId="4" fillId="0" borderId="0" xfId="2"/>
    <xf numFmtId="0" fontId="4" fillId="0" borderId="0" xfId="2" applyFont="1"/>
    <xf numFmtId="0" fontId="8" fillId="0" borderId="0" xfId="2" applyFont="1"/>
    <xf numFmtId="0" fontId="4" fillId="0" borderId="0" xfId="2" applyFill="1"/>
    <xf numFmtId="0" fontId="4" fillId="0" borderId="1" xfId="2" applyFill="1" applyBorder="1"/>
    <xf numFmtId="0" fontId="9" fillId="0" borderId="0" xfId="2" applyFont="1" applyFill="1"/>
    <xf numFmtId="165" fontId="0" fillId="0" borderId="0" xfId="1" applyFont="1" applyFill="1"/>
    <xf numFmtId="165" fontId="4" fillId="0" borderId="0" xfId="2" applyNumberFormat="1" applyFill="1"/>
    <xf numFmtId="0" fontId="6" fillId="0" borderId="0" xfId="2" applyFont="1"/>
    <xf numFmtId="0" fontId="4" fillId="0" borderId="0" xfId="2" applyFont="1" applyFill="1"/>
    <xf numFmtId="0" fontId="0" fillId="2" borderId="0" xfId="0" applyFill="1"/>
    <xf numFmtId="0" fontId="8" fillId="0" borderId="1" xfId="2" applyFont="1" applyFill="1" applyBorder="1" applyAlignment="1">
      <alignment horizontal="center" vertical="center"/>
    </xf>
    <xf numFmtId="0" fontId="12" fillId="0" borderId="0" xfId="0" applyFont="1"/>
    <xf numFmtId="3" fontId="10" fillId="0" borderId="0" xfId="0" applyNumberFormat="1" applyFont="1" applyFill="1" applyBorder="1"/>
    <xf numFmtId="168" fontId="4" fillId="0" borderId="0" xfId="2" applyNumberFormat="1" applyAlignment="1">
      <alignment horizontal="center" vertical="center"/>
    </xf>
    <xf numFmtId="168" fontId="13" fillId="0" borderId="0" xfId="2" applyNumberFormat="1" applyFont="1" applyFill="1"/>
    <xf numFmtId="0" fontId="9" fillId="0" borderId="0" xfId="0" applyFont="1" applyFill="1" applyBorder="1"/>
    <xf numFmtId="166" fontId="13" fillId="0" borderId="0" xfId="2" applyNumberFormat="1" applyFont="1" applyFill="1" applyAlignment="1">
      <alignment horizontal="center" vertical="center"/>
    </xf>
    <xf numFmtId="167" fontId="9" fillId="0" borderId="0" xfId="2" applyNumberFormat="1" applyFont="1" applyFill="1" applyAlignment="1">
      <alignment horizontal="center" vertical="center"/>
    </xf>
    <xf numFmtId="0" fontId="13" fillId="0" borderId="1" xfId="2" applyFont="1" applyFill="1" applyBorder="1"/>
    <xf numFmtId="0" fontId="9" fillId="0" borderId="1" xfId="2" applyFont="1" applyFill="1" applyBorder="1" applyAlignment="1">
      <alignment horizontal="center"/>
    </xf>
    <xf numFmtId="166" fontId="13" fillId="0" borderId="0" xfId="2" applyNumberFormat="1" applyFont="1" applyFill="1" applyAlignment="1">
      <alignment horizontal="center"/>
    </xf>
    <xf numFmtId="0" fontId="0" fillId="0" borderId="0" xfId="1" applyNumberFormat="1" applyFont="1" applyFill="1"/>
    <xf numFmtId="168" fontId="13" fillId="0" borderId="0" xfId="2" applyNumberFormat="1" applyFont="1" applyFill="1" applyAlignment="1">
      <alignment horizontal="center" vertical="center"/>
    </xf>
    <xf numFmtId="3" fontId="4" fillId="0" borderId="0" xfId="2" applyNumberFormat="1"/>
    <xf numFmtId="0" fontId="2" fillId="2" borderId="0" xfId="18" applyFill="1"/>
    <xf numFmtId="0" fontId="16" fillId="0" borderId="0" xfId="2" applyFont="1" applyFill="1"/>
    <xf numFmtId="167" fontId="5" fillId="0" borderId="0" xfId="2" applyNumberFormat="1" applyFont="1" applyFill="1" applyAlignment="1">
      <alignment horizontal="center" vertical="center"/>
    </xf>
    <xf numFmtId="0" fontId="14" fillId="2" borderId="0" xfId="18" applyFont="1" applyFill="1"/>
    <xf numFmtId="0" fontId="17" fillId="2" borderId="0" xfId="18" applyFont="1" applyFill="1"/>
    <xf numFmtId="1" fontId="2" fillId="2" borderId="0" xfId="18" applyNumberFormat="1" applyFill="1" applyAlignment="1">
      <alignment horizontal="center"/>
    </xf>
    <xf numFmtId="0" fontId="6" fillId="0" borderId="0" xfId="0" applyFont="1"/>
    <xf numFmtId="0" fontId="6" fillId="0" borderId="0" xfId="2" applyFont="1" applyFill="1"/>
    <xf numFmtId="168" fontId="4" fillId="0" borderId="0" xfId="2" applyNumberFormat="1" applyFill="1" applyAlignment="1">
      <alignment horizontal="center" vertical="center"/>
    </xf>
    <xf numFmtId="0" fontId="18" fillId="2" borderId="0" xfId="18" applyFont="1" applyFill="1"/>
    <xf numFmtId="9" fontId="4" fillId="0" borderId="0" xfId="2" applyNumberFormat="1"/>
    <xf numFmtId="168" fontId="4" fillId="0" borderId="0" xfId="2" applyNumberFormat="1"/>
    <xf numFmtId="1" fontId="4" fillId="0" borderId="0" xfId="2" applyNumberFormat="1"/>
    <xf numFmtId="0" fontId="0" fillId="0" borderId="0" xfId="2" applyFont="1"/>
    <xf numFmtId="0" fontId="0" fillId="2" borderId="0" xfId="0" applyFill="1" applyBorder="1"/>
    <xf numFmtId="0" fontId="20" fillId="2" borderId="0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quotePrefix="1" applyFont="1" applyFill="1" applyBorder="1" applyAlignment="1">
      <alignment horizontal="center" vertical="center"/>
    </xf>
    <xf numFmtId="0" fontId="0" fillId="2" borderId="2" xfId="0" applyFill="1" applyBorder="1"/>
    <xf numFmtId="0" fontId="19" fillId="2" borderId="1" xfId="0" applyFont="1" applyFill="1" applyBorder="1"/>
    <xf numFmtId="171" fontId="19" fillId="2" borderId="1" xfId="0" applyNumberFormat="1" applyFont="1" applyFill="1" applyBorder="1" applyAlignment="1">
      <alignment horizontal="center" vertical="center"/>
    </xf>
    <xf numFmtId="172" fontId="19" fillId="2" borderId="1" xfId="0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/>
    </xf>
    <xf numFmtId="168" fontId="21" fillId="0" borderId="0" xfId="2" applyNumberFormat="1" applyFont="1" applyFill="1" applyAlignment="1">
      <alignment horizontal="center" vertical="center"/>
    </xf>
    <xf numFmtId="173" fontId="13" fillId="0" borderId="0" xfId="2" applyNumberFormat="1" applyFont="1" applyFill="1" applyAlignment="1">
      <alignment horizontal="center" vertical="center"/>
    </xf>
    <xf numFmtId="1" fontId="4" fillId="0" borderId="0" xfId="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" fontId="4" fillId="0" borderId="0" xfId="2" applyNumberFormat="1" applyFill="1" applyAlignment="1">
      <alignment horizontal="center" vertical="center"/>
    </xf>
    <xf numFmtId="0" fontId="4" fillId="0" borderId="0" xfId="2" applyAlignment="1">
      <alignment horizontal="center"/>
    </xf>
    <xf numFmtId="0" fontId="19" fillId="2" borderId="4" xfId="0" applyFont="1" applyFill="1" applyBorder="1"/>
    <xf numFmtId="171" fontId="19" fillId="2" borderId="4" xfId="0" applyNumberFormat="1" applyFont="1" applyFill="1" applyBorder="1" applyAlignment="1">
      <alignment horizontal="center" vertical="center"/>
    </xf>
    <xf numFmtId="172" fontId="19" fillId="2" borderId="4" xfId="0" applyNumberFormat="1" applyFont="1" applyFill="1" applyBorder="1" applyAlignment="1">
      <alignment horizontal="center" vertical="center"/>
    </xf>
    <xf numFmtId="0" fontId="19" fillId="2" borderId="5" xfId="0" applyFont="1" applyFill="1" applyBorder="1"/>
    <xf numFmtId="171" fontId="19" fillId="2" borderId="5" xfId="0" applyNumberFormat="1" applyFont="1" applyFill="1" applyBorder="1" applyAlignment="1">
      <alignment horizontal="center" vertical="center"/>
    </xf>
    <xf numFmtId="172" fontId="19" fillId="2" borderId="5" xfId="0" applyNumberFormat="1" applyFont="1" applyFill="1" applyBorder="1" applyAlignment="1">
      <alignment horizontal="center" vertical="center"/>
    </xf>
    <xf numFmtId="9" fontId="10" fillId="0" borderId="0" xfId="1" applyNumberFormat="1" applyFont="1" applyFill="1" applyBorder="1"/>
    <xf numFmtId="0" fontId="4" fillId="0" borderId="1" xfId="2" applyFont="1" applyFill="1" applyBorder="1"/>
    <xf numFmtId="0" fontId="8" fillId="0" borderId="0" xfId="0" applyFont="1" applyFill="1" applyBorder="1"/>
    <xf numFmtId="168" fontId="4" fillId="0" borderId="0" xfId="2" applyNumberFormat="1" applyFont="1" applyAlignment="1">
      <alignment horizontal="center" vertical="center"/>
    </xf>
    <xf numFmtId="0" fontId="8" fillId="0" borderId="0" xfId="2" applyFont="1" applyFill="1"/>
    <xf numFmtId="166" fontId="4" fillId="0" borderId="0" xfId="2" applyNumberFormat="1" applyFont="1" applyFill="1" applyAlignment="1">
      <alignment horizontal="center" vertical="center"/>
    </xf>
    <xf numFmtId="167" fontId="8" fillId="0" borderId="0" xfId="2" applyNumberFormat="1" applyFont="1" applyFill="1" applyAlignment="1">
      <alignment horizontal="center" vertical="center"/>
    </xf>
    <xf numFmtId="1" fontId="4" fillId="0" borderId="0" xfId="2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23" fillId="0" borderId="0" xfId="2" applyFont="1" applyFill="1"/>
    <xf numFmtId="165" fontId="4" fillId="0" borderId="0" xfId="1" applyFont="1" applyFill="1"/>
    <xf numFmtId="168" fontId="4" fillId="0" borderId="0" xfId="0" applyNumberFormat="1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0" fontId="8" fillId="0" borderId="1" xfId="2" applyFont="1" applyFill="1" applyBorder="1" applyAlignment="1">
      <alignment horizontal="center"/>
    </xf>
    <xf numFmtId="166" fontId="4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8" fontId="4" fillId="0" borderId="0" xfId="2" applyNumberFormat="1" applyFont="1" applyFill="1" applyAlignment="1">
      <alignment horizontal="center"/>
    </xf>
    <xf numFmtId="168" fontId="4" fillId="0" borderId="0" xfId="2" applyNumberFormat="1" applyFont="1" applyFill="1" applyAlignment="1">
      <alignment horizontal="center" vertical="center"/>
    </xf>
    <xf numFmtId="1" fontId="4" fillId="0" borderId="0" xfId="2" applyNumberFormat="1" applyFont="1" applyFill="1" applyAlignment="1">
      <alignment horizontal="center"/>
    </xf>
    <xf numFmtId="0" fontId="4" fillId="0" borderId="0" xfId="0" applyFont="1"/>
    <xf numFmtId="3" fontId="4" fillId="0" borderId="0" xfId="0" applyNumberFormat="1" applyFont="1" applyAlignment="1">
      <alignment horizontal="center"/>
    </xf>
    <xf numFmtId="168" fontId="4" fillId="0" borderId="0" xfId="2" applyNumberFormat="1" applyFont="1" applyFill="1"/>
    <xf numFmtId="0" fontId="4" fillId="0" borderId="0" xfId="2" applyNumberFormat="1" applyFont="1" applyAlignment="1">
      <alignment horizontal="center" vertical="center"/>
    </xf>
    <xf numFmtId="0" fontId="4" fillId="2" borderId="0" xfId="18" applyFont="1" applyFill="1" applyBorder="1"/>
    <xf numFmtId="0" fontId="8" fillId="2" borderId="1" xfId="18" applyFont="1" applyFill="1" applyBorder="1"/>
    <xf numFmtId="0" fontId="4" fillId="2" borderId="1" xfId="18" applyFont="1" applyFill="1" applyBorder="1"/>
    <xf numFmtId="0" fontId="8" fillId="2" borderId="1" xfId="18" applyFont="1" applyFill="1" applyBorder="1" applyAlignment="1">
      <alignment horizontal="center" vertical="center"/>
    </xf>
    <xf numFmtId="174" fontId="4" fillId="2" borderId="0" xfId="18" applyNumberFormat="1" applyFont="1" applyFill="1" applyBorder="1" applyAlignment="1">
      <alignment horizontal="center" vertical="center"/>
    </xf>
    <xf numFmtId="0" fontId="4" fillId="2" borderId="0" xfId="18" quotePrefix="1" applyFont="1" applyFill="1" applyBorder="1" applyAlignment="1">
      <alignment horizontal="left"/>
    </xf>
    <xf numFmtId="0" fontId="4" fillId="2" borderId="2" xfId="18" applyFont="1" applyFill="1" applyBorder="1"/>
    <xf numFmtId="3" fontId="8" fillId="2" borderId="2" xfId="18" applyNumberFormat="1" applyFont="1" applyFill="1" applyBorder="1" applyAlignment="1">
      <alignment horizontal="center" vertical="center"/>
    </xf>
    <xf numFmtId="3" fontId="4" fillId="2" borderId="0" xfId="18" applyNumberFormat="1" applyFont="1" applyFill="1" applyBorder="1" applyAlignment="1">
      <alignment horizontal="center" vertical="center"/>
    </xf>
    <xf numFmtId="0" fontId="8" fillId="2" borderId="0" xfId="18" quotePrefix="1" applyFont="1" applyFill="1" applyBorder="1" applyAlignment="1">
      <alignment horizontal="left"/>
    </xf>
    <xf numFmtId="0" fontId="24" fillId="2" borderId="0" xfId="18" applyFont="1" applyFill="1"/>
    <xf numFmtId="0" fontId="8" fillId="3" borderId="1" xfId="18" applyFont="1" applyFill="1" applyBorder="1" applyAlignment="1">
      <alignment horizontal="left"/>
    </xf>
    <xf numFmtId="0" fontId="8" fillId="3" borderId="1" xfId="18" applyFont="1" applyFill="1" applyBorder="1" applyAlignment="1">
      <alignment horizontal="center"/>
    </xf>
    <xf numFmtId="170" fontId="4" fillId="2" borderId="0" xfId="18" applyNumberFormat="1" applyFont="1" applyFill="1" applyBorder="1" applyAlignment="1">
      <alignment horizontal="left" vertical="center"/>
    </xf>
    <xf numFmtId="168" fontId="17" fillId="2" borderId="0" xfId="18" applyNumberFormat="1" applyFont="1" applyFill="1" applyAlignment="1">
      <alignment horizontal="center" vertical="center"/>
    </xf>
    <xf numFmtId="0" fontId="8" fillId="3" borderId="0" xfId="18" applyFont="1" applyFill="1" applyBorder="1" applyAlignment="1">
      <alignment horizontal="left"/>
    </xf>
    <xf numFmtId="167" fontId="8" fillId="3" borderId="0" xfId="18" applyNumberFormat="1" applyFont="1" applyFill="1" applyBorder="1" applyAlignment="1">
      <alignment horizontal="center"/>
    </xf>
    <xf numFmtId="3" fontId="8" fillId="3" borderId="0" xfId="18" applyNumberFormat="1" applyFont="1" applyFill="1" applyBorder="1" applyAlignment="1">
      <alignment horizontal="center"/>
    </xf>
    <xf numFmtId="0" fontId="17" fillId="2" borderId="0" xfId="18" applyFont="1" applyFill="1" applyAlignment="1">
      <alignment horizontal="center"/>
    </xf>
    <xf numFmtId="0" fontId="17" fillId="2" borderId="0" xfId="18" applyFont="1" applyFill="1" applyAlignment="1">
      <alignment horizontal="center" vertical="center"/>
    </xf>
    <xf numFmtId="3" fontId="17" fillId="2" borderId="0" xfId="18" applyNumberFormat="1" applyFont="1" applyFill="1" applyAlignment="1">
      <alignment horizontal="center" vertical="center"/>
    </xf>
    <xf numFmtId="167" fontId="17" fillId="2" borderId="0" xfId="18" applyNumberFormat="1" applyFont="1" applyFill="1" applyAlignment="1">
      <alignment horizontal="center"/>
    </xf>
    <xf numFmtId="3" fontId="17" fillId="2" borderId="0" xfId="18" applyNumberFormat="1" applyFont="1" applyFill="1" applyAlignment="1">
      <alignment horizontal="center"/>
    </xf>
    <xf numFmtId="0" fontId="17" fillId="2" borderId="0" xfId="18" applyFont="1" applyFill="1" applyAlignment="1"/>
    <xf numFmtId="0" fontId="17" fillId="2" borderId="2" xfId="18" applyFont="1" applyFill="1" applyBorder="1"/>
    <xf numFmtId="1" fontId="17" fillId="2" borderId="2" xfId="18" applyNumberFormat="1" applyFont="1" applyFill="1" applyBorder="1" applyAlignment="1">
      <alignment horizontal="center" vertical="center"/>
    </xf>
    <xf numFmtId="1" fontId="17" fillId="2" borderId="2" xfId="18" applyNumberFormat="1" applyFont="1" applyFill="1" applyBorder="1" applyAlignment="1">
      <alignment horizontal="center"/>
    </xf>
    <xf numFmtId="1" fontId="4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Alignment="1">
      <alignment horizontal="center"/>
    </xf>
    <xf numFmtId="0" fontId="2" fillId="2" borderId="0" xfId="18" applyFill="1" applyAlignment="1">
      <alignment horizontal="center"/>
    </xf>
    <xf numFmtId="0" fontId="20" fillId="2" borderId="3" xfId="0" applyFont="1" applyFill="1" applyBorder="1" applyAlignment="1">
      <alignment horizontal="center" vertical="center"/>
    </xf>
  </cellXfs>
  <cellStyles count="24">
    <cellStyle name="Millares 2" xfId="7"/>
    <cellStyle name="Millares 3" xfId="9"/>
    <cellStyle name="Millares 3 2" xfId="12"/>
    <cellStyle name="Normal" xfId="0" builtinId="0"/>
    <cellStyle name="Normal 10" xfId="20"/>
    <cellStyle name="Normal 11" xfId="18"/>
    <cellStyle name="Normal 2" xfId="2"/>
    <cellStyle name="Normal 2 2" xfId="6"/>
    <cellStyle name="Normal 2 3" xfId="13"/>
    <cellStyle name="Normal 3" xfId="3"/>
    <cellStyle name="Normal 4" xfId="4"/>
    <cellStyle name="Normal 4 2" xfId="21"/>
    <cellStyle name="Normal 5" xfId="17"/>
    <cellStyle name="Normal 6" xfId="10"/>
    <cellStyle name="Normal 7" xfId="14"/>
    <cellStyle name="Normal 8" xfId="22"/>
    <cellStyle name="Porcentaje" xfId="1" builtinId="5"/>
    <cellStyle name="Porcentaje 2" xfId="5"/>
    <cellStyle name="Porcentaje 3" xfId="8"/>
    <cellStyle name="Porcentaje 4" xfId="11"/>
    <cellStyle name="Porcentaje 5" xfId="15"/>
    <cellStyle name="Porcentaje 6" xfId="23"/>
    <cellStyle name="Porcentaje 9" xfId="19"/>
    <cellStyle name="Porcentual 4" xfId="16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48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8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Araguaney  - Banadía</a:t>
            </a:r>
          </a:p>
        </c:rich>
      </c:tx>
      <c:layout>
        <c:manualLayout>
          <c:xMode val="edge"/>
          <c:yMode val="edge"/>
          <c:x val="0.33437609427609422"/>
          <c:y val="7.055555555555555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4069360269360275E-2"/>
          <c:y val="6.7116111111111112E-2"/>
          <c:w val="0.87564797979797981"/>
          <c:h val="0.75645333333333331"/>
        </c:manualLayout>
      </c:layout>
      <c:areaChart>
        <c:grouping val="stacked"/>
        <c:varyColors val="0"/>
        <c:ser>
          <c:idx val="1"/>
          <c:order val="1"/>
          <c:tx>
            <c:strRef>
              <c:f>'7-1A'!$A$8</c:f>
              <c:strCache>
                <c:ptCount val="1"/>
                <c:pt idx="0">
                  <c:v>Santiago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'7-1A'!$B$6:$V$6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'7-1A'!$B$8:$V$8</c:f>
              <c:numCache>
                <c:formatCode>0.0</c:formatCode>
                <c:ptCount val="21"/>
                <c:pt idx="0">
                  <c:v>18.094318493150688</c:v>
                </c:pt>
                <c:pt idx="1">
                  <c:v>19.179665983606554</c:v>
                </c:pt>
                <c:pt idx="2">
                  <c:v>18.333301369863008</c:v>
                </c:pt>
                <c:pt idx="3">
                  <c:v>14.223915068493152</c:v>
                </c:pt>
                <c:pt idx="4">
                  <c:v>11.608284246575343</c:v>
                </c:pt>
                <c:pt idx="5">
                  <c:v>9.0725969945355196</c:v>
                </c:pt>
                <c:pt idx="6">
                  <c:v>6.5002424657534252</c:v>
                </c:pt>
                <c:pt idx="7">
                  <c:v>4.5138171232876703</c:v>
                </c:pt>
                <c:pt idx="8">
                  <c:v>3.4964924657534246</c:v>
                </c:pt>
                <c:pt idx="9">
                  <c:v>2.4655942622950819</c:v>
                </c:pt>
                <c:pt idx="10">
                  <c:v>1.6303917808219175</c:v>
                </c:pt>
                <c:pt idx="11">
                  <c:v>1.1876369863013698</c:v>
                </c:pt>
                <c:pt idx="12">
                  <c:v>0.91992602739726037</c:v>
                </c:pt>
                <c:pt idx="13">
                  <c:v>0.48015027322404374</c:v>
                </c:pt>
                <c:pt idx="14">
                  <c:v>0.45069095696605604</c:v>
                </c:pt>
                <c:pt idx="15">
                  <c:v>0.39014315068493155</c:v>
                </c:pt>
                <c:pt idx="16">
                  <c:v>0.28623424657534247</c:v>
                </c:pt>
                <c:pt idx="17">
                  <c:v>0.21754986338797813</c:v>
                </c:pt>
                <c:pt idx="18">
                  <c:v>9.2534246575342483E-2</c:v>
                </c:pt>
                <c:pt idx="19">
                  <c:v>5.6465753424657532E-2</c:v>
                </c:pt>
                <c:pt idx="20">
                  <c:v>4.8041095890410959E-2</c:v>
                </c:pt>
              </c:numCache>
            </c:numRef>
          </c:val>
        </c:ser>
        <c:ser>
          <c:idx val="2"/>
          <c:order val="2"/>
          <c:tx>
            <c:strRef>
              <c:f>'7-1A'!$A$9</c:f>
              <c:strCache>
                <c:ptCount val="1"/>
                <c:pt idx="0">
                  <c:v>Araguaney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'7-1A'!$B$6:$V$6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'7-1A'!$B$9:$V$9</c:f>
              <c:numCache>
                <c:formatCode>0.0</c:formatCode>
                <c:ptCount val="21"/>
                <c:pt idx="0">
                  <c:v>40.596404109589031</c:v>
                </c:pt>
                <c:pt idx="1">
                  <c:v>50.19534767759562</c:v>
                </c:pt>
                <c:pt idx="2">
                  <c:v>55.974470547945216</c:v>
                </c:pt>
                <c:pt idx="3">
                  <c:v>52.603978767123294</c:v>
                </c:pt>
                <c:pt idx="4">
                  <c:v>46.785706164383562</c:v>
                </c:pt>
                <c:pt idx="5">
                  <c:v>37.762058743169405</c:v>
                </c:pt>
                <c:pt idx="6">
                  <c:v>32.607195890410956</c:v>
                </c:pt>
                <c:pt idx="7">
                  <c:v>32.747347260273969</c:v>
                </c:pt>
                <c:pt idx="8">
                  <c:v>28.136462033945808</c:v>
                </c:pt>
                <c:pt idx="9">
                  <c:v>22.583342432609104</c:v>
                </c:pt>
                <c:pt idx="10">
                  <c:v>14.935207255828432</c:v>
                </c:pt>
                <c:pt idx="11">
                  <c:v>8.4695945566875253</c:v>
                </c:pt>
                <c:pt idx="12">
                  <c:v>3.6658234266800678</c:v>
                </c:pt>
                <c:pt idx="13">
                  <c:v>1.3672493169398909</c:v>
                </c:pt>
                <c:pt idx="14">
                  <c:v>0.68324246575342462</c:v>
                </c:pt>
                <c:pt idx="15">
                  <c:v>0.36988150684931509</c:v>
                </c:pt>
                <c:pt idx="16">
                  <c:v>0.25823287671232881</c:v>
                </c:pt>
                <c:pt idx="17">
                  <c:v>7.6368852459016395E-2</c:v>
                </c:pt>
                <c:pt idx="18">
                  <c:v>6.7859589041095889E-2</c:v>
                </c:pt>
                <c:pt idx="19">
                  <c:v>6.2058904109589037E-2</c:v>
                </c:pt>
                <c:pt idx="20">
                  <c:v>5.7803424657534241E-2</c:v>
                </c:pt>
              </c:numCache>
            </c:numRef>
          </c:val>
        </c:ser>
        <c:ser>
          <c:idx val="3"/>
          <c:order val="3"/>
          <c:tx>
            <c:strRef>
              <c:f>'7-1A'!$A$10</c:f>
              <c:strCache>
                <c:ptCount val="1"/>
                <c:pt idx="0">
                  <c:v>Porvenir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cat>
            <c:numRef>
              <c:f>'7-1A'!$B$6:$V$6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'7-1A'!$B$10:$V$10</c:f>
              <c:numCache>
                <c:formatCode>0.0</c:formatCode>
                <c:ptCount val="21"/>
                <c:pt idx="0">
                  <c:v>14.005772808219179</c:v>
                </c:pt>
                <c:pt idx="1">
                  <c:v>14.019198907103826</c:v>
                </c:pt>
                <c:pt idx="2">
                  <c:v>11.781232945205483</c:v>
                </c:pt>
                <c:pt idx="3">
                  <c:v>12.114136301369863</c:v>
                </c:pt>
                <c:pt idx="4">
                  <c:v>10.010497945205479</c:v>
                </c:pt>
                <c:pt idx="5">
                  <c:v>7.6382163251366135</c:v>
                </c:pt>
                <c:pt idx="6">
                  <c:v>5.7256809589041096</c:v>
                </c:pt>
                <c:pt idx="7">
                  <c:v>4.3178720547945213</c:v>
                </c:pt>
                <c:pt idx="8">
                  <c:v>3.368935</c:v>
                </c:pt>
                <c:pt idx="9">
                  <c:v>2.6636021174863389</c:v>
                </c:pt>
                <c:pt idx="10">
                  <c:v>2.1448663698630139</c:v>
                </c:pt>
                <c:pt idx="11">
                  <c:v>1.7099165068493152</c:v>
                </c:pt>
                <c:pt idx="12">
                  <c:v>1.4037004794520549</c:v>
                </c:pt>
                <c:pt idx="13">
                  <c:v>0.99784685792349725</c:v>
                </c:pt>
                <c:pt idx="14">
                  <c:v>0.70746095890410965</c:v>
                </c:pt>
                <c:pt idx="15">
                  <c:v>0.45059643835616436</c:v>
                </c:pt>
                <c:pt idx="16">
                  <c:v>0.40206924657534249</c:v>
                </c:pt>
                <c:pt idx="17">
                  <c:v>0.30388668032786892</c:v>
                </c:pt>
                <c:pt idx="18">
                  <c:v>2.792321917808219E-2</c:v>
                </c:pt>
                <c:pt idx="19">
                  <c:v>2.5643835616438355E-2</c:v>
                </c:pt>
                <c:pt idx="20">
                  <c:v>2.4013698630136984E-2</c:v>
                </c:pt>
              </c:numCache>
            </c:numRef>
          </c:val>
        </c:ser>
        <c:ser>
          <c:idx val="4"/>
          <c:order val="4"/>
          <c:tx>
            <c:strRef>
              <c:f>'7-1A'!$A$11</c:f>
              <c:strCache>
                <c:ptCount val="1"/>
                <c:pt idx="0">
                  <c:v>Rubiales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cat>
            <c:numRef>
              <c:f>'7-1A'!$B$6:$V$6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'7-1A'!$B$11:$V$11</c:f>
              <c:numCache>
                <c:formatCode>0.0</c:formatCode>
                <c:ptCount val="21"/>
                <c:pt idx="0">
                  <c:v>36.906465191289556</c:v>
                </c:pt>
                <c:pt idx="1">
                  <c:v>26.322609056499484</c:v>
                </c:pt>
                <c:pt idx="2">
                  <c:v>23.504386135566303</c:v>
                </c:pt>
                <c:pt idx="3">
                  <c:v>30.204668268098022</c:v>
                </c:pt>
                <c:pt idx="4">
                  <c:v>40.37594279671665</c:v>
                </c:pt>
                <c:pt idx="5">
                  <c:v>53.900492924821151</c:v>
                </c:pt>
                <c:pt idx="6">
                  <c:v>63.081779837613979</c:v>
                </c:pt>
                <c:pt idx="7">
                  <c:v>66.168586822127367</c:v>
                </c:pt>
                <c:pt idx="8">
                  <c:v>72.528874351251289</c:v>
                </c:pt>
                <c:pt idx="9">
                  <c:v>61.137530229438148</c:v>
                </c:pt>
                <c:pt idx="10">
                  <c:v>38.76771399995625</c:v>
                </c:pt>
                <c:pt idx="11">
                  <c:v>21.585352868709307</c:v>
                </c:pt>
                <c:pt idx="12">
                  <c:v>8.1714134931985942</c:v>
                </c:pt>
                <c:pt idx="13">
                  <c:v>5.036082580212689</c:v>
                </c:pt>
                <c:pt idx="14">
                  <c:v>2.3997169128542266</c:v>
                </c:pt>
                <c:pt idx="15">
                  <c:v>0.8541655043218217</c:v>
                </c:pt>
                <c:pt idx="16">
                  <c:v>0.55678418706592459</c:v>
                </c:pt>
                <c:pt idx="17">
                  <c:v>0.36293742769769077</c:v>
                </c:pt>
                <c:pt idx="18">
                  <c:v>0.23593284255077179</c:v>
                </c:pt>
                <c:pt idx="19">
                  <c:v>0.15421317737292692</c:v>
                </c:pt>
                <c:pt idx="20">
                  <c:v>0.10052321027247652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45264"/>
        <c:axId val="745638600"/>
      </c:areaChart>
      <c:lineChart>
        <c:grouping val="standard"/>
        <c:varyColors val="0"/>
        <c:ser>
          <c:idx val="0"/>
          <c:order val="0"/>
          <c:tx>
            <c:strRef>
              <c:f>'7-1A'!$A$7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'7-1A'!$B$6:$V$6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'7-1A'!$B$7:$V$7</c:f>
              <c:numCache>
                <c:formatCode>0.0</c:formatCode>
                <c:ptCount val="21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20">
                  <c:v>110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45264"/>
        <c:axId val="745638600"/>
      </c:lineChart>
      <c:catAx>
        <c:axId val="74564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38600"/>
        <c:crosses val="autoZero"/>
        <c:auto val="1"/>
        <c:lblAlgn val="ctr"/>
        <c:lblOffset val="100"/>
        <c:noMultiLvlLbl val="0"/>
      </c:catAx>
      <c:valAx>
        <c:axId val="745638600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5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Banadía - Ayacucho</a:t>
            </a:r>
          </a:p>
        </c:rich>
      </c:tx>
      <c:layout>
        <c:manualLayout>
          <c:xMode val="edge"/>
          <c:yMode val="edge"/>
          <c:x val="0.31959680134680135"/>
          <c:y val="1.058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758787878787878"/>
          <c:y val="9.6191388888888896E-2"/>
          <c:w val="0.86068164983164985"/>
          <c:h val="0.71764777777777766"/>
        </c:manualLayout>
      </c:layout>
      <c:areaChart>
        <c:grouping val="stacked"/>
        <c:varyColors val="0"/>
        <c:ser>
          <c:idx val="1"/>
          <c:order val="1"/>
          <c:tx>
            <c:strRef>
              <c:f>'7-1A2'!$A$8</c:f>
              <c:strCache>
                <c:ptCount val="1"/>
                <c:pt idx="0">
                  <c:v>Banadia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'7-1A2'!$D$6:$V$6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'7-1A2'!$D$8:$V$8</c:f>
              <c:numCache>
                <c:formatCode>0.0</c:formatCode>
                <c:ptCount val="19"/>
                <c:pt idx="0">
                  <c:v>0.18347945205479452</c:v>
                </c:pt>
                <c:pt idx="1">
                  <c:v>0.17533972602739725</c:v>
                </c:pt>
                <c:pt idx="2">
                  <c:v>0.16758630136986302</c:v>
                </c:pt>
                <c:pt idx="3">
                  <c:v>0.15975409836065574</c:v>
                </c:pt>
                <c:pt idx="4">
                  <c:v>0.15314794520547945</c:v>
                </c:pt>
                <c:pt idx="5">
                  <c:v>0.14641369863013698</c:v>
                </c:pt>
                <c:pt idx="6">
                  <c:v>0.13999726027397261</c:v>
                </c:pt>
                <c:pt idx="7">
                  <c:v>0.13350819672131145</c:v>
                </c:pt>
                <c:pt idx="8">
                  <c:v>0.12803835616438358</c:v>
                </c:pt>
                <c:pt idx="9">
                  <c:v>0.12245479452054794</c:v>
                </c:pt>
                <c:pt idx="10">
                  <c:v>6.8493150684931503E-2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'7-1A2'!$A$9</c:f>
              <c:strCache>
                <c:ptCount val="1"/>
                <c:pt idx="0">
                  <c:v>Caño Limon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cat>
            <c:numRef>
              <c:f>'7-1A2'!$D$6:$V$6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'7-1A2'!$D$9:$V$9</c:f>
              <c:numCache>
                <c:formatCode>0.0</c:formatCode>
                <c:ptCount val="19"/>
                <c:pt idx="0">
                  <c:v>35.646065753424665</c:v>
                </c:pt>
                <c:pt idx="1">
                  <c:v>27.480558219178082</c:v>
                </c:pt>
                <c:pt idx="2">
                  <c:v>21.667823287671229</c:v>
                </c:pt>
                <c:pt idx="3">
                  <c:v>16.737119535519128</c:v>
                </c:pt>
                <c:pt idx="4">
                  <c:v>7.8003808219178081</c:v>
                </c:pt>
                <c:pt idx="5">
                  <c:v>0.49091232876712332</c:v>
                </c:pt>
                <c:pt idx="6">
                  <c:v>0.37704657534246577</c:v>
                </c:pt>
                <c:pt idx="7">
                  <c:v>0.30202185792349728</c:v>
                </c:pt>
                <c:pt idx="8">
                  <c:v>0.2515849315068493</c:v>
                </c:pt>
                <c:pt idx="9">
                  <c:v>0.21271917808219176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3"/>
          <c:order val="3"/>
          <c:tx>
            <c:strRef>
              <c:f>'7-1A2'!$A$10</c:f>
              <c:strCache>
                <c:ptCount val="1"/>
                <c:pt idx="0">
                  <c:v>Araguaney Liv.</c:v>
                </c:pt>
              </c:strCache>
            </c:strRef>
          </c:tx>
          <c:spPr>
            <a:pattFill prst="pct50">
              <a:fgClr>
                <a:schemeClr val="accent6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'7-1A2'!$D$6:$V$6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'7-1A2'!$D$10:$V$10</c:f>
              <c:numCache>
                <c:formatCode>0.0</c:formatCode>
                <c:ptCount val="19"/>
                <c:pt idx="0">
                  <c:v>86.089004863013699</c:v>
                </c:pt>
                <c:pt idx="1">
                  <c:v>78.942030136986304</c:v>
                </c:pt>
                <c:pt idx="2">
                  <c:v>68.404488356164379</c:v>
                </c:pt>
                <c:pt idx="3">
                  <c:v>54.472872062841539</c:v>
                </c:pt>
                <c:pt idx="4">
                  <c:v>44.833119315068494</c:v>
                </c:pt>
                <c:pt idx="5">
                  <c:v>41.579036438356162</c:v>
                </c:pt>
                <c:pt idx="6">
                  <c:v>35.001889499699232</c:v>
                </c:pt>
                <c:pt idx="7">
                  <c:v>27.712538812390527</c:v>
                </c:pt>
                <c:pt idx="8">
                  <c:v>18.710465406513364</c:v>
                </c:pt>
                <c:pt idx="9">
                  <c:v>11.36714804983821</c:v>
                </c:pt>
                <c:pt idx="10">
                  <c:v>5.9894499335293823</c:v>
                </c:pt>
                <c:pt idx="11">
                  <c:v>2.845246448087432</c:v>
                </c:pt>
                <c:pt idx="12">
                  <c:v>1.8413943816235903</c:v>
                </c:pt>
                <c:pt idx="13">
                  <c:v>1.2106210958904109</c:v>
                </c:pt>
                <c:pt idx="14">
                  <c:v>0.94653636986301382</c:v>
                </c:pt>
                <c:pt idx="15">
                  <c:v>0.5978053961748635</c:v>
                </c:pt>
                <c:pt idx="16">
                  <c:v>0.18831705479452057</c:v>
                </c:pt>
                <c:pt idx="17">
                  <c:v>0.14416849315068492</c:v>
                </c:pt>
                <c:pt idx="18">
                  <c:v>0.12985821917808218</c:v>
                </c:pt>
              </c:numCache>
            </c:numRef>
          </c:val>
        </c:ser>
        <c:ser>
          <c:idx val="4"/>
          <c:order val="4"/>
          <c:tx>
            <c:strRef>
              <c:f>'7-1A2'!$A$11</c:f>
              <c:strCache>
                <c:ptCount val="1"/>
                <c:pt idx="0">
                  <c:v>Araguaney Pes.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'7-1A2'!$D$6:$V$6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'7-1A2'!$D$11:$V$11</c:f>
              <c:numCache>
                <c:formatCode>0.0</c:formatCode>
                <c:ptCount val="19"/>
                <c:pt idx="0">
                  <c:v>23.504386135566303</c:v>
                </c:pt>
                <c:pt idx="1">
                  <c:v>30.204668268098022</c:v>
                </c:pt>
                <c:pt idx="2">
                  <c:v>40.37594279671665</c:v>
                </c:pt>
                <c:pt idx="3">
                  <c:v>53.900492924821151</c:v>
                </c:pt>
                <c:pt idx="4">
                  <c:v>63.081779837613979</c:v>
                </c:pt>
                <c:pt idx="5">
                  <c:v>66.168586822127367</c:v>
                </c:pt>
                <c:pt idx="6">
                  <c:v>72.528874351251289</c:v>
                </c:pt>
                <c:pt idx="7">
                  <c:v>61.137530229438148</c:v>
                </c:pt>
                <c:pt idx="8">
                  <c:v>38.76771399995625</c:v>
                </c:pt>
                <c:pt idx="9">
                  <c:v>21.585352868709307</c:v>
                </c:pt>
                <c:pt idx="10">
                  <c:v>8.1714134931985942</c:v>
                </c:pt>
                <c:pt idx="11">
                  <c:v>5.036082580212689</c:v>
                </c:pt>
                <c:pt idx="12">
                  <c:v>2.3997169128542266</c:v>
                </c:pt>
                <c:pt idx="13">
                  <c:v>0.8541655043218217</c:v>
                </c:pt>
                <c:pt idx="14">
                  <c:v>0.55678418706592459</c:v>
                </c:pt>
                <c:pt idx="15">
                  <c:v>0.36293742769769077</c:v>
                </c:pt>
                <c:pt idx="16">
                  <c:v>0.23593284255077179</c:v>
                </c:pt>
                <c:pt idx="17">
                  <c:v>0.15421317737292692</c:v>
                </c:pt>
                <c:pt idx="18">
                  <c:v>0.10052321027247652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44872"/>
        <c:axId val="745642912"/>
      </c:areaChart>
      <c:lineChart>
        <c:grouping val="standard"/>
        <c:varyColors val="0"/>
        <c:ser>
          <c:idx val="0"/>
          <c:order val="0"/>
          <c:tx>
            <c:strRef>
              <c:f>'7-1A2'!$A$7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'7-1A2'!$D$6:$V$6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'7-1A2'!$D$7:$V$7</c:f>
              <c:numCache>
                <c:formatCode>0</c:formatCode>
                <c:ptCount val="19"/>
                <c:pt idx="0">
                  <c:v>198</c:v>
                </c:pt>
                <c:pt idx="1">
                  <c:v>198</c:v>
                </c:pt>
                <c:pt idx="2">
                  <c:v>198</c:v>
                </c:pt>
                <c:pt idx="3">
                  <c:v>198</c:v>
                </c:pt>
                <c:pt idx="4">
                  <c:v>198</c:v>
                </c:pt>
                <c:pt idx="5">
                  <c:v>198</c:v>
                </c:pt>
                <c:pt idx="6">
                  <c:v>198</c:v>
                </c:pt>
                <c:pt idx="7">
                  <c:v>198</c:v>
                </c:pt>
                <c:pt idx="8">
                  <c:v>198</c:v>
                </c:pt>
                <c:pt idx="9">
                  <c:v>198</c:v>
                </c:pt>
                <c:pt idx="10">
                  <c:v>198</c:v>
                </c:pt>
                <c:pt idx="11">
                  <c:v>198</c:v>
                </c:pt>
                <c:pt idx="12">
                  <c:v>198</c:v>
                </c:pt>
                <c:pt idx="13">
                  <c:v>198</c:v>
                </c:pt>
                <c:pt idx="14">
                  <c:v>198</c:v>
                </c:pt>
                <c:pt idx="15">
                  <c:v>198</c:v>
                </c:pt>
                <c:pt idx="16">
                  <c:v>198</c:v>
                </c:pt>
                <c:pt idx="17">
                  <c:v>198</c:v>
                </c:pt>
                <c:pt idx="18">
                  <c:v>198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44872"/>
        <c:axId val="745642912"/>
      </c:lineChart>
      <c:catAx>
        <c:axId val="745644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2912"/>
        <c:crosses val="autoZero"/>
        <c:auto val="1"/>
        <c:lblAlgn val="ctr"/>
        <c:lblOffset val="100"/>
        <c:noMultiLvlLbl val="0"/>
      </c:catAx>
      <c:valAx>
        <c:axId val="745642912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2.0593097643097642E-2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4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Apiay - Porvenir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048350168350169"/>
          <c:y val="7.5024722222222229E-2"/>
          <c:w val="0.86923383838383839"/>
          <c:h val="0.74587000000000003"/>
        </c:manualLayout>
      </c:layout>
      <c:areaChart>
        <c:grouping val="stacked"/>
        <c:varyColors val="0"/>
        <c:ser>
          <c:idx val="1"/>
          <c:order val="1"/>
          <c:tx>
            <c:strRef>
              <c:f>'7-1B'!$A$8</c:f>
              <c:strCache>
                <c:ptCount val="1"/>
                <c:pt idx="0">
                  <c:v>Disponible Apiay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'7-1B'!$B$6:$V$6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'7-1B'!$B$8:$V$8</c:f>
              <c:numCache>
                <c:formatCode>0.0</c:formatCode>
                <c:ptCount val="21"/>
                <c:pt idx="0">
                  <c:v>285</c:v>
                </c:pt>
                <c:pt idx="1">
                  <c:v>285</c:v>
                </c:pt>
                <c:pt idx="2">
                  <c:v>277.3176688650077</c:v>
                </c:pt>
                <c:pt idx="3">
                  <c:v>249.78130620730136</c:v>
                </c:pt>
                <c:pt idx="4">
                  <c:v>257.12220144836562</c:v>
                </c:pt>
                <c:pt idx="5">
                  <c:v>269.77443374630394</c:v>
                </c:pt>
                <c:pt idx="6">
                  <c:v>285</c:v>
                </c:pt>
                <c:pt idx="7">
                  <c:v>247.43878206965655</c:v>
                </c:pt>
                <c:pt idx="8">
                  <c:v>226.70706196658264</c:v>
                </c:pt>
                <c:pt idx="9">
                  <c:v>185.64278251399725</c:v>
                </c:pt>
                <c:pt idx="10">
                  <c:v>150.0036684055959</c:v>
                </c:pt>
                <c:pt idx="11">
                  <c:v>122.14222463433934</c:v>
                </c:pt>
                <c:pt idx="12">
                  <c:v>99.489558281163042</c:v>
                </c:pt>
                <c:pt idx="13">
                  <c:v>83.836078490605402</c:v>
                </c:pt>
                <c:pt idx="14">
                  <c:v>70.338161145076555</c:v>
                </c:pt>
                <c:pt idx="15">
                  <c:v>53.640332631235552</c:v>
                </c:pt>
                <c:pt idx="16">
                  <c:v>29.023750124068094</c:v>
                </c:pt>
                <c:pt idx="17">
                  <c:v>21.619255488780066</c:v>
                </c:pt>
                <c:pt idx="18">
                  <c:v>2.6845556217325797</c:v>
                </c:pt>
                <c:pt idx="19">
                  <c:v>2.0715024968890448</c:v>
                </c:pt>
                <c:pt idx="20">
                  <c:v>1.5940988284326374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43696"/>
        <c:axId val="745645656"/>
      </c:areaChart>
      <c:lineChart>
        <c:grouping val="standard"/>
        <c:varyColors val="0"/>
        <c:ser>
          <c:idx val="0"/>
          <c:order val="0"/>
          <c:tx>
            <c:strRef>
              <c:f>'7-1B'!$A$7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'7-1B'!$B$6:$V$6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'7-1B'!$B$7:$V$7</c:f>
              <c:numCache>
                <c:formatCode>0</c:formatCode>
                <c:ptCount val="21"/>
                <c:pt idx="0">
                  <c:v>285</c:v>
                </c:pt>
                <c:pt idx="1">
                  <c:v>285</c:v>
                </c:pt>
                <c:pt idx="2">
                  <c:v>285</c:v>
                </c:pt>
                <c:pt idx="3">
                  <c:v>285</c:v>
                </c:pt>
                <c:pt idx="4">
                  <c:v>285</c:v>
                </c:pt>
                <c:pt idx="5">
                  <c:v>285</c:v>
                </c:pt>
                <c:pt idx="6">
                  <c:v>285</c:v>
                </c:pt>
                <c:pt idx="7">
                  <c:v>285</c:v>
                </c:pt>
                <c:pt idx="8">
                  <c:v>285</c:v>
                </c:pt>
                <c:pt idx="9">
                  <c:v>285</c:v>
                </c:pt>
                <c:pt idx="10">
                  <c:v>285</c:v>
                </c:pt>
                <c:pt idx="11">
                  <c:v>285</c:v>
                </c:pt>
                <c:pt idx="12">
                  <c:v>285</c:v>
                </c:pt>
                <c:pt idx="13">
                  <c:v>285</c:v>
                </c:pt>
                <c:pt idx="14">
                  <c:v>285</c:v>
                </c:pt>
                <c:pt idx="15">
                  <c:v>285</c:v>
                </c:pt>
                <c:pt idx="16">
                  <c:v>285</c:v>
                </c:pt>
                <c:pt idx="17">
                  <c:v>285</c:v>
                </c:pt>
                <c:pt idx="18">
                  <c:v>285</c:v>
                </c:pt>
                <c:pt idx="19">
                  <c:v>285</c:v>
                </c:pt>
                <c:pt idx="20">
                  <c:v>285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43696"/>
        <c:axId val="745645656"/>
      </c:lineChart>
      <c:catAx>
        <c:axId val="745643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5656"/>
        <c:crosses val="autoZero"/>
        <c:auto val="1"/>
        <c:lblAlgn val="ctr"/>
        <c:lblOffset val="100"/>
        <c:noMultiLvlLbl val="0"/>
      </c:catAx>
      <c:valAx>
        <c:axId val="745645656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3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Rubiales - Provenir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03569023569024"/>
          <c:y val="7.1496944444444446E-2"/>
          <c:w val="0.86068164983164985"/>
          <c:h val="0.74939777777777761"/>
        </c:manualLayout>
      </c:layout>
      <c:areaChart>
        <c:grouping val="stacked"/>
        <c:varyColors val="0"/>
        <c:ser>
          <c:idx val="1"/>
          <c:order val="1"/>
          <c:tx>
            <c:strRef>
              <c:f>'7-1B2'!$A$8</c:f>
              <c:strCache>
                <c:ptCount val="1"/>
                <c:pt idx="0">
                  <c:v>Carga Bicentenario</c:v>
                </c:pt>
              </c:strCache>
            </c:strRef>
          </c:tx>
          <c:spPr>
            <a:solidFill>
              <a:schemeClr val="accent4">
                <a:lumMod val="25000"/>
                <a:lumOff val="75000"/>
              </a:schemeClr>
            </a:solidFill>
            <a:ln>
              <a:noFill/>
            </a:ln>
            <a:effectLst/>
          </c:spPr>
          <c:cat>
            <c:numRef>
              <c:f>'7-1B2'!$D$6:$V$6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'7-1B2'!$D$8:$V$8</c:f>
              <c:numCache>
                <c:formatCode>0.0</c:formatCode>
                <c:ptCount val="19"/>
                <c:pt idx="0">
                  <c:v>23.504386135566303</c:v>
                </c:pt>
                <c:pt idx="1">
                  <c:v>30.204668268098022</c:v>
                </c:pt>
                <c:pt idx="2">
                  <c:v>40.37594279671665</c:v>
                </c:pt>
                <c:pt idx="3">
                  <c:v>53.900492924821151</c:v>
                </c:pt>
                <c:pt idx="4">
                  <c:v>63.081779837613979</c:v>
                </c:pt>
                <c:pt idx="5">
                  <c:v>66.168586822127367</c:v>
                </c:pt>
                <c:pt idx="6">
                  <c:v>72.528874351251289</c:v>
                </c:pt>
                <c:pt idx="7">
                  <c:v>61.137530229438148</c:v>
                </c:pt>
                <c:pt idx="8">
                  <c:v>38.76771399995625</c:v>
                </c:pt>
                <c:pt idx="9">
                  <c:v>21.585352868709307</c:v>
                </c:pt>
                <c:pt idx="10">
                  <c:v>8.1714134931985942</c:v>
                </c:pt>
                <c:pt idx="11">
                  <c:v>5.036082580212689</c:v>
                </c:pt>
                <c:pt idx="12">
                  <c:v>2.3997169128542266</c:v>
                </c:pt>
                <c:pt idx="13">
                  <c:v>0.8541655043218217</c:v>
                </c:pt>
                <c:pt idx="14">
                  <c:v>0.55678418706592459</c:v>
                </c:pt>
                <c:pt idx="15">
                  <c:v>0.36293742769769077</c:v>
                </c:pt>
                <c:pt idx="16">
                  <c:v>0.23593284255077179</c:v>
                </c:pt>
                <c:pt idx="17">
                  <c:v>0.15421317737292692</c:v>
                </c:pt>
                <c:pt idx="18">
                  <c:v>0.10052321027247652</c:v>
                </c:pt>
              </c:numCache>
            </c:numRef>
          </c:val>
        </c:ser>
        <c:ser>
          <c:idx val="2"/>
          <c:order val="2"/>
          <c:tx>
            <c:strRef>
              <c:f>'7-1B2'!$A$9</c:f>
              <c:strCache>
                <c:ptCount val="1"/>
                <c:pt idx="0">
                  <c:v>Disponible Rubiales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cat>
            <c:numRef>
              <c:f>'7-1B2'!$D$6:$V$6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'7-1B2'!$D$9:$V$9</c:f>
              <c:numCache>
                <c:formatCode>0.0</c:formatCode>
                <c:ptCount val="19"/>
                <c:pt idx="0">
                  <c:v>157.84042798994506</c:v>
                </c:pt>
                <c:pt idx="1">
                  <c:v>150.92217329655111</c:v>
                </c:pt>
                <c:pt idx="2">
                  <c:v>127.90347778665569</c:v>
                </c:pt>
                <c:pt idx="3">
                  <c:v>120.33244333032161</c:v>
                </c:pt>
                <c:pt idx="4">
                  <c:v>81.596010612242978</c:v>
                </c:pt>
                <c:pt idx="5">
                  <c:v>49.861825593835022</c:v>
                </c:pt>
                <c:pt idx="6">
                  <c:v>12.929629013954836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38992"/>
        <c:axId val="745639384"/>
      </c:areaChart>
      <c:lineChart>
        <c:grouping val="standard"/>
        <c:varyColors val="0"/>
        <c:ser>
          <c:idx val="0"/>
          <c:order val="0"/>
          <c:tx>
            <c:strRef>
              <c:f>'7-1B2'!$A$7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'7-1B2'!$D$6:$V$6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'7-1B2'!$D$7:$V$7</c:f>
              <c:numCache>
                <c:formatCode>0</c:formatCode>
                <c:ptCount val="19"/>
                <c:pt idx="0">
                  <c:v>329.8</c:v>
                </c:pt>
                <c:pt idx="1">
                  <c:v>329.8</c:v>
                </c:pt>
                <c:pt idx="2">
                  <c:v>329.8</c:v>
                </c:pt>
                <c:pt idx="3">
                  <c:v>329.8</c:v>
                </c:pt>
                <c:pt idx="4">
                  <c:v>329.8</c:v>
                </c:pt>
                <c:pt idx="5">
                  <c:v>329.8</c:v>
                </c:pt>
                <c:pt idx="6">
                  <c:v>329.8</c:v>
                </c:pt>
                <c:pt idx="7">
                  <c:v>329.8</c:v>
                </c:pt>
                <c:pt idx="8">
                  <c:v>329.8</c:v>
                </c:pt>
                <c:pt idx="9">
                  <c:v>329.8</c:v>
                </c:pt>
                <c:pt idx="10">
                  <c:v>329.8</c:v>
                </c:pt>
                <c:pt idx="11">
                  <c:v>329.8</c:v>
                </c:pt>
                <c:pt idx="12">
                  <c:v>329.8</c:v>
                </c:pt>
                <c:pt idx="13">
                  <c:v>329.8</c:v>
                </c:pt>
                <c:pt idx="14">
                  <c:v>329.8</c:v>
                </c:pt>
                <c:pt idx="15">
                  <c:v>329.8</c:v>
                </c:pt>
                <c:pt idx="16">
                  <c:v>329.8</c:v>
                </c:pt>
                <c:pt idx="17">
                  <c:v>329.8</c:v>
                </c:pt>
                <c:pt idx="18">
                  <c:v>329.8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38992"/>
        <c:axId val="745639384"/>
      </c:lineChart>
      <c:catAx>
        <c:axId val="745638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39384"/>
        <c:crosses val="autoZero"/>
        <c:auto val="1"/>
        <c:lblAlgn val="ctr"/>
        <c:lblOffset val="100"/>
        <c:noMultiLvlLbl val="0"/>
      </c:catAx>
      <c:valAx>
        <c:axId val="74563938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38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Porvenir - Vasconia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117373737373736"/>
          <c:y val="7.5024722222222229E-2"/>
          <c:w val="0.85854360269360275"/>
          <c:h val="0.74587000000000003"/>
        </c:manualLayout>
      </c:layout>
      <c:areaChart>
        <c:grouping val="stacked"/>
        <c:varyColors val="0"/>
        <c:ser>
          <c:idx val="1"/>
          <c:order val="1"/>
          <c:tx>
            <c:strRef>
              <c:f>'7-1C'!$A$8</c:f>
              <c:strCache>
                <c:ptCount val="1"/>
                <c:pt idx="0">
                  <c:v>Porvenir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cat>
            <c:numRef>
              <c:f>'7-1C'!$D$6:$V$6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'7-1C'!$D$8:$V$8</c:f>
              <c:numCache>
                <c:formatCode>0.0</c:formatCode>
                <c:ptCount val="19"/>
                <c:pt idx="0">
                  <c:v>106.03109650684935</c:v>
                </c:pt>
                <c:pt idx="1">
                  <c:v>109.02722671232875</c:v>
                </c:pt>
                <c:pt idx="2">
                  <c:v>90.094481506849306</c:v>
                </c:pt>
                <c:pt idx="3">
                  <c:v>68.743946926229512</c:v>
                </c:pt>
                <c:pt idx="4">
                  <c:v>51.531128630136983</c:v>
                </c:pt>
                <c:pt idx="5">
                  <c:v>38.860848493150691</c:v>
                </c:pt>
                <c:pt idx="6">
                  <c:v>30.320414999999997</c:v>
                </c:pt>
                <c:pt idx="7">
                  <c:v>23.972419057377049</c:v>
                </c:pt>
                <c:pt idx="8">
                  <c:v>19.303797328767121</c:v>
                </c:pt>
                <c:pt idx="9">
                  <c:v>15.389248561643837</c:v>
                </c:pt>
                <c:pt idx="10">
                  <c:v>12.633304315068493</c:v>
                </c:pt>
                <c:pt idx="11">
                  <c:v>8.9806217213114738</c:v>
                </c:pt>
                <c:pt idx="12">
                  <c:v>6.3671486301369864</c:v>
                </c:pt>
                <c:pt idx="13">
                  <c:v>4.0553679452054787</c:v>
                </c:pt>
                <c:pt idx="14">
                  <c:v>3.6186232191780818</c:v>
                </c:pt>
                <c:pt idx="15">
                  <c:v>2.7349801229508204</c:v>
                </c:pt>
                <c:pt idx="16">
                  <c:v>0.25130897260273971</c:v>
                </c:pt>
                <c:pt idx="17">
                  <c:v>0.23079452054794519</c:v>
                </c:pt>
                <c:pt idx="18">
                  <c:v>0.21612328767123287</c:v>
                </c:pt>
              </c:numCache>
            </c:numRef>
          </c:val>
        </c:ser>
        <c:ser>
          <c:idx val="2"/>
          <c:order val="2"/>
          <c:tx>
            <c:strRef>
              <c:f>'7-1C'!$A$9</c:f>
              <c:strCache>
                <c:ptCount val="1"/>
                <c:pt idx="0">
                  <c:v>Araguaney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'7-1C'!$D$6:$V$6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'7-1C'!$D$9:$V$9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5"/>
          <c:order val="3"/>
          <c:tx>
            <c:strRef>
              <c:f>'7-1C'!$A$10</c:f>
              <c:strCache>
                <c:ptCount val="1"/>
                <c:pt idx="0">
                  <c:v>Santiago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'7-1C'!$D$6:$V$6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'7-1C'!$D$10:$V$10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3"/>
          <c:order val="4"/>
          <c:tx>
            <c:strRef>
              <c:f>'7-1C'!$A$11</c:f>
              <c:strCache>
                <c:ptCount val="1"/>
                <c:pt idx="0">
                  <c:v>Apiay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'7-1C'!$D$6:$V$6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'7-1C'!$D$11:$V$11</c:f>
              <c:numCache>
                <c:formatCode>0.0</c:formatCode>
                <c:ptCount val="19"/>
                <c:pt idx="0">
                  <c:v>277.3176688650077</c:v>
                </c:pt>
                <c:pt idx="1">
                  <c:v>249.78130620730136</c:v>
                </c:pt>
                <c:pt idx="2">
                  <c:v>257.12220144836562</c:v>
                </c:pt>
                <c:pt idx="3">
                  <c:v>269.77443374630394</c:v>
                </c:pt>
                <c:pt idx="4">
                  <c:v>290.31107041317983</c:v>
                </c:pt>
                <c:pt idx="5">
                  <c:v>247.43878206965655</c:v>
                </c:pt>
                <c:pt idx="6">
                  <c:v>226.70706196658264</c:v>
                </c:pt>
                <c:pt idx="7">
                  <c:v>185.64278251399725</c:v>
                </c:pt>
                <c:pt idx="8">
                  <c:v>150.0036684055959</c:v>
                </c:pt>
                <c:pt idx="9">
                  <c:v>122.14222463433934</c:v>
                </c:pt>
                <c:pt idx="10">
                  <c:v>99.489558281163042</c:v>
                </c:pt>
                <c:pt idx="11">
                  <c:v>83.836078490605402</c:v>
                </c:pt>
                <c:pt idx="12">
                  <c:v>70.338161145076555</c:v>
                </c:pt>
                <c:pt idx="13">
                  <c:v>53.640332631235552</c:v>
                </c:pt>
                <c:pt idx="14">
                  <c:v>29.023750124068094</c:v>
                </c:pt>
                <c:pt idx="15">
                  <c:v>21.619255488780066</c:v>
                </c:pt>
                <c:pt idx="16">
                  <c:v>2.6845556217325797</c:v>
                </c:pt>
                <c:pt idx="17">
                  <c:v>2.0715024968890448</c:v>
                </c:pt>
                <c:pt idx="18">
                  <c:v>1.5940988284326374</c:v>
                </c:pt>
              </c:numCache>
            </c:numRef>
          </c:val>
        </c:ser>
        <c:ser>
          <c:idx val="4"/>
          <c:order val="5"/>
          <c:tx>
            <c:strRef>
              <c:f>'7-1C'!$A$12</c:f>
              <c:strCache>
                <c:ptCount val="1"/>
                <c:pt idx="0">
                  <c:v>Rubiales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cat>
            <c:numRef>
              <c:f>'7-1C'!$D$6:$V$6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'7-1C'!$D$12:$V$12</c:f>
              <c:numCache>
                <c:formatCode>0.0</c:formatCode>
                <c:ptCount val="19"/>
                <c:pt idx="0">
                  <c:v>157.84042798994506</c:v>
                </c:pt>
                <c:pt idx="1">
                  <c:v>150.92217329655111</c:v>
                </c:pt>
                <c:pt idx="2">
                  <c:v>127.90347778665569</c:v>
                </c:pt>
                <c:pt idx="3">
                  <c:v>120.33244333032161</c:v>
                </c:pt>
                <c:pt idx="4">
                  <c:v>81.596010612242978</c:v>
                </c:pt>
                <c:pt idx="5">
                  <c:v>49.861825593835022</c:v>
                </c:pt>
                <c:pt idx="6">
                  <c:v>12.929629013954836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46440"/>
        <c:axId val="745640168"/>
      </c:areaChart>
      <c:lineChart>
        <c:grouping val="standard"/>
        <c:varyColors val="0"/>
        <c:ser>
          <c:idx val="0"/>
          <c:order val="0"/>
          <c:tx>
            <c:strRef>
              <c:f>'7-1C'!$A$7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'7-1C'!$D$6:$V$6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'7-1C'!$D$7:$V$7</c:f>
              <c:numCache>
                <c:formatCode>General</c:formatCode>
                <c:ptCount val="19"/>
                <c:pt idx="0">
                  <c:v>751</c:v>
                </c:pt>
                <c:pt idx="1">
                  <c:v>751</c:v>
                </c:pt>
                <c:pt idx="2">
                  <c:v>751</c:v>
                </c:pt>
                <c:pt idx="3">
                  <c:v>751</c:v>
                </c:pt>
                <c:pt idx="4">
                  <c:v>751</c:v>
                </c:pt>
                <c:pt idx="5">
                  <c:v>751</c:v>
                </c:pt>
                <c:pt idx="6">
                  <c:v>751</c:v>
                </c:pt>
                <c:pt idx="7">
                  <c:v>751</c:v>
                </c:pt>
                <c:pt idx="8">
                  <c:v>751</c:v>
                </c:pt>
                <c:pt idx="9">
                  <c:v>751</c:v>
                </c:pt>
                <c:pt idx="10">
                  <c:v>751</c:v>
                </c:pt>
                <c:pt idx="11">
                  <c:v>751</c:v>
                </c:pt>
                <c:pt idx="12">
                  <c:v>751</c:v>
                </c:pt>
                <c:pt idx="13">
                  <c:v>751</c:v>
                </c:pt>
                <c:pt idx="14">
                  <c:v>751</c:v>
                </c:pt>
                <c:pt idx="15">
                  <c:v>751</c:v>
                </c:pt>
                <c:pt idx="16">
                  <c:v>751</c:v>
                </c:pt>
                <c:pt idx="17">
                  <c:v>751</c:v>
                </c:pt>
                <c:pt idx="18">
                  <c:v>751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46440"/>
        <c:axId val="745640168"/>
      </c:lineChart>
      <c:catAx>
        <c:axId val="745646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0168"/>
        <c:crosses val="autoZero"/>
        <c:auto val="1"/>
        <c:lblAlgn val="ctr"/>
        <c:lblOffset val="100"/>
        <c:noMultiLvlLbl val="0"/>
      </c:catAx>
      <c:valAx>
        <c:axId val="745640168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6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62121212121212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Vasconia - Galán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03569023569024"/>
          <c:y val="9.2385294483358887E-2"/>
          <c:w val="0.87778602693602692"/>
          <c:h val="0.72850969176993963"/>
        </c:manualLayout>
      </c:layout>
      <c:areaChart>
        <c:grouping val="stacked"/>
        <c:varyColors val="0"/>
        <c:ser>
          <c:idx val="1"/>
          <c:order val="1"/>
          <c:tx>
            <c:strRef>
              <c:f>'7-1C2'!$A$8</c:f>
              <c:strCache>
                <c:ptCount val="1"/>
                <c:pt idx="0">
                  <c:v>Vasconia Liv.</c:v>
                </c:pt>
              </c:strCache>
            </c:strRef>
          </c:tx>
          <c:spPr>
            <a:pattFill prst="pct50">
              <a:fgClr>
                <a:srgbClr val="548D00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'7-1C2'!$D$8:$V$8</c:f>
              <c:numCache>
                <c:formatCode>0.0</c:formatCode>
                <c:ptCount val="19"/>
                <c:pt idx="0">
                  <c:v>12.136215371659535</c:v>
                </c:pt>
                <c:pt idx="1">
                  <c:v>2.2547191780822033</c:v>
                </c:pt>
                <c:pt idx="2">
                  <c:v>0</c:v>
                </c:pt>
                <c:pt idx="3">
                  <c:v>0</c:v>
                </c:pt>
                <c:pt idx="4">
                  <c:v>4.8980909188954538</c:v>
                </c:pt>
                <c:pt idx="5">
                  <c:v>21.782479809039796</c:v>
                </c:pt>
                <c:pt idx="6">
                  <c:v>30.202677534659276</c:v>
                </c:pt>
                <c:pt idx="7">
                  <c:v>38.134993776569175</c:v>
                </c:pt>
                <c:pt idx="8">
                  <c:v>30.712205770354906</c:v>
                </c:pt>
                <c:pt idx="9">
                  <c:v>24.291880980730596</c:v>
                </c:pt>
                <c:pt idx="10">
                  <c:v>19.43825910958904</c:v>
                </c:pt>
                <c:pt idx="11">
                  <c:v>14.588973497267759</c:v>
                </c:pt>
                <c:pt idx="12">
                  <c:v>11.499845205479451</c:v>
                </c:pt>
                <c:pt idx="13">
                  <c:v>8.388703561643835</c:v>
                </c:pt>
                <c:pt idx="14">
                  <c:v>6.7738047260273966</c:v>
                </c:pt>
                <c:pt idx="15">
                  <c:v>5.2836611338797823</c:v>
                </c:pt>
                <c:pt idx="16">
                  <c:v>2.4605630821917805</c:v>
                </c:pt>
                <c:pt idx="17">
                  <c:v>2.0388075342465752</c:v>
                </c:pt>
                <c:pt idx="18">
                  <c:v>1.5377006849315069</c:v>
                </c:pt>
              </c:numCache>
            </c:numRef>
          </c:val>
        </c:ser>
        <c:ser>
          <c:idx val="2"/>
          <c:order val="2"/>
          <c:tx>
            <c:strRef>
              <c:f>'7-1C2'!$A$9</c:f>
              <c:strCache>
                <c:ptCount val="1"/>
                <c:pt idx="0">
                  <c:v>Vasconia Pes.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'7-1C2'!$D$9:$V$9</c:f>
              <c:numCache>
                <c:formatCode>0.0</c:formatCode>
                <c:ptCount val="19"/>
                <c:pt idx="0">
                  <c:v>18.276000000000007</c:v>
                </c:pt>
                <c:pt idx="1">
                  <c:v>18.156000000000006</c:v>
                </c:pt>
                <c:pt idx="2">
                  <c:v>48.359455606295377</c:v>
                </c:pt>
                <c:pt idx="3">
                  <c:v>54.068207726566541</c:v>
                </c:pt>
                <c:pt idx="4">
                  <c:v>57.075522865169376</c:v>
                </c:pt>
                <c:pt idx="5">
                  <c:v>57.275747093515932</c:v>
                </c:pt>
                <c:pt idx="6">
                  <c:v>57.765693988406454</c:v>
                </c:pt>
                <c:pt idx="7">
                  <c:v>58.297538306582922</c:v>
                </c:pt>
                <c:pt idx="8">
                  <c:v>58.944204160103091</c:v>
                </c:pt>
                <c:pt idx="9">
                  <c:v>60.14157080485024</c:v>
                </c:pt>
                <c:pt idx="10">
                  <c:v>60.759390802853616</c:v>
                </c:pt>
                <c:pt idx="11">
                  <c:v>61.09322461381656</c:v>
                </c:pt>
                <c:pt idx="12">
                  <c:v>61.387958820596801</c:v>
                </c:pt>
                <c:pt idx="13">
                  <c:v>53.640332631235552</c:v>
                </c:pt>
                <c:pt idx="14">
                  <c:v>29.023750124068094</c:v>
                </c:pt>
                <c:pt idx="15">
                  <c:v>21.619255488780066</c:v>
                </c:pt>
                <c:pt idx="16">
                  <c:v>2.6845556217325797</c:v>
                </c:pt>
                <c:pt idx="17">
                  <c:v>2.0715024968890448</c:v>
                </c:pt>
                <c:pt idx="18">
                  <c:v>1.5940988284326374</c:v>
                </c:pt>
              </c:numCache>
            </c:numRef>
          </c:val>
        </c:ser>
        <c:ser>
          <c:idx val="3"/>
          <c:order val="3"/>
          <c:tx>
            <c:strRef>
              <c:f>'7-1C2'!$A$11</c:f>
              <c:strCache>
                <c:ptCount val="1"/>
                <c:pt idx="0">
                  <c:v>Para Ayacucho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'7-1C2'!$D$11:$V$11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41344"/>
        <c:axId val="745649968"/>
      </c:areaChart>
      <c:lineChart>
        <c:grouping val="standard"/>
        <c:varyColors val="0"/>
        <c:ser>
          <c:idx val="0"/>
          <c:order val="0"/>
          <c:tx>
            <c:strRef>
              <c:f>'7-1C2'!$A$7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'7-1C2'!$D$7:$V$7</c:f>
              <c:numCache>
                <c:formatCode>0</c:formatCode>
                <c:ptCount val="19"/>
                <c:pt idx="0">
                  <c:v>176</c:v>
                </c:pt>
                <c:pt idx="1">
                  <c:v>176</c:v>
                </c:pt>
                <c:pt idx="2">
                  <c:v>176</c:v>
                </c:pt>
                <c:pt idx="3">
                  <c:v>176</c:v>
                </c:pt>
                <c:pt idx="4">
                  <c:v>176</c:v>
                </c:pt>
                <c:pt idx="5">
                  <c:v>176</c:v>
                </c:pt>
                <c:pt idx="6">
                  <c:v>176</c:v>
                </c:pt>
                <c:pt idx="7">
                  <c:v>176</c:v>
                </c:pt>
                <c:pt idx="8">
                  <c:v>176</c:v>
                </c:pt>
                <c:pt idx="9">
                  <c:v>176</c:v>
                </c:pt>
                <c:pt idx="10">
                  <c:v>176</c:v>
                </c:pt>
                <c:pt idx="11">
                  <c:v>176</c:v>
                </c:pt>
                <c:pt idx="12">
                  <c:v>176</c:v>
                </c:pt>
                <c:pt idx="13">
                  <c:v>176</c:v>
                </c:pt>
                <c:pt idx="14">
                  <c:v>176</c:v>
                </c:pt>
                <c:pt idx="15">
                  <c:v>176</c:v>
                </c:pt>
                <c:pt idx="16">
                  <c:v>176</c:v>
                </c:pt>
                <c:pt idx="17">
                  <c:v>176</c:v>
                </c:pt>
                <c:pt idx="18">
                  <c:v>176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'7-1C2'!$A$10</c:f>
              <c:strCache>
                <c:ptCount val="1"/>
                <c:pt idx="0">
                  <c:v>Carga CIB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'7-1C2'!$D$10:$V$10</c:f>
              <c:numCache>
                <c:formatCode>0.0</c:formatCode>
                <c:ptCount val="19"/>
                <c:pt idx="0">
                  <c:v>30.412215371659542</c:v>
                </c:pt>
                <c:pt idx="1">
                  <c:v>20.410719178082211</c:v>
                </c:pt>
                <c:pt idx="2">
                  <c:v>48.359455606295377</c:v>
                </c:pt>
                <c:pt idx="3">
                  <c:v>54.068207726566541</c:v>
                </c:pt>
                <c:pt idx="4">
                  <c:v>61.973613784064831</c:v>
                </c:pt>
                <c:pt idx="5">
                  <c:v>79.058226902555731</c:v>
                </c:pt>
                <c:pt idx="6">
                  <c:v>87.968371523065727</c:v>
                </c:pt>
                <c:pt idx="7">
                  <c:v>96.432532083152097</c:v>
                </c:pt>
                <c:pt idx="8">
                  <c:v>89.656409930457997</c:v>
                </c:pt>
                <c:pt idx="9">
                  <c:v>84.433451785580843</c:v>
                </c:pt>
                <c:pt idx="10">
                  <c:v>80.197649912442657</c:v>
                </c:pt>
                <c:pt idx="11">
                  <c:v>75.682198111084318</c:v>
                </c:pt>
                <c:pt idx="12">
                  <c:v>72.887804026076253</c:v>
                </c:pt>
                <c:pt idx="13">
                  <c:v>62.029036192879389</c:v>
                </c:pt>
                <c:pt idx="14">
                  <c:v>35.797554850095487</c:v>
                </c:pt>
                <c:pt idx="15">
                  <c:v>26.902916622659845</c:v>
                </c:pt>
                <c:pt idx="16">
                  <c:v>5.1451187039243607</c:v>
                </c:pt>
                <c:pt idx="17">
                  <c:v>4.1103100311356204</c:v>
                </c:pt>
                <c:pt idx="18">
                  <c:v>3.1317995133641445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41344"/>
        <c:axId val="745649968"/>
      </c:lineChart>
      <c:catAx>
        <c:axId val="74564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9968"/>
        <c:crosses val="autoZero"/>
        <c:auto val="1"/>
        <c:lblAlgn val="ctr"/>
        <c:lblOffset val="100"/>
        <c:noMultiLvlLbl val="0"/>
      </c:catAx>
      <c:valAx>
        <c:axId val="745649968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1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8979797979797979"/>
          <c:h val="5.5970213177491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Ocensa</a:t>
            </a:r>
          </a:p>
        </c:rich>
      </c:tx>
      <c:layout>
        <c:manualLayout>
          <c:xMode val="edge"/>
          <c:yMode val="edge"/>
          <c:x val="0.4517062265217246"/>
          <c:y val="2.8073665741009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03569023569024"/>
          <c:y val="3.9747064137308039E-2"/>
          <c:w val="0.86068164983164985"/>
          <c:h val="0.78114777777777766"/>
        </c:manualLayout>
      </c:layout>
      <c:areaChart>
        <c:grouping val="stacked"/>
        <c:varyColors val="0"/>
        <c:ser>
          <c:idx val="1"/>
          <c:order val="1"/>
          <c:tx>
            <c:strRef>
              <c:f>'7-1D'!$A$8</c:f>
              <c:strCache>
                <c:ptCount val="1"/>
                <c:pt idx="0">
                  <c:v>Vasconia Liv.</c:v>
                </c:pt>
              </c:strCache>
            </c:strRef>
          </c:tx>
          <c:spPr>
            <a:pattFill prst="pct50">
              <a:fgClr>
                <a:srgbClr val="548D00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'7-1D'!$B$6:$V$6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'7-1D'!$B$8:$V$8</c:f>
              <c:numCache>
                <c:formatCode>0</c:formatCode>
                <c:ptCount val="21"/>
                <c:pt idx="0">
                  <c:v>136.27936073090638</c:v>
                </c:pt>
                <c:pt idx="1">
                  <c:v>156.16513857137511</c:v>
                </c:pt>
                <c:pt idx="2">
                  <c:v>145.70780948686286</c:v>
                </c:pt>
                <c:pt idx="3">
                  <c:v>155.24425479452049</c:v>
                </c:pt>
                <c:pt idx="4">
                  <c:v>134.37077613190323</c:v>
                </c:pt>
                <c:pt idx="5">
                  <c:v>108.64160238194724</c:v>
                </c:pt>
                <c:pt idx="6">
                  <c:v>78.40553356020493</c:v>
                </c:pt>
                <c:pt idx="7">
                  <c:v>42.24196342136554</c:v>
                </c:pt>
                <c:pt idx="8">
                  <c:v>18.519492664944728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'7-1D'!$A$9</c:f>
              <c:strCache>
                <c:ptCount val="1"/>
                <c:pt idx="0">
                  <c:v>Vasconia Pes.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'7-1D'!$B$6:$V$6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'7-1D'!$B$9:$V$9</c:f>
              <c:numCache>
                <c:formatCode>0</c:formatCode>
                <c:ptCount val="21"/>
                <c:pt idx="0">
                  <c:v>300.49734344253523</c:v>
                </c:pt>
                <c:pt idx="1">
                  <c:v>274.57796768437822</c:v>
                </c:pt>
                <c:pt idx="2">
                  <c:v>226.00072521224746</c:v>
                </c:pt>
                <c:pt idx="3">
                  <c:v>223.4879747208663</c:v>
                </c:pt>
                <c:pt idx="4">
                  <c:v>207.0510824711335</c:v>
                </c:pt>
                <c:pt idx="5">
                  <c:v>156.78567263923424</c:v>
                </c:pt>
                <c:pt idx="6">
                  <c:v>158.24171422892906</c:v>
                </c:pt>
                <c:pt idx="7">
                  <c:v>151.98706934966373</c:v>
                </c:pt>
                <c:pt idx="8">
                  <c:v>121.42607505585615</c:v>
                </c:pt>
                <c:pt idx="9">
                  <c:v>70.004587380088267</c:v>
                </c:pt>
                <c:pt idx="10">
                  <c:v>61.752253415854767</c:v>
                </c:pt>
                <c:pt idx="11">
                  <c:v>43.616333171033347</c:v>
                </c:pt>
                <c:pt idx="12">
                  <c:v>28.286153825465831</c:v>
                </c:pt>
                <c:pt idx="13">
                  <c:v>18.890545307644874</c:v>
                </c:pt>
                <c:pt idx="14">
                  <c:v>8.7344928712360446</c:v>
                </c:pt>
                <c:pt idx="15">
                  <c:v>2.8788041599221939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47616"/>
        <c:axId val="745641736"/>
      </c:areaChart>
      <c:lineChart>
        <c:grouping val="standard"/>
        <c:varyColors val="0"/>
        <c:ser>
          <c:idx val="0"/>
          <c:order val="0"/>
          <c:tx>
            <c:strRef>
              <c:f>'7-1D'!$A$7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'7-1D'!$B$6:$V$6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'7-1D'!$B$7:$V$7</c:f>
              <c:numCache>
                <c:formatCode>0</c:formatCode>
                <c:ptCount val="21"/>
                <c:pt idx="0">
                  <c:v>450</c:v>
                </c:pt>
                <c:pt idx="1">
                  <c:v>450</c:v>
                </c:pt>
                <c:pt idx="2">
                  <c:v>450</c:v>
                </c:pt>
                <c:pt idx="3">
                  <c:v>450</c:v>
                </c:pt>
                <c:pt idx="4">
                  <c:v>450</c:v>
                </c:pt>
                <c:pt idx="5">
                  <c:v>450</c:v>
                </c:pt>
                <c:pt idx="6">
                  <c:v>450</c:v>
                </c:pt>
                <c:pt idx="7">
                  <c:v>450</c:v>
                </c:pt>
                <c:pt idx="8">
                  <c:v>450</c:v>
                </c:pt>
                <c:pt idx="9">
                  <c:v>450</c:v>
                </c:pt>
                <c:pt idx="10">
                  <c:v>450</c:v>
                </c:pt>
                <c:pt idx="11">
                  <c:v>450</c:v>
                </c:pt>
                <c:pt idx="12">
                  <c:v>450</c:v>
                </c:pt>
                <c:pt idx="13">
                  <c:v>450</c:v>
                </c:pt>
                <c:pt idx="14">
                  <c:v>450</c:v>
                </c:pt>
                <c:pt idx="15">
                  <c:v>450</c:v>
                </c:pt>
                <c:pt idx="16">
                  <c:v>450</c:v>
                </c:pt>
                <c:pt idx="17">
                  <c:v>450</c:v>
                </c:pt>
                <c:pt idx="18">
                  <c:v>450</c:v>
                </c:pt>
                <c:pt idx="19">
                  <c:v>450</c:v>
                </c:pt>
                <c:pt idx="20">
                  <c:v>450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47616"/>
        <c:axId val="745641736"/>
      </c:lineChart>
      <c:catAx>
        <c:axId val="74564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1736"/>
        <c:crosses val="autoZero"/>
        <c:auto val="1"/>
        <c:lblAlgn val="ctr"/>
        <c:lblOffset val="100"/>
        <c:noMultiLvlLbl val="0"/>
      </c:catAx>
      <c:valAx>
        <c:axId val="745641736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698181818181819"/>
          <c:h val="5.5970213177491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300" b="1">
                <a:latin typeface="+mj-lt"/>
              </a:rPr>
              <a:t>Oleoducto de Colombia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03569023569024"/>
          <c:y val="9.2385294483358887E-2"/>
          <c:w val="0.87847638245307835"/>
          <c:h val="0.72850969176993963"/>
        </c:manualLayout>
      </c:layout>
      <c:areaChart>
        <c:grouping val="stacked"/>
        <c:varyColors val="0"/>
        <c:ser>
          <c:idx val="1"/>
          <c:order val="1"/>
          <c:tx>
            <c:strRef>
              <c:f>'7-1D2'!$A$8</c:f>
              <c:strCache>
                <c:ptCount val="1"/>
                <c:pt idx="0">
                  <c:v>Vasconia Liv.</c:v>
                </c:pt>
              </c:strCache>
            </c:strRef>
          </c:tx>
          <c:spPr>
            <a:pattFill prst="pct50">
              <a:fgClr>
                <a:srgbClr val="548D00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'7-1D2'!$B$6:$V$6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'7-1D2'!$B$8:$V$8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'7-1D2'!$A$9</c:f>
              <c:strCache>
                <c:ptCount val="1"/>
                <c:pt idx="0">
                  <c:v>Vasconia Pes.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'7-1D2'!$B$6:$V$6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'7-1D2'!$B$9:$V$9</c:f>
              <c:numCache>
                <c:formatCode>0</c:formatCode>
                <c:ptCount val="21"/>
                <c:pt idx="0">
                  <c:v>241.01492036373301</c:v>
                </c:pt>
                <c:pt idx="1">
                  <c:v>117.82345572795271</c:v>
                </c:pt>
                <c:pt idx="2">
                  <c:v>72.959415636784627</c:v>
                </c:pt>
                <c:pt idx="3">
                  <c:v>55</c:v>
                </c:pt>
                <c:pt idx="4">
                  <c:v>60</c:v>
                </c:pt>
                <c:pt idx="5">
                  <c:v>80</c:v>
                </c:pt>
                <c:pt idx="6">
                  <c:v>85</c:v>
                </c:pt>
                <c:pt idx="7">
                  <c:v>65.137315435570173</c:v>
                </c:pt>
                <c:pt idx="8">
                  <c:v>52.039746452509782</c:v>
                </c:pt>
                <c:pt idx="9">
                  <c:v>30.001966020037827</c:v>
                </c:pt>
                <c:pt idx="10">
                  <c:v>26.465251463937758</c:v>
                </c:pt>
                <c:pt idx="11">
                  <c:v>18.69271421615715</c:v>
                </c:pt>
                <c:pt idx="12">
                  <c:v>12.122637353771072</c:v>
                </c:pt>
                <c:pt idx="13">
                  <c:v>8.0959479889906607</c:v>
                </c:pt>
                <c:pt idx="14">
                  <c:v>3.7433540876725906</c:v>
                </c:pt>
                <c:pt idx="15">
                  <c:v>1.233773211395226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48400"/>
        <c:axId val="745648792"/>
      </c:areaChart>
      <c:lineChart>
        <c:grouping val="standard"/>
        <c:varyColors val="0"/>
        <c:ser>
          <c:idx val="0"/>
          <c:order val="0"/>
          <c:tx>
            <c:strRef>
              <c:f>'7-1D2'!$A$7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'7-1D2'!$B$6:$V$6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'7-1D2'!$B$7:$V$7</c:f>
              <c:numCache>
                <c:formatCode>0</c:formatCode>
                <c:ptCount val="21"/>
                <c:pt idx="0">
                  <c:v>245</c:v>
                </c:pt>
                <c:pt idx="1">
                  <c:v>245</c:v>
                </c:pt>
                <c:pt idx="2">
                  <c:v>245</c:v>
                </c:pt>
                <c:pt idx="3">
                  <c:v>245</c:v>
                </c:pt>
                <c:pt idx="4">
                  <c:v>245</c:v>
                </c:pt>
                <c:pt idx="5">
                  <c:v>245</c:v>
                </c:pt>
                <c:pt idx="6">
                  <c:v>245</c:v>
                </c:pt>
                <c:pt idx="7">
                  <c:v>245</c:v>
                </c:pt>
                <c:pt idx="8">
                  <c:v>245</c:v>
                </c:pt>
                <c:pt idx="9">
                  <c:v>245</c:v>
                </c:pt>
                <c:pt idx="10">
                  <c:v>245</c:v>
                </c:pt>
                <c:pt idx="11">
                  <c:v>245</c:v>
                </c:pt>
                <c:pt idx="12">
                  <c:v>245</c:v>
                </c:pt>
                <c:pt idx="13">
                  <c:v>245</c:v>
                </c:pt>
                <c:pt idx="14">
                  <c:v>245</c:v>
                </c:pt>
                <c:pt idx="15">
                  <c:v>245</c:v>
                </c:pt>
                <c:pt idx="16">
                  <c:v>245</c:v>
                </c:pt>
                <c:pt idx="17">
                  <c:v>245</c:v>
                </c:pt>
                <c:pt idx="18">
                  <c:v>245</c:v>
                </c:pt>
                <c:pt idx="19">
                  <c:v>245</c:v>
                </c:pt>
                <c:pt idx="20">
                  <c:v>245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48400"/>
        <c:axId val="745648792"/>
      </c:lineChart>
      <c:catAx>
        <c:axId val="745648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8792"/>
        <c:crosses val="autoZero"/>
        <c:auto val="1"/>
        <c:lblAlgn val="ctr"/>
        <c:lblOffset val="100"/>
        <c:noMultiLvlLbl val="0"/>
      </c:catAx>
      <c:valAx>
        <c:axId val="745648792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8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698181818181819"/>
          <c:h val="5.5970213177491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Ayacucho - Coveñas ( CLC)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03569023569024"/>
          <c:y val="6.7820836959975678E-2"/>
          <c:w val="0.87813602693602688"/>
          <c:h val="0.75307414929332273"/>
        </c:manualLayout>
      </c:layout>
      <c:areaChart>
        <c:grouping val="stacked"/>
        <c:varyColors val="0"/>
        <c:ser>
          <c:idx val="1"/>
          <c:order val="1"/>
          <c:tx>
            <c:strRef>
              <c:f>'7-1E'!$A$8</c:f>
              <c:strCache>
                <c:ptCount val="1"/>
                <c:pt idx="0">
                  <c:v>Livianos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cat>
            <c:numRef>
              <c:f>'7-1E'!$B$6:$V$6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'7-1E'!$B$8:$V$8</c:f>
              <c:numCache>
                <c:formatCode>0.0</c:formatCode>
                <c:ptCount val="21"/>
                <c:pt idx="0">
                  <c:v>110.74670636986298</c:v>
                </c:pt>
                <c:pt idx="1">
                  <c:v>121.7339919398907</c:v>
                </c:pt>
                <c:pt idx="2">
                  <c:v>117.03551012912644</c:v>
                </c:pt>
                <c:pt idx="3">
                  <c:v>104.57268356164383</c:v>
                </c:pt>
                <c:pt idx="4">
                  <c:v>94.885709023846772</c:v>
                </c:pt>
                <c:pt idx="5">
                  <c:v>74.255149347550088</c:v>
                </c:pt>
                <c:pt idx="6">
                  <c:v>48.939971650420425</c:v>
                </c:pt>
                <c:pt idx="7">
                  <c:v>36.930779223717586</c:v>
                </c:pt>
                <c:pt idx="8">
                  <c:v>28.960749626549937</c:v>
                </c:pt>
                <c:pt idx="9">
                  <c:v>20.478957012376778</c:v>
                </c:pt>
                <c:pt idx="10">
                  <c:v>10.464270462459423</c:v>
                </c:pt>
                <c:pt idx="11">
                  <c:v>1.3579833768291791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'7-1E'!$A$9</c:f>
              <c:strCache>
                <c:ptCount val="1"/>
                <c:pt idx="0">
                  <c:v>Pesados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'7-1E'!$B$6:$V$6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'7-1E'!$B$9:$V$9</c:f>
              <c:numCache>
                <c:formatCode>0.0</c:formatCode>
                <c:ptCount val="21"/>
                <c:pt idx="0">
                  <c:v>62.18298779402928</c:v>
                </c:pt>
                <c:pt idx="1">
                  <c:v>58.096780504586917</c:v>
                </c:pt>
                <c:pt idx="2">
                  <c:v>56.299927916388214</c:v>
                </c:pt>
                <c:pt idx="3">
                  <c:v>63.482465528371989</c:v>
                </c:pt>
                <c:pt idx="4">
                  <c:v>71.718481837812533</c:v>
                </c:pt>
                <c:pt idx="5">
                  <c:v>82.403381586023329</c:v>
                </c:pt>
                <c:pt idx="6">
                  <c:v>88.971769563641374</c:v>
                </c:pt>
                <c:pt idx="7">
                  <c:v>89.095950520757498</c:v>
                </c:pt>
                <c:pt idx="8">
                  <c:v>92.57497092659375</c:v>
                </c:pt>
                <c:pt idx="9">
                  <c:v>78.654361513591155</c:v>
                </c:pt>
                <c:pt idx="10">
                  <c:v>53.906740027353507</c:v>
                </c:pt>
                <c:pt idx="11">
                  <c:v>34.929894649531228</c:v>
                </c:pt>
                <c:pt idx="12">
                  <c:v>19.853934041143798</c:v>
                </c:pt>
                <c:pt idx="13">
                  <c:v>15.186911132125257</c:v>
                </c:pt>
                <c:pt idx="14">
                  <c:v>11.274108008744637</c:v>
                </c:pt>
                <c:pt idx="15">
                  <c:v>0.74028756618198355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40952"/>
        <c:axId val="745649576"/>
      </c:areaChart>
      <c:lineChart>
        <c:grouping val="standard"/>
        <c:varyColors val="0"/>
        <c:ser>
          <c:idx val="0"/>
          <c:order val="0"/>
          <c:tx>
            <c:strRef>
              <c:f>'7-1E'!$A$7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'7-1E'!$B$6:$V$6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'7-1E'!$B$7:$V$7</c:f>
              <c:numCache>
                <c:formatCode>General</c:formatCode>
                <c:ptCount val="21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40952"/>
        <c:axId val="745649576"/>
      </c:lineChart>
      <c:catAx>
        <c:axId val="745640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9576"/>
        <c:crosses val="autoZero"/>
        <c:auto val="1"/>
        <c:lblAlgn val="ctr"/>
        <c:lblOffset val="100"/>
        <c:noMultiLvlLbl val="0"/>
      </c:catAx>
      <c:valAx>
        <c:axId val="745649576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40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698181818181819"/>
          <c:h val="5.5970213177491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Banadía - Ayacucho</a:t>
            </a:r>
          </a:p>
        </c:rich>
      </c:tx>
      <c:layout>
        <c:manualLayout>
          <c:xMode val="edge"/>
          <c:yMode val="edge"/>
          <c:x val="0.31959680134680135"/>
          <c:y val="1.058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758787878787878"/>
          <c:y val="9.6191388888888896E-2"/>
          <c:w val="0.86068164983164985"/>
          <c:h val="0.71764777777777766"/>
        </c:manualLayout>
      </c:layout>
      <c:areaChart>
        <c:grouping val="stacked"/>
        <c:varyColors val="0"/>
        <c:ser>
          <c:idx val="1"/>
          <c:order val="1"/>
          <c:tx>
            <c:strRef>
              <c:f>'7-1A2'!$A$8</c:f>
              <c:strCache>
                <c:ptCount val="1"/>
                <c:pt idx="0">
                  <c:v>Banadia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'7-1A2'!$B$8:$V$8</c:f>
              <c:numCache>
                <c:formatCode>0.0</c:formatCode>
                <c:ptCount val="21"/>
                <c:pt idx="0">
                  <c:v>0.11001095890410958</c:v>
                </c:pt>
                <c:pt idx="1">
                  <c:v>0.19145901639344262</c:v>
                </c:pt>
                <c:pt idx="2">
                  <c:v>0.18347945205479452</c:v>
                </c:pt>
                <c:pt idx="3">
                  <c:v>0.17533972602739725</c:v>
                </c:pt>
                <c:pt idx="4">
                  <c:v>0.16758630136986302</c:v>
                </c:pt>
                <c:pt idx="5">
                  <c:v>0.15975409836065574</c:v>
                </c:pt>
                <c:pt idx="6">
                  <c:v>0.15314794520547945</c:v>
                </c:pt>
                <c:pt idx="7">
                  <c:v>0.14641369863013698</c:v>
                </c:pt>
                <c:pt idx="8">
                  <c:v>0.13999726027397261</c:v>
                </c:pt>
                <c:pt idx="9">
                  <c:v>0.13350819672131145</c:v>
                </c:pt>
                <c:pt idx="10">
                  <c:v>0.12803835616438358</c:v>
                </c:pt>
                <c:pt idx="11">
                  <c:v>0.12245479452054794</c:v>
                </c:pt>
                <c:pt idx="12">
                  <c:v>6.8493150684931503E-2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'7-1A2'!$A$9</c:f>
              <c:strCache>
                <c:ptCount val="1"/>
                <c:pt idx="0">
                  <c:v>Caño Limon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'7-1A2'!$B$9:$V$9</c:f>
              <c:numCache>
                <c:formatCode>0.0</c:formatCode>
                <c:ptCount val="21"/>
                <c:pt idx="0">
                  <c:v>50.13423698630136</c:v>
                </c:pt>
                <c:pt idx="1">
                  <c:v>46.765129781420768</c:v>
                </c:pt>
                <c:pt idx="2">
                  <c:v>35.646065753424665</c:v>
                </c:pt>
                <c:pt idx="3">
                  <c:v>27.480558219178082</c:v>
                </c:pt>
                <c:pt idx="4">
                  <c:v>21.667823287671229</c:v>
                </c:pt>
                <c:pt idx="5">
                  <c:v>16.737119535519128</c:v>
                </c:pt>
                <c:pt idx="6">
                  <c:v>7.8003808219178081</c:v>
                </c:pt>
                <c:pt idx="7">
                  <c:v>0.49091232876712332</c:v>
                </c:pt>
                <c:pt idx="8">
                  <c:v>0.37704657534246577</c:v>
                </c:pt>
                <c:pt idx="9">
                  <c:v>0.30202185792349728</c:v>
                </c:pt>
                <c:pt idx="10">
                  <c:v>0.2515849315068493</c:v>
                </c:pt>
                <c:pt idx="11">
                  <c:v>0.21271917808219176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3"/>
          <c:tx>
            <c:strRef>
              <c:f>'7-1A2'!$A$10</c:f>
              <c:strCache>
                <c:ptCount val="1"/>
                <c:pt idx="0">
                  <c:v>Araguaney Liv.</c:v>
                </c:pt>
              </c:strCache>
            </c:strRef>
          </c:tx>
          <c:spPr>
            <a:pattFill prst="pct50">
              <a:fgClr>
                <a:schemeClr val="accent6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'7-1A2'!$B$10:$V$10</c:f>
              <c:numCache>
                <c:formatCode>0.0</c:formatCode>
                <c:ptCount val="21"/>
                <c:pt idx="0">
                  <c:v>72.696495410958889</c:v>
                </c:pt>
                <c:pt idx="1">
                  <c:v>83.394212568306003</c:v>
                </c:pt>
                <c:pt idx="2">
                  <c:v>86.089004863013699</c:v>
                </c:pt>
                <c:pt idx="3">
                  <c:v>78.942030136986304</c:v>
                </c:pt>
                <c:pt idx="4">
                  <c:v>68.404488356164379</c:v>
                </c:pt>
                <c:pt idx="5">
                  <c:v>54.472872062841539</c:v>
                </c:pt>
                <c:pt idx="6">
                  <c:v>44.833119315068494</c:v>
                </c:pt>
                <c:pt idx="7">
                  <c:v>41.579036438356162</c:v>
                </c:pt>
                <c:pt idx="8">
                  <c:v>35.001889499699232</c:v>
                </c:pt>
                <c:pt idx="9">
                  <c:v>27.712538812390527</c:v>
                </c:pt>
                <c:pt idx="10">
                  <c:v>18.710465406513364</c:v>
                </c:pt>
                <c:pt idx="11">
                  <c:v>11.36714804983821</c:v>
                </c:pt>
                <c:pt idx="12">
                  <c:v>5.9894499335293823</c:v>
                </c:pt>
                <c:pt idx="13">
                  <c:v>2.845246448087432</c:v>
                </c:pt>
                <c:pt idx="14">
                  <c:v>1.8413943816235903</c:v>
                </c:pt>
                <c:pt idx="15">
                  <c:v>1.2106210958904109</c:v>
                </c:pt>
                <c:pt idx="16">
                  <c:v>0.94653636986301382</c:v>
                </c:pt>
                <c:pt idx="17">
                  <c:v>0.5978053961748635</c:v>
                </c:pt>
                <c:pt idx="18">
                  <c:v>0.18831705479452057</c:v>
                </c:pt>
                <c:pt idx="19">
                  <c:v>0.14416849315068492</c:v>
                </c:pt>
                <c:pt idx="20">
                  <c:v>0.12985821917808218</c:v>
                </c:pt>
              </c:numCache>
            </c:numRef>
          </c:val>
        </c:ser>
        <c:ser>
          <c:idx val="4"/>
          <c:order val="4"/>
          <c:tx>
            <c:strRef>
              <c:f>'7-1A2'!$A$11</c:f>
              <c:strCache>
                <c:ptCount val="1"/>
                <c:pt idx="0">
                  <c:v>Araguaney Pes.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'7-1A2'!$B$11:$V$11</c:f>
              <c:numCache>
                <c:formatCode>0.0</c:formatCode>
                <c:ptCount val="21"/>
                <c:pt idx="0">
                  <c:v>36.906465191289556</c:v>
                </c:pt>
                <c:pt idx="1">
                  <c:v>26.322609056499484</c:v>
                </c:pt>
                <c:pt idx="2">
                  <c:v>23.504386135566303</c:v>
                </c:pt>
                <c:pt idx="3">
                  <c:v>30.204668268098022</c:v>
                </c:pt>
                <c:pt idx="4">
                  <c:v>40.37594279671665</c:v>
                </c:pt>
                <c:pt idx="5">
                  <c:v>53.900492924821151</c:v>
                </c:pt>
                <c:pt idx="6">
                  <c:v>63.081779837613979</c:v>
                </c:pt>
                <c:pt idx="7">
                  <c:v>66.168586822127367</c:v>
                </c:pt>
                <c:pt idx="8">
                  <c:v>72.528874351251289</c:v>
                </c:pt>
                <c:pt idx="9">
                  <c:v>61.137530229438148</c:v>
                </c:pt>
                <c:pt idx="10">
                  <c:v>38.76771399995625</c:v>
                </c:pt>
                <c:pt idx="11">
                  <c:v>21.585352868709307</c:v>
                </c:pt>
                <c:pt idx="12">
                  <c:v>8.1714134931985942</c:v>
                </c:pt>
                <c:pt idx="13">
                  <c:v>5.036082580212689</c:v>
                </c:pt>
                <c:pt idx="14">
                  <c:v>2.3997169128542266</c:v>
                </c:pt>
                <c:pt idx="15">
                  <c:v>0.8541655043218217</c:v>
                </c:pt>
                <c:pt idx="16">
                  <c:v>0.55678418706592459</c:v>
                </c:pt>
                <c:pt idx="17">
                  <c:v>0.36293742769769077</c:v>
                </c:pt>
                <c:pt idx="18">
                  <c:v>0.23593284255077179</c:v>
                </c:pt>
                <c:pt idx="19">
                  <c:v>0.15421317737292692</c:v>
                </c:pt>
                <c:pt idx="20">
                  <c:v>0.10052321027247652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38208"/>
        <c:axId val="745651144"/>
      </c:areaChart>
      <c:lineChart>
        <c:grouping val="standard"/>
        <c:varyColors val="0"/>
        <c:ser>
          <c:idx val="0"/>
          <c:order val="0"/>
          <c:tx>
            <c:strRef>
              <c:f>'7-1A2'!$A$7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'7-1A2'!$B$7:$V$7</c:f>
              <c:numCache>
                <c:formatCode>0</c:formatCode>
                <c:ptCount val="21"/>
                <c:pt idx="0">
                  <c:v>198</c:v>
                </c:pt>
                <c:pt idx="1">
                  <c:v>198</c:v>
                </c:pt>
                <c:pt idx="2">
                  <c:v>198</c:v>
                </c:pt>
                <c:pt idx="3">
                  <c:v>198</c:v>
                </c:pt>
                <c:pt idx="4">
                  <c:v>198</c:v>
                </c:pt>
                <c:pt idx="5">
                  <c:v>198</c:v>
                </c:pt>
                <c:pt idx="6">
                  <c:v>198</c:v>
                </c:pt>
                <c:pt idx="7">
                  <c:v>198</c:v>
                </c:pt>
                <c:pt idx="8">
                  <c:v>198</c:v>
                </c:pt>
                <c:pt idx="9">
                  <c:v>198</c:v>
                </c:pt>
                <c:pt idx="10">
                  <c:v>198</c:v>
                </c:pt>
                <c:pt idx="11">
                  <c:v>198</c:v>
                </c:pt>
                <c:pt idx="12">
                  <c:v>198</c:v>
                </c:pt>
                <c:pt idx="13">
                  <c:v>198</c:v>
                </c:pt>
                <c:pt idx="14">
                  <c:v>198</c:v>
                </c:pt>
                <c:pt idx="15">
                  <c:v>198</c:v>
                </c:pt>
                <c:pt idx="16">
                  <c:v>198</c:v>
                </c:pt>
                <c:pt idx="17">
                  <c:v>198</c:v>
                </c:pt>
                <c:pt idx="18">
                  <c:v>198</c:v>
                </c:pt>
                <c:pt idx="19">
                  <c:v>198</c:v>
                </c:pt>
                <c:pt idx="20">
                  <c:v>198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38208"/>
        <c:axId val="745651144"/>
      </c:lineChart>
      <c:catAx>
        <c:axId val="74563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51144"/>
        <c:crosses val="autoZero"/>
        <c:auto val="1"/>
        <c:lblAlgn val="ctr"/>
        <c:lblOffset val="100"/>
        <c:noMultiLvlLbl val="0"/>
      </c:catAx>
      <c:valAx>
        <c:axId val="745651144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2.0593097643097642E-2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38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50" b="0"/>
              <a:t>Oleoducto</a:t>
            </a:r>
            <a:r>
              <a:rPr lang="es-ES" sz="1050" b="0" baseline="0"/>
              <a:t> Coveñas - Cartagena</a:t>
            </a:r>
            <a:endParaRPr lang="es-ES" sz="1050" b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8162121212121214E-2"/>
          <c:y val="7.1496944444444446E-2"/>
          <c:w val="0.87155521885521881"/>
          <c:h val="0.71764777777777766"/>
        </c:manualLayout>
      </c:layout>
      <c:areaChart>
        <c:grouping val="stacked"/>
        <c:varyColors val="0"/>
        <c:ser>
          <c:idx val="1"/>
          <c:order val="0"/>
          <c:tx>
            <c:strRef>
              <c:f>'7-1F'!$A$8</c:f>
              <c:strCache>
                <c:ptCount val="1"/>
                <c:pt idx="0">
                  <c:v>Pesados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'7-1F'!$B$6:$V$6</c15:sqref>
                  </c15:fullRef>
                </c:ext>
              </c:extLst>
              <c:f>'7-1F'!$B$6:$U$6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'7-1F'!$B$8:$V$8</c15:sqref>
                  </c15:fullRef>
                </c:ext>
              </c:extLst>
              <c:f>'7-1F'!$B$8:$U$8</c:f>
              <c:numCache>
                <c:formatCode>0</c:formatCode>
                <c:ptCount val="20"/>
                <c:pt idx="0">
                  <c:v>94.99</c:v>
                </c:pt>
                <c:pt idx="1">
                  <c:v>99.826999999999998</c:v>
                </c:pt>
                <c:pt idx="2">
                  <c:v>102.116</c:v>
                </c:pt>
                <c:pt idx="3">
                  <c:v>102.116</c:v>
                </c:pt>
                <c:pt idx="4">
                  <c:v>102.116</c:v>
                </c:pt>
                <c:pt idx="5">
                  <c:v>102.116</c:v>
                </c:pt>
                <c:pt idx="6">
                  <c:v>102.116</c:v>
                </c:pt>
                <c:pt idx="7">
                  <c:v>102.116</c:v>
                </c:pt>
                <c:pt idx="8">
                  <c:v>102.116</c:v>
                </c:pt>
                <c:pt idx="9">
                  <c:v>102.116</c:v>
                </c:pt>
                <c:pt idx="10">
                  <c:v>102.116</c:v>
                </c:pt>
                <c:pt idx="11">
                  <c:v>96.930548479020331</c:v>
                </c:pt>
                <c:pt idx="12">
                  <c:v>58.58410151945322</c:v>
                </c:pt>
                <c:pt idx="13">
                  <c:v>37.929765008914103</c:v>
                </c:pt>
                <c:pt idx="14">
                  <c:v>20.224310333224384</c:v>
                </c:pt>
                <c:pt idx="15">
                  <c:v>0.74028756618198355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0"/>
          <c:order val="1"/>
          <c:tx>
            <c:strRef>
              <c:f>'7-1F'!$A$7</c:f>
              <c:strCache>
                <c:ptCount val="1"/>
                <c:pt idx="0">
                  <c:v>Livianos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extLst>
                <c:ext xmlns:c15="http://schemas.microsoft.com/office/drawing/2012/chart" uri="{02D57815-91ED-43cb-92C2-25804820EDAC}">
                  <c15:fullRef>
                    <c15:sqref>'7-1F'!$B$6:$V$6</c15:sqref>
                  </c15:fullRef>
                </c:ext>
              </c:extLst>
              <c:f>'7-1F'!$B$6:$U$6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'7-1F'!$B$7:$V$7</c15:sqref>
                  </c15:fullRef>
                </c:ext>
              </c:extLst>
              <c:f>'7-1F'!$B$7:$U$7</c:f>
              <c:numCache>
                <c:formatCode>0</c:formatCode>
                <c:ptCount val="20"/>
                <c:pt idx="0">
                  <c:v>40.71</c:v>
                </c:pt>
                <c:pt idx="1">
                  <c:v>42.783000000000001</c:v>
                </c:pt>
                <c:pt idx="2">
                  <c:v>43.764000000000003</c:v>
                </c:pt>
                <c:pt idx="3">
                  <c:v>43.764000000000003</c:v>
                </c:pt>
                <c:pt idx="4">
                  <c:v>43.764000000000003</c:v>
                </c:pt>
                <c:pt idx="5">
                  <c:v>43.764000000000003</c:v>
                </c:pt>
                <c:pt idx="6">
                  <c:v>43.764000000000003</c:v>
                </c:pt>
                <c:pt idx="7">
                  <c:v>43.764000000000003</c:v>
                </c:pt>
                <c:pt idx="8">
                  <c:v>43.764000000000003</c:v>
                </c:pt>
                <c:pt idx="9">
                  <c:v>20.740256192704646</c:v>
                </c:pt>
                <c:pt idx="10">
                  <c:v>10.690460873418328</c:v>
                </c:pt>
                <c:pt idx="11">
                  <c:v>1.5274320069661655</c:v>
                </c:pt>
                <c:pt idx="12">
                  <c:v>0.11898013698630137</c:v>
                </c:pt>
                <c:pt idx="13">
                  <c:v>8.1704918032786872E-2</c:v>
                </c:pt>
                <c:pt idx="14">
                  <c:v>7.1384931506849311E-2</c:v>
                </c:pt>
                <c:pt idx="15">
                  <c:v>4.8799315068493145E-2</c:v>
                </c:pt>
                <c:pt idx="16">
                  <c:v>1.3138356164383563E-2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61728"/>
        <c:axId val="745657808"/>
      </c:areaChart>
      <c:lineChart>
        <c:grouping val="standard"/>
        <c:varyColors val="0"/>
        <c:ser>
          <c:idx val="2"/>
          <c:order val="2"/>
          <c:tx>
            <c:strRef>
              <c:f>'7-1F'!$A$9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0"/>
              <c:pt idx="0">
                <c:v>2018</c:v>
              </c:pt>
              <c:pt idx="1">
                <c:v>2019</c:v>
              </c:pt>
              <c:pt idx="2">
                <c:v>2020</c:v>
              </c:pt>
              <c:pt idx="3">
                <c:v>2021</c:v>
              </c:pt>
              <c:pt idx="4">
                <c:v>2022</c:v>
              </c:pt>
              <c:pt idx="5">
                <c:v>2023</c:v>
              </c:pt>
              <c:pt idx="6">
                <c:v>2024</c:v>
              </c:pt>
              <c:pt idx="7">
                <c:v>2025</c:v>
              </c:pt>
              <c:pt idx="8">
                <c:v>2026</c:v>
              </c:pt>
              <c:pt idx="9">
                <c:v>2027</c:v>
              </c:pt>
              <c:pt idx="10">
                <c:v>2028</c:v>
              </c:pt>
              <c:pt idx="11">
                <c:v>2029</c:v>
              </c:pt>
              <c:pt idx="12">
                <c:v>2030</c:v>
              </c:pt>
              <c:pt idx="13">
                <c:v>2031</c:v>
              </c:pt>
              <c:pt idx="14">
                <c:v>2032</c:v>
              </c:pt>
              <c:pt idx="15">
                <c:v>2033</c:v>
              </c:pt>
              <c:pt idx="16">
                <c:v>2034</c:v>
              </c:pt>
              <c:pt idx="17">
                <c:v>2035</c:v>
              </c:pt>
              <c:pt idx="18">
                <c:v>2036</c:v>
              </c:pt>
              <c:pt idx="19">
                <c:v>2037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'7-1F'!$B$9:$V$9</c15:sqref>
                  </c15:fullRef>
                </c:ext>
              </c:extLst>
              <c:f>'7-1F'!$B$9:$U$9</c:f>
              <c:numCache>
                <c:formatCode>[&gt;0.05]0;[=0]\-;\^</c:formatCode>
                <c:ptCount val="20"/>
                <c:pt idx="0">
                  <c:v>130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  <c:pt idx="7">
                  <c:v>130</c:v>
                </c:pt>
                <c:pt idx="8">
                  <c:v>130</c:v>
                </c:pt>
                <c:pt idx="9">
                  <c:v>130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130</c:v>
                </c:pt>
                <c:pt idx="19">
                  <c:v>130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5661728"/>
        <c:axId val="745657808"/>
      </c:lineChart>
      <c:catAx>
        <c:axId val="745661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57808"/>
        <c:crosses val="autoZero"/>
        <c:auto val="1"/>
        <c:lblAlgn val="ctr"/>
        <c:lblOffset val="100"/>
        <c:noMultiLvlLbl val="0"/>
      </c:catAx>
      <c:valAx>
        <c:axId val="745657808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745661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2217333333333329"/>
          <c:w val="0.98407138047138043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100" b="1"/>
              <a:t>Disponibilidad de crudo en Coveñas</a:t>
            </a:r>
          </a:p>
        </c:rich>
      </c:tx>
      <c:layout>
        <c:manualLayout>
          <c:xMode val="edge"/>
          <c:yMode val="edge"/>
          <c:x val="0.27880240740740742"/>
          <c:y val="3.84848484848484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312840265792919"/>
          <c:y val="3.9747064137308039E-2"/>
          <c:w val="0.85658887971786601"/>
          <c:h val="0.74939777777777761"/>
        </c:manualLayout>
      </c:layout>
      <c:areaChart>
        <c:grouping val="stacked"/>
        <c:varyColors val="0"/>
        <c:ser>
          <c:idx val="0"/>
          <c:order val="0"/>
          <c:tx>
            <c:strRef>
              <c:f>'7-1F2'!$A$7</c:f>
              <c:strCache>
                <c:ptCount val="1"/>
                <c:pt idx="0">
                  <c:v>Area Coveñas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'7-1F2'!$B$7:$V$7</c:f>
              <c:numCache>
                <c:formatCode>0.0</c:formatCode>
                <c:ptCount val="21"/>
                <c:pt idx="0">
                  <c:v>1.0174164383561641</c:v>
                </c:pt>
                <c:pt idx="1">
                  <c:v>0.91389754098360654</c:v>
                </c:pt>
                <c:pt idx="2">
                  <c:v>0.84600136986301377</c:v>
                </c:pt>
                <c:pt idx="3">
                  <c:v>0.71030684931506849</c:v>
                </c:pt>
                <c:pt idx="4">
                  <c:v>0.6306979452054795</c:v>
                </c:pt>
                <c:pt idx="5">
                  <c:v>0.57003142076502733</c:v>
                </c:pt>
                <c:pt idx="6">
                  <c:v>0.53182465753424646</c:v>
                </c:pt>
                <c:pt idx="7">
                  <c:v>0.43650342465753428</c:v>
                </c:pt>
                <c:pt idx="8">
                  <c:v>0.39321027397260278</c:v>
                </c:pt>
                <c:pt idx="9">
                  <c:v>0.26129918032786886</c:v>
                </c:pt>
                <c:pt idx="10">
                  <c:v>0.22619041095890413</c:v>
                </c:pt>
                <c:pt idx="11">
                  <c:v>0.1694486301369863</c:v>
                </c:pt>
                <c:pt idx="12">
                  <c:v>0.11898013698630137</c:v>
                </c:pt>
                <c:pt idx="13">
                  <c:v>8.1704918032786872E-2</c:v>
                </c:pt>
                <c:pt idx="14">
                  <c:v>7.1384931506849311E-2</c:v>
                </c:pt>
                <c:pt idx="15">
                  <c:v>4.8799315068493145E-2</c:v>
                </c:pt>
                <c:pt idx="16">
                  <c:v>1.3138356164383563E-2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"/>
          <c:order val="1"/>
          <c:tx>
            <c:strRef>
              <c:f>'7-1F2'!$A$8</c:f>
              <c:strCache>
                <c:ptCount val="1"/>
                <c:pt idx="0">
                  <c:v>Ocensa Liviano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'7-1F2'!$B$8:$V$8</c:f>
              <c:numCache>
                <c:formatCode>0.0</c:formatCode>
                <c:ptCount val="21"/>
                <c:pt idx="0">
                  <c:v>136.27936073090638</c:v>
                </c:pt>
                <c:pt idx="1">
                  <c:v>156.16513857137511</c:v>
                </c:pt>
                <c:pt idx="2">
                  <c:v>145.70780948686286</c:v>
                </c:pt>
                <c:pt idx="3">
                  <c:v>155.24425479452049</c:v>
                </c:pt>
                <c:pt idx="4">
                  <c:v>134.37077613190323</c:v>
                </c:pt>
                <c:pt idx="5">
                  <c:v>108.64160238194724</c:v>
                </c:pt>
                <c:pt idx="6">
                  <c:v>78.40553356020493</c:v>
                </c:pt>
                <c:pt idx="7">
                  <c:v>42.24196342136554</c:v>
                </c:pt>
                <c:pt idx="8">
                  <c:v>18.519492664944728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'7-1F2'!$A$9</c:f>
              <c:strCache>
                <c:ptCount val="1"/>
                <c:pt idx="0">
                  <c:v>Ocensa Pesado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'7-1F2'!$B$9:$V$9</c:f>
              <c:numCache>
                <c:formatCode>0.0</c:formatCode>
                <c:ptCount val="21"/>
                <c:pt idx="0">
                  <c:v>411.05750076208631</c:v>
                </c:pt>
                <c:pt idx="1">
                  <c:v>391.29972857490645</c:v>
                </c:pt>
                <c:pt idx="2">
                  <c:v>401.250745554753</c:v>
                </c:pt>
                <c:pt idx="3">
                  <c:v>385.51426373672058</c:v>
                </c:pt>
                <c:pt idx="4">
                  <c:v>337.29802094967096</c:v>
                </c:pt>
                <c:pt idx="5">
                  <c:v>336.60060583841738</c:v>
                </c:pt>
                <c:pt idx="6">
                  <c:v>315.33792732082514</c:v>
                </c:pt>
                <c:pt idx="7">
                  <c:v>240.38661701619364</c:v>
                </c:pt>
                <c:pt idx="8">
                  <c:v>181.87099699213101</c:v>
                </c:pt>
                <c:pt idx="9">
                  <c:v>127.34524420741434</c:v>
                </c:pt>
                <c:pt idx="10">
                  <c:v>91.059464245492805</c:v>
                </c:pt>
                <c:pt idx="11">
                  <c:v>62.00065382948911</c:v>
                </c:pt>
                <c:pt idx="12">
                  <c:v>38.730167478309426</c:v>
                </c:pt>
                <c:pt idx="13">
                  <c:v>22.742853876788846</c:v>
                </c:pt>
                <c:pt idx="14">
                  <c:v>8.9502023244797453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4"/>
          <c:order val="3"/>
          <c:tx>
            <c:strRef>
              <c:f>'7-1F2'!$A$10</c:f>
              <c:strCache>
                <c:ptCount val="1"/>
                <c:pt idx="0">
                  <c:v>ODC Pesado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'7-1F2'!$B$10:$V$10</c:f>
              <c:numCache>
                <c:formatCode>0.0</c:formatCode>
                <c:ptCount val="21"/>
                <c:pt idx="0">
                  <c:v>59.380530091919759</c:v>
                </c:pt>
                <c:pt idx="1">
                  <c:v>79.823455727952705</c:v>
                </c:pt>
                <c:pt idx="2">
                  <c:v>22.95941563678463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5"/>
          <c:order val="4"/>
          <c:tx>
            <c:strRef>
              <c:f>'7-1F2'!$A$11</c:f>
              <c:strCache>
                <c:ptCount val="1"/>
                <c:pt idx="0">
                  <c:v>CLC  Liviano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'7-1F2'!$B$11:$V$11</c:f>
              <c:numCache>
                <c:formatCode>0.0</c:formatCode>
                <c:ptCount val="21"/>
                <c:pt idx="0">
                  <c:v>110.74670636986298</c:v>
                </c:pt>
                <c:pt idx="1">
                  <c:v>121.7339919398907</c:v>
                </c:pt>
                <c:pt idx="2">
                  <c:v>117.03551012912644</c:v>
                </c:pt>
                <c:pt idx="3">
                  <c:v>104.57268356164383</c:v>
                </c:pt>
                <c:pt idx="4">
                  <c:v>94.885709023846772</c:v>
                </c:pt>
                <c:pt idx="5">
                  <c:v>74.255149347550088</c:v>
                </c:pt>
                <c:pt idx="6">
                  <c:v>48.939971650420425</c:v>
                </c:pt>
                <c:pt idx="7">
                  <c:v>36.930779223717586</c:v>
                </c:pt>
                <c:pt idx="8">
                  <c:v>28.960749626549937</c:v>
                </c:pt>
                <c:pt idx="9">
                  <c:v>20.478957012376778</c:v>
                </c:pt>
                <c:pt idx="10">
                  <c:v>10.464270462459423</c:v>
                </c:pt>
                <c:pt idx="11">
                  <c:v>1.3579833768291791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6"/>
          <c:order val="5"/>
          <c:tx>
            <c:strRef>
              <c:f>'7-1F2'!$A$12</c:f>
              <c:strCache>
                <c:ptCount val="1"/>
                <c:pt idx="0">
                  <c:v>CLC Pesado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 w="25400"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'7-1F2'!$B$12:$V$12</c:f>
              <c:numCache>
                <c:formatCode>0.0</c:formatCode>
                <c:ptCount val="21"/>
                <c:pt idx="0">
                  <c:v>62.18298779402928</c:v>
                </c:pt>
                <c:pt idx="1">
                  <c:v>58.096780504586917</c:v>
                </c:pt>
                <c:pt idx="2">
                  <c:v>56.299927916388214</c:v>
                </c:pt>
                <c:pt idx="3">
                  <c:v>63.482465528371989</c:v>
                </c:pt>
                <c:pt idx="4">
                  <c:v>71.718481837812533</c:v>
                </c:pt>
                <c:pt idx="5">
                  <c:v>82.403381586023329</c:v>
                </c:pt>
                <c:pt idx="6">
                  <c:v>88.971769563641374</c:v>
                </c:pt>
                <c:pt idx="7">
                  <c:v>89.095950520757498</c:v>
                </c:pt>
                <c:pt idx="8">
                  <c:v>92.57497092659375</c:v>
                </c:pt>
                <c:pt idx="9">
                  <c:v>78.654361513591155</c:v>
                </c:pt>
                <c:pt idx="10">
                  <c:v>53.906740027353507</c:v>
                </c:pt>
                <c:pt idx="11">
                  <c:v>34.929894649531228</c:v>
                </c:pt>
                <c:pt idx="12">
                  <c:v>19.853934041143798</c:v>
                </c:pt>
                <c:pt idx="13">
                  <c:v>15.186911132125257</c:v>
                </c:pt>
                <c:pt idx="14">
                  <c:v>11.274108008744637</c:v>
                </c:pt>
                <c:pt idx="15">
                  <c:v>0.74028756618198355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6"/>
          <c:tx>
            <c:strRef>
              <c:f>'7-1F2'!$A$13</c:f>
              <c:strCache>
                <c:ptCount val="1"/>
                <c:pt idx="0">
                  <c:v>Ayacucho-Coveñas 16"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'7-1F2'!$B$13:$V$13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711592"/>
        <c:axId val="464710416"/>
      </c:areaChart>
      <c:catAx>
        <c:axId val="464711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4710416"/>
        <c:crosses val="autoZero"/>
        <c:auto val="1"/>
        <c:lblAlgn val="ctr"/>
        <c:lblOffset val="100"/>
        <c:noMultiLvlLbl val="0"/>
      </c:catAx>
      <c:valAx>
        <c:axId val="464710416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4711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89523383838383841"/>
          <c:w val="0.99698189973570783"/>
          <c:h val="0.104766161616161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Banadía - Ayacucho</a:t>
            </a:r>
          </a:p>
        </c:rich>
      </c:tx>
      <c:layout>
        <c:manualLayout>
          <c:xMode val="edge"/>
          <c:yMode val="edge"/>
          <c:x val="0.31959680134680135"/>
          <c:y val="1.058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758787878787878"/>
          <c:y val="9.6191388888888896E-2"/>
          <c:w val="0.86068164983164985"/>
          <c:h val="0.71764777777777766"/>
        </c:manualLayout>
      </c:layout>
      <c:areaChart>
        <c:grouping val="stacked"/>
        <c:varyColors val="0"/>
        <c:ser>
          <c:idx val="1"/>
          <c:order val="1"/>
          <c:tx>
            <c:strRef>
              <c:f>'7-1A2'!$A$8</c:f>
              <c:strCache>
                <c:ptCount val="1"/>
                <c:pt idx="0">
                  <c:v>Banadia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'7-1A2'!$B$8:$V$8</c:f>
              <c:numCache>
                <c:formatCode>0.0</c:formatCode>
                <c:ptCount val="21"/>
                <c:pt idx="0">
                  <c:v>0.11001095890410958</c:v>
                </c:pt>
                <c:pt idx="1">
                  <c:v>0.19145901639344262</c:v>
                </c:pt>
                <c:pt idx="2">
                  <c:v>0.18347945205479452</c:v>
                </c:pt>
                <c:pt idx="3">
                  <c:v>0.17533972602739725</c:v>
                </c:pt>
                <c:pt idx="4">
                  <c:v>0.16758630136986302</c:v>
                </c:pt>
                <c:pt idx="5">
                  <c:v>0.15975409836065574</c:v>
                </c:pt>
                <c:pt idx="6">
                  <c:v>0.15314794520547945</c:v>
                </c:pt>
                <c:pt idx="7">
                  <c:v>0.14641369863013698</c:v>
                </c:pt>
                <c:pt idx="8">
                  <c:v>0.13999726027397261</c:v>
                </c:pt>
                <c:pt idx="9">
                  <c:v>0.13350819672131145</c:v>
                </c:pt>
                <c:pt idx="10">
                  <c:v>0.12803835616438358</c:v>
                </c:pt>
                <c:pt idx="11">
                  <c:v>0.12245479452054794</c:v>
                </c:pt>
                <c:pt idx="12">
                  <c:v>6.8493150684931503E-2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'7-1A2'!$A$9</c:f>
              <c:strCache>
                <c:ptCount val="1"/>
                <c:pt idx="0">
                  <c:v>Caño Limon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'7-1A2'!$B$9:$V$9</c:f>
              <c:numCache>
                <c:formatCode>0.0</c:formatCode>
                <c:ptCount val="21"/>
                <c:pt idx="0">
                  <c:v>50.13423698630136</c:v>
                </c:pt>
                <c:pt idx="1">
                  <c:v>46.765129781420768</c:v>
                </c:pt>
                <c:pt idx="2">
                  <c:v>35.646065753424665</c:v>
                </c:pt>
                <c:pt idx="3">
                  <c:v>27.480558219178082</c:v>
                </c:pt>
                <c:pt idx="4">
                  <c:v>21.667823287671229</c:v>
                </c:pt>
                <c:pt idx="5">
                  <c:v>16.737119535519128</c:v>
                </c:pt>
                <c:pt idx="6">
                  <c:v>7.8003808219178081</c:v>
                </c:pt>
                <c:pt idx="7">
                  <c:v>0.49091232876712332</c:v>
                </c:pt>
                <c:pt idx="8">
                  <c:v>0.37704657534246577</c:v>
                </c:pt>
                <c:pt idx="9">
                  <c:v>0.30202185792349728</c:v>
                </c:pt>
                <c:pt idx="10">
                  <c:v>0.2515849315068493</c:v>
                </c:pt>
                <c:pt idx="11">
                  <c:v>0.21271917808219176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3"/>
          <c:tx>
            <c:strRef>
              <c:f>'7-1A2'!$A$10</c:f>
              <c:strCache>
                <c:ptCount val="1"/>
                <c:pt idx="0">
                  <c:v>Araguaney Liv.</c:v>
                </c:pt>
              </c:strCache>
            </c:strRef>
          </c:tx>
          <c:spPr>
            <a:pattFill prst="pct50">
              <a:fgClr>
                <a:schemeClr val="accent6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'7-1A2'!$B$10:$V$10</c:f>
              <c:numCache>
                <c:formatCode>0.0</c:formatCode>
                <c:ptCount val="21"/>
                <c:pt idx="0">
                  <c:v>72.696495410958889</c:v>
                </c:pt>
                <c:pt idx="1">
                  <c:v>83.394212568306003</c:v>
                </c:pt>
                <c:pt idx="2">
                  <c:v>86.089004863013699</c:v>
                </c:pt>
                <c:pt idx="3">
                  <c:v>78.942030136986304</c:v>
                </c:pt>
                <c:pt idx="4">
                  <c:v>68.404488356164379</c:v>
                </c:pt>
                <c:pt idx="5">
                  <c:v>54.472872062841539</c:v>
                </c:pt>
                <c:pt idx="6">
                  <c:v>44.833119315068494</c:v>
                </c:pt>
                <c:pt idx="7">
                  <c:v>41.579036438356162</c:v>
                </c:pt>
                <c:pt idx="8">
                  <c:v>35.001889499699232</c:v>
                </c:pt>
                <c:pt idx="9">
                  <c:v>27.712538812390527</c:v>
                </c:pt>
                <c:pt idx="10">
                  <c:v>18.710465406513364</c:v>
                </c:pt>
                <c:pt idx="11">
                  <c:v>11.36714804983821</c:v>
                </c:pt>
                <c:pt idx="12">
                  <c:v>5.9894499335293823</c:v>
                </c:pt>
                <c:pt idx="13">
                  <c:v>2.845246448087432</c:v>
                </c:pt>
                <c:pt idx="14">
                  <c:v>1.8413943816235903</c:v>
                </c:pt>
                <c:pt idx="15">
                  <c:v>1.2106210958904109</c:v>
                </c:pt>
                <c:pt idx="16">
                  <c:v>0.94653636986301382</c:v>
                </c:pt>
                <c:pt idx="17">
                  <c:v>0.5978053961748635</c:v>
                </c:pt>
                <c:pt idx="18">
                  <c:v>0.18831705479452057</c:v>
                </c:pt>
                <c:pt idx="19">
                  <c:v>0.14416849315068492</c:v>
                </c:pt>
                <c:pt idx="20">
                  <c:v>0.12985821917808218</c:v>
                </c:pt>
              </c:numCache>
            </c:numRef>
          </c:val>
        </c:ser>
        <c:ser>
          <c:idx val="4"/>
          <c:order val="4"/>
          <c:tx>
            <c:strRef>
              <c:f>'7-1A2'!$A$11</c:f>
              <c:strCache>
                <c:ptCount val="1"/>
                <c:pt idx="0">
                  <c:v>Araguaney Pes.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'7-1A2'!$B$11:$V$11</c:f>
              <c:numCache>
                <c:formatCode>0.0</c:formatCode>
                <c:ptCount val="21"/>
                <c:pt idx="0">
                  <c:v>36.906465191289556</c:v>
                </c:pt>
                <c:pt idx="1">
                  <c:v>26.322609056499484</c:v>
                </c:pt>
                <c:pt idx="2">
                  <c:v>23.504386135566303</c:v>
                </c:pt>
                <c:pt idx="3">
                  <c:v>30.204668268098022</c:v>
                </c:pt>
                <c:pt idx="4">
                  <c:v>40.37594279671665</c:v>
                </c:pt>
                <c:pt idx="5">
                  <c:v>53.900492924821151</c:v>
                </c:pt>
                <c:pt idx="6">
                  <c:v>63.081779837613979</c:v>
                </c:pt>
                <c:pt idx="7">
                  <c:v>66.168586822127367</c:v>
                </c:pt>
                <c:pt idx="8">
                  <c:v>72.528874351251289</c:v>
                </c:pt>
                <c:pt idx="9">
                  <c:v>61.137530229438148</c:v>
                </c:pt>
                <c:pt idx="10">
                  <c:v>38.76771399995625</c:v>
                </c:pt>
                <c:pt idx="11">
                  <c:v>21.585352868709307</c:v>
                </c:pt>
                <c:pt idx="12">
                  <c:v>8.1714134931985942</c:v>
                </c:pt>
                <c:pt idx="13">
                  <c:v>5.036082580212689</c:v>
                </c:pt>
                <c:pt idx="14">
                  <c:v>2.3997169128542266</c:v>
                </c:pt>
                <c:pt idx="15">
                  <c:v>0.8541655043218217</c:v>
                </c:pt>
                <c:pt idx="16">
                  <c:v>0.55678418706592459</c:v>
                </c:pt>
                <c:pt idx="17">
                  <c:v>0.36293742769769077</c:v>
                </c:pt>
                <c:pt idx="18">
                  <c:v>0.23593284255077179</c:v>
                </c:pt>
                <c:pt idx="19">
                  <c:v>0.15421317737292692</c:v>
                </c:pt>
                <c:pt idx="20">
                  <c:v>0.10052321027247652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443176"/>
        <c:axId val="831443568"/>
      </c:areaChart>
      <c:lineChart>
        <c:grouping val="standard"/>
        <c:varyColors val="0"/>
        <c:ser>
          <c:idx val="0"/>
          <c:order val="0"/>
          <c:tx>
            <c:strRef>
              <c:f>'7-1A2'!$A$7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'7-1A2'!$B$6:$V$6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'7-1A2'!$B$7:$V$7</c:f>
              <c:numCache>
                <c:formatCode>0</c:formatCode>
                <c:ptCount val="21"/>
                <c:pt idx="0">
                  <c:v>198</c:v>
                </c:pt>
                <c:pt idx="1">
                  <c:v>198</c:v>
                </c:pt>
                <c:pt idx="2">
                  <c:v>198</c:v>
                </c:pt>
                <c:pt idx="3">
                  <c:v>198</c:v>
                </c:pt>
                <c:pt idx="4">
                  <c:v>198</c:v>
                </c:pt>
                <c:pt idx="5">
                  <c:v>198</c:v>
                </c:pt>
                <c:pt idx="6">
                  <c:v>198</c:v>
                </c:pt>
                <c:pt idx="7">
                  <c:v>198</c:v>
                </c:pt>
                <c:pt idx="8">
                  <c:v>198</c:v>
                </c:pt>
                <c:pt idx="9">
                  <c:v>198</c:v>
                </c:pt>
                <c:pt idx="10">
                  <c:v>198</c:v>
                </c:pt>
                <c:pt idx="11">
                  <c:v>198</c:v>
                </c:pt>
                <c:pt idx="12">
                  <c:v>198</c:v>
                </c:pt>
                <c:pt idx="13">
                  <c:v>198</c:v>
                </c:pt>
                <c:pt idx="14">
                  <c:v>198</c:v>
                </c:pt>
                <c:pt idx="15">
                  <c:v>198</c:v>
                </c:pt>
                <c:pt idx="16">
                  <c:v>198</c:v>
                </c:pt>
                <c:pt idx="17">
                  <c:v>198</c:v>
                </c:pt>
                <c:pt idx="18">
                  <c:v>198</c:v>
                </c:pt>
                <c:pt idx="19">
                  <c:v>198</c:v>
                </c:pt>
                <c:pt idx="20">
                  <c:v>198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1443176"/>
        <c:axId val="831443568"/>
      </c:lineChart>
      <c:catAx>
        <c:axId val="831443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1443568"/>
        <c:crosses val="autoZero"/>
        <c:auto val="1"/>
        <c:lblAlgn val="ctr"/>
        <c:lblOffset val="100"/>
        <c:noMultiLvlLbl val="0"/>
      </c:catAx>
      <c:valAx>
        <c:axId val="831443568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2.0593097643097642E-2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1443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Rubiales - Provenir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03569023569024"/>
          <c:y val="7.1496944444444446E-2"/>
          <c:w val="0.86068164983164985"/>
          <c:h val="0.74939777777777761"/>
        </c:manualLayout>
      </c:layout>
      <c:areaChart>
        <c:grouping val="stacked"/>
        <c:varyColors val="0"/>
        <c:ser>
          <c:idx val="1"/>
          <c:order val="1"/>
          <c:tx>
            <c:strRef>
              <c:f>'7-1B2'!$A$8</c:f>
              <c:strCache>
                <c:ptCount val="1"/>
                <c:pt idx="0">
                  <c:v>Carga Bicentenario</c:v>
                </c:pt>
              </c:strCache>
            </c:strRef>
          </c:tx>
          <c:spPr>
            <a:solidFill>
              <a:schemeClr val="accent4">
                <a:lumMod val="25000"/>
                <a:lumOff val="75000"/>
              </a:schemeClr>
            </a:solidFill>
            <a:ln>
              <a:noFill/>
            </a:ln>
            <a:effectLst/>
          </c:spPr>
          <c:cat>
            <c:numRef>
              <c:f>'7-1B2'!$D$6:$V$6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'7-1B2'!$D$8:$V$8</c:f>
              <c:numCache>
                <c:formatCode>0.0</c:formatCode>
                <c:ptCount val="19"/>
                <c:pt idx="0">
                  <c:v>23.504386135566303</c:v>
                </c:pt>
                <c:pt idx="1">
                  <c:v>30.204668268098022</c:v>
                </c:pt>
                <c:pt idx="2">
                  <c:v>40.37594279671665</c:v>
                </c:pt>
                <c:pt idx="3">
                  <c:v>53.900492924821151</c:v>
                </c:pt>
                <c:pt idx="4">
                  <c:v>63.081779837613979</c:v>
                </c:pt>
                <c:pt idx="5">
                  <c:v>66.168586822127367</c:v>
                </c:pt>
                <c:pt idx="6">
                  <c:v>72.528874351251289</c:v>
                </c:pt>
                <c:pt idx="7">
                  <c:v>61.137530229438148</c:v>
                </c:pt>
                <c:pt idx="8">
                  <c:v>38.76771399995625</c:v>
                </c:pt>
                <c:pt idx="9">
                  <c:v>21.585352868709307</c:v>
                </c:pt>
                <c:pt idx="10">
                  <c:v>8.1714134931985942</c:v>
                </c:pt>
                <c:pt idx="11">
                  <c:v>5.036082580212689</c:v>
                </c:pt>
                <c:pt idx="12">
                  <c:v>2.3997169128542266</c:v>
                </c:pt>
                <c:pt idx="13">
                  <c:v>0.8541655043218217</c:v>
                </c:pt>
                <c:pt idx="14">
                  <c:v>0.55678418706592459</c:v>
                </c:pt>
                <c:pt idx="15">
                  <c:v>0.36293742769769077</c:v>
                </c:pt>
                <c:pt idx="16">
                  <c:v>0.23593284255077179</c:v>
                </c:pt>
                <c:pt idx="17">
                  <c:v>0.15421317737292692</c:v>
                </c:pt>
                <c:pt idx="18">
                  <c:v>0.10052321027247652</c:v>
                </c:pt>
              </c:numCache>
            </c:numRef>
          </c:val>
        </c:ser>
        <c:ser>
          <c:idx val="2"/>
          <c:order val="2"/>
          <c:tx>
            <c:strRef>
              <c:f>'7-1B2'!$A$9</c:f>
              <c:strCache>
                <c:ptCount val="1"/>
                <c:pt idx="0">
                  <c:v>Disponible Rubiales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cat>
            <c:numRef>
              <c:f>'7-1B2'!$D$6:$V$6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'7-1B2'!$D$9:$V$9</c:f>
              <c:numCache>
                <c:formatCode>0.0</c:formatCode>
                <c:ptCount val="19"/>
                <c:pt idx="0">
                  <c:v>157.84042798994506</c:v>
                </c:pt>
                <c:pt idx="1">
                  <c:v>150.92217329655111</c:v>
                </c:pt>
                <c:pt idx="2">
                  <c:v>127.90347778665569</c:v>
                </c:pt>
                <c:pt idx="3">
                  <c:v>120.33244333032161</c:v>
                </c:pt>
                <c:pt idx="4">
                  <c:v>81.596010612242978</c:v>
                </c:pt>
                <c:pt idx="5">
                  <c:v>49.861825593835022</c:v>
                </c:pt>
                <c:pt idx="6">
                  <c:v>12.929629013954836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443960"/>
        <c:axId val="831446312"/>
      </c:areaChart>
      <c:lineChart>
        <c:grouping val="standard"/>
        <c:varyColors val="0"/>
        <c:ser>
          <c:idx val="0"/>
          <c:order val="0"/>
          <c:tx>
            <c:strRef>
              <c:f>'7-1B2'!$A$7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'7-1B2'!$D$6:$V$6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'7-1B2'!$D$7:$V$7</c:f>
              <c:numCache>
                <c:formatCode>0</c:formatCode>
                <c:ptCount val="19"/>
                <c:pt idx="0">
                  <c:v>329.8</c:v>
                </c:pt>
                <c:pt idx="1">
                  <c:v>329.8</c:v>
                </c:pt>
                <c:pt idx="2">
                  <c:v>329.8</c:v>
                </c:pt>
                <c:pt idx="3">
                  <c:v>329.8</c:v>
                </c:pt>
                <c:pt idx="4">
                  <c:v>329.8</c:v>
                </c:pt>
                <c:pt idx="5">
                  <c:v>329.8</c:v>
                </c:pt>
                <c:pt idx="6">
                  <c:v>329.8</c:v>
                </c:pt>
                <c:pt idx="7">
                  <c:v>329.8</c:v>
                </c:pt>
                <c:pt idx="8">
                  <c:v>329.8</c:v>
                </c:pt>
                <c:pt idx="9">
                  <c:v>329.8</c:v>
                </c:pt>
                <c:pt idx="10">
                  <c:v>329.8</c:v>
                </c:pt>
                <c:pt idx="11">
                  <c:v>329.8</c:v>
                </c:pt>
                <c:pt idx="12">
                  <c:v>329.8</c:v>
                </c:pt>
                <c:pt idx="13">
                  <c:v>329.8</c:v>
                </c:pt>
                <c:pt idx="14">
                  <c:v>329.8</c:v>
                </c:pt>
                <c:pt idx="15">
                  <c:v>329.8</c:v>
                </c:pt>
                <c:pt idx="16">
                  <c:v>329.8</c:v>
                </c:pt>
                <c:pt idx="17">
                  <c:v>329.8</c:v>
                </c:pt>
                <c:pt idx="18">
                  <c:v>329.8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1443960"/>
        <c:axId val="831446312"/>
      </c:lineChart>
      <c:catAx>
        <c:axId val="831443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1446312"/>
        <c:crosses val="autoZero"/>
        <c:auto val="1"/>
        <c:lblAlgn val="ctr"/>
        <c:lblOffset val="100"/>
        <c:noMultiLvlLbl val="0"/>
      </c:catAx>
      <c:valAx>
        <c:axId val="83144631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1443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sz="1100" b="1"/>
              <a:t>Oleoducto Vasconia - Galán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03569023569024"/>
          <c:y val="9.2385294483358887E-2"/>
          <c:w val="0.87778602693602692"/>
          <c:h val="0.72850969176993963"/>
        </c:manualLayout>
      </c:layout>
      <c:areaChart>
        <c:grouping val="stacked"/>
        <c:varyColors val="0"/>
        <c:ser>
          <c:idx val="1"/>
          <c:order val="1"/>
          <c:tx>
            <c:strRef>
              <c:f>'7-1C2'!$A$8</c:f>
              <c:strCache>
                <c:ptCount val="1"/>
                <c:pt idx="0">
                  <c:v>Vasconia Liv.</c:v>
                </c:pt>
              </c:strCache>
            </c:strRef>
          </c:tx>
          <c:spPr>
            <a:pattFill prst="pct50">
              <a:fgClr>
                <a:srgbClr val="548D00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'7-1C2'!$D$8:$V$8</c:f>
              <c:numCache>
                <c:formatCode>0.0</c:formatCode>
                <c:ptCount val="19"/>
                <c:pt idx="0">
                  <c:v>12.136215371659535</c:v>
                </c:pt>
                <c:pt idx="1">
                  <c:v>2.2547191780822033</c:v>
                </c:pt>
                <c:pt idx="2">
                  <c:v>0</c:v>
                </c:pt>
                <c:pt idx="3">
                  <c:v>0</c:v>
                </c:pt>
                <c:pt idx="4">
                  <c:v>4.8980909188954538</c:v>
                </c:pt>
                <c:pt idx="5">
                  <c:v>21.782479809039796</c:v>
                </c:pt>
                <c:pt idx="6">
                  <c:v>30.202677534659276</c:v>
                </c:pt>
                <c:pt idx="7">
                  <c:v>38.134993776569175</c:v>
                </c:pt>
                <c:pt idx="8">
                  <c:v>30.712205770354906</c:v>
                </c:pt>
                <c:pt idx="9">
                  <c:v>24.291880980730596</c:v>
                </c:pt>
                <c:pt idx="10">
                  <c:v>19.43825910958904</c:v>
                </c:pt>
                <c:pt idx="11">
                  <c:v>14.588973497267759</c:v>
                </c:pt>
                <c:pt idx="12">
                  <c:v>11.499845205479451</c:v>
                </c:pt>
                <c:pt idx="13">
                  <c:v>8.388703561643835</c:v>
                </c:pt>
                <c:pt idx="14">
                  <c:v>6.7738047260273966</c:v>
                </c:pt>
                <c:pt idx="15">
                  <c:v>5.2836611338797823</c:v>
                </c:pt>
                <c:pt idx="16">
                  <c:v>2.4605630821917805</c:v>
                </c:pt>
                <c:pt idx="17">
                  <c:v>2.0388075342465752</c:v>
                </c:pt>
                <c:pt idx="18">
                  <c:v>1.5377006849315069</c:v>
                </c:pt>
              </c:numCache>
            </c:numRef>
          </c:val>
        </c:ser>
        <c:ser>
          <c:idx val="2"/>
          <c:order val="2"/>
          <c:tx>
            <c:strRef>
              <c:f>'7-1C2'!$A$9</c:f>
              <c:strCache>
                <c:ptCount val="1"/>
                <c:pt idx="0">
                  <c:v>Vasconia Pes.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'7-1C2'!$D$9:$V$9</c:f>
              <c:numCache>
                <c:formatCode>0.0</c:formatCode>
                <c:ptCount val="19"/>
                <c:pt idx="0">
                  <c:v>18.276000000000007</c:v>
                </c:pt>
                <c:pt idx="1">
                  <c:v>18.156000000000006</c:v>
                </c:pt>
                <c:pt idx="2">
                  <c:v>48.359455606295377</c:v>
                </c:pt>
                <c:pt idx="3">
                  <c:v>54.068207726566541</c:v>
                </c:pt>
                <c:pt idx="4">
                  <c:v>57.075522865169376</c:v>
                </c:pt>
                <c:pt idx="5">
                  <c:v>57.275747093515932</c:v>
                </c:pt>
                <c:pt idx="6">
                  <c:v>57.765693988406454</c:v>
                </c:pt>
                <c:pt idx="7">
                  <c:v>58.297538306582922</c:v>
                </c:pt>
                <c:pt idx="8">
                  <c:v>58.944204160103091</c:v>
                </c:pt>
                <c:pt idx="9">
                  <c:v>60.14157080485024</c:v>
                </c:pt>
                <c:pt idx="10">
                  <c:v>60.759390802853616</c:v>
                </c:pt>
                <c:pt idx="11">
                  <c:v>61.09322461381656</c:v>
                </c:pt>
                <c:pt idx="12">
                  <c:v>61.387958820596801</c:v>
                </c:pt>
                <c:pt idx="13">
                  <c:v>53.640332631235552</c:v>
                </c:pt>
                <c:pt idx="14">
                  <c:v>29.023750124068094</c:v>
                </c:pt>
                <c:pt idx="15">
                  <c:v>21.619255488780066</c:v>
                </c:pt>
                <c:pt idx="16">
                  <c:v>2.6845556217325797</c:v>
                </c:pt>
                <c:pt idx="17">
                  <c:v>2.0715024968890448</c:v>
                </c:pt>
                <c:pt idx="18">
                  <c:v>1.5940988284326374</c:v>
                </c:pt>
              </c:numCache>
            </c:numRef>
          </c:val>
        </c:ser>
        <c:ser>
          <c:idx val="3"/>
          <c:order val="3"/>
          <c:tx>
            <c:strRef>
              <c:f>'7-1C2'!$A$11</c:f>
              <c:strCache>
                <c:ptCount val="1"/>
                <c:pt idx="0">
                  <c:v>Para Ayacucho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'7-1C2'!$D$11:$V$11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444744"/>
        <c:axId val="831445136"/>
      </c:areaChart>
      <c:lineChart>
        <c:grouping val="standard"/>
        <c:varyColors val="0"/>
        <c:ser>
          <c:idx val="0"/>
          <c:order val="0"/>
          <c:tx>
            <c:strRef>
              <c:f>'7-1C2'!$A$7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'7-1C2'!$D$7:$V$7</c:f>
              <c:numCache>
                <c:formatCode>0</c:formatCode>
                <c:ptCount val="19"/>
                <c:pt idx="0">
                  <c:v>176</c:v>
                </c:pt>
                <c:pt idx="1">
                  <c:v>176</c:v>
                </c:pt>
                <c:pt idx="2">
                  <c:v>176</c:v>
                </c:pt>
                <c:pt idx="3">
                  <c:v>176</c:v>
                </c:pt>
                <c:pt idx="4">
                  <c:v>176</c:v>
                </c:pt>
                <c:pt idx="5">
                  <c:v>176</c:v>
                </c:pt>
                <c:pt idx="6">
                  <c:v>176</c:v>
                </c:pt>
                <c:pt idx="7">
                  <c:v>176</c:v>
                </c:pt>
                <c:pt idx="8">
                  <c:v>176</c:v>
                </c:pt>
                <c:pt idx="9">
                  <c:v>176</c:v>
                </c:pt>
                <c:pt idx="10">
                  <c:v>176</c:v>
                </c:pt>
                <c:pt idx="11">
                  <c:v>176</c:v>
                </c:pt>
                <c:pt idx="12">
                  <c:v>176</c:v>
                </c:pt>
                <c:pt idx="13">
                  <c:v>176</c:v>
                </c:pt>
                <c:pt idx="14">
                  <c:v>176</c:v>
                </c:pt>
                <c:pt idx="15">
                  <c:v>176</c:v>
                </c:pt>
                <c:pt idx="16">
                  <c:v>176</c:v>
                </c:pt>
                <c:pt idx="17">
                  <c:v>176</c:v>
                </c:pt>
                <c:pt idx="18">
                  <c:v>176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'7-1C2'!$A$10</c:f>
              <c:strCache>
                <c:ptCount val="1"/>
                <c:pt idx="0">
                  <c:v>Carga CIB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numRef>
              <c:f>'7-1C2'!$D$6:$V$6</c:f>
              <c:numCache>
                <c:formatCode>General</c:formatCode>
                <c:ptCount val="19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  <c:pt idx="16">
                  <c:v>2036</c:v>
                </c:pt>
                <c:pt idx="17">
                  <c:v>2037</c:v>
                </c:pt>
                <c:pt idx="18">
                  <c:v>2038</c:v>
                </c:pt>
              </c:numCache>
            </c:numRef>
          </c:cat>
          <c:val>
            <c:numRef>
              <c:f>'7-1C2'!$D$10:$V$10</c:f>
              <c:numCache>
                <c:formatCode>0.0</c:formatCode>
                <c:ptCount val="19"/>
                <c:pt idx="0">
                  <c:v>30.412215371659542</c:v>
                </c:pt>
                <c:pt idx="1">
                  <c:v>20.410719178082211</c:v>
                </c:pt>
                <c:pt idx="2">
                  <c:v>48.359455606295377</c:v>
                </c:pt>
                <c:pt idx="3">
                  <c:v>54.068207726566541</c:v>
                </c:pt>
                <c:pt idx="4">
                  <c:v>61.973613784064831</c:v>
                </c:pt>
                <c:pt idx="5">
                  <c:v>79.058226902555731</c:v>
                </c:pt>
                <c:pt idx="6">
                  <c:v>87.968371523065727</c:v>
                </c:pt>
                <c:pt idx="7">
                  <c:v>96.432532083152097</c:v>
                </c:pt>
                <c:pt idx="8">
                  <c:v>89.656409930457997</c:v>
                </c:pt>
                <c:pt idx="9">
                  <c:v>84.433451785580843</c:v>
                </c:pt>
                <c:pt idx="10">
                  <c:v>80.197649912442657</c:v>
                </c:pt>
                <c:pt idx="11">
                  <c:v>75.682198111084318</c:v>
                </c:pt>
                <c:pt idx="12">
                  <c:v>72.887804026076253</c:v>
                </c:pt>
                <c:pt idx="13">
                  <c:v>62.029036192879389</c:v>
                </c:pt>
                <c:pt idx="14">
                  <c:v>35.797554850095487</c:v>
                </c:pt>
                <c:pt idx="15">
                  <c:v>26.902916622659845</c:v>
                </c:pt>
                <c:pt idx="16">
                  <c:v>5.1451187039243607</c:v>
                </c:pt>
                <c:pt idx="17">
                  <c:v>4.1103100311356204</c:v>
                </c:pt>
                <c:pt idx="18">
                  <c:v>3.1317995133641445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1444744"/>
        <c:axId val="831445136"/>
      </c:lineChart>
      <c:catAx>
        <c:axId val="831444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1445136"/>
        <c:crosses val="autoZero"/>
        <c:auto val="1"/>
        <c:lblAlgn val="ctr"/>
        <c:lblOffset val="100"/>
        <c:noMultiLvlLbl val="0"/>
      </c:catAx>
      <c:valAx>
        <c:axId val="831445136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144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8979797979797979"/>
          <c:h val="5.5970213177491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300" b="1">
                <a:latin typeface="+mj-lt"/>
              </a:rPr>
              <a:t>Oleoducto de Colombia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903569023569024"/>
          <c:y val="9.2385294483358887E-2"/>
          <c:w val="0.87847638245307835"/>
          <c:h val="0.72850969176993963"/>
        </c:manualLayout>
      </c:layout>
      <c:areaChart>
        <c:grouping val="stacked"/>
        <c:varyColors val="0"/>
        <c:ser>
          <c:idx val="1"/>
          <c:order val="1"/>
          <c:tx>
            <c:strRef>
              <c:f>'7-1D2'!$A$8</c:f>
              <c:strCache>
                <c:ptCount val="1"/>
                <c:pt idx="0">
                  <c:v>Vasconia Liv.</c:v>
                </c:pt>
              </c:strCache>
            </c:strRef>
          </c:tx>
          <c:spPr>
            <a:pattFill prst="pct50">
              <a:fgClr>
                <a:srgbClr val="548D00"/>
              </a:fgClr>
              <a:bgClr>
                <a:schemeClr val="bg1"/>
              </a:bgClr>
            </a:pattFill>
            <a:ln>
              <a:noFill/>
            </a:ln>
            <a:effectLst/>
          </c:spPr>
          <c:cat>
            <c:numRef>
              <c:f>'7-1D2'!$B$6:$V$6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'7-1D2'!$B$8:$V$8</c:f>
              <c:numCache>
                <c:formatCode>#,##0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'7-1D2'!$A$9</c:f>
              <c:strCache>
                <c:ptCount val="1"/>
                <c:pt idx="0">
                  <c:v>Vasconia Pes.</c:v>
                </c:pt>
              </c:strCache>
            </c:strRef>
          </c:tx>
          <c:spPr>
            <a:solidFill>
              <a:srgbClr val="548D00"/>
            </a:solidFill>
            <a:ln>
              <a:noFill/>
            </a:ln>
            <a:effectLst/>
          </c:spPr>
          <c:cat>
            <c:numRef>
              <c:f>'7-1D2'!$B$6:$V$6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'7-1D2'!$B$9:$V$9</c:f>
              <c:numCache>
                <c:formatCode>0</c:formatCode>
                <c:ptCount val="21"/>
                <c:pt idx="0">
                  <c:v>241.01492036373301</c:v>
                </c:pt>
                <c:pt idx="1">
                  <c:v>117.82345572795271</c:v>
                </c:pt>
                <c:pt idx="2">
                  <c:v>72.959415636784627</c:v>
                </c:pt>
                <c:pt idx="3">
                  <c:v>55</c:v>
                </c:pt>
                <c:pt idx="4">
                  <c:v>60</c:v>
                </c:pt>
                <c:pt idx="5">
                  <c:v>80</c:v>
                </c:pt>
                <c:pt idx="6">
                  <c:v>85</c:v>
                </c:pt>
                <c:pt idx="7">
                  <c:v>65.137315435570173</c:v>
                </c:pt>
                <c:pt idx="8">
                  <c:v>52.039746452509782</c:v>
                </c:pt>
                <c:pt idx="9">
                  <c:v>30.001966020037827</c:v>
                </c:pt>
                <c:pt idx="10">
                  <c:v>26.465251463937758</c:v>
                </c:pt>
                <c:pt idx="11">
                  <c:v>18.69271421615715</c:v>
                </c:pt>
                <c:pt idx="12">
                  <c:v>12.122637353771072</c:v>
                </c:pt>
                <c:pt idx="13">
                  <c:v>8.0959479889906607</c:v>
                </c:pt>
                <c:pt idx="14">
                  <c:v>3.7433540876725906</c:v>
                </c:pt>
                <c:pt idx="15">
                  <c:v>1.233773211395226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776720"/>
        <c:axId val="843768488"/>
      </c:areaChart>
      <c:lineChart>
        <c:grouping val="standard"/>
        <c:varyColors val="0"/>
        <c:ser>
          <c:idx val="0"/>
          <c:order val="0"/>
          <c:tx>
            <c:strRef>
              <c:f>'7-1D2'!$A$7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'7-1D2'!$B$6:$V$6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'7-1D2'!$B$7:$V$7</c:f>
              <c:numCache>
                <c:formatCode>0</c:formatCode>
                <c:ptCount val="21"/>
                <c:pt idx="0">
                  <c:v>245</c:v>
                </c:pt>
                <c:pt idx="1">
                  <c:v>245</c:v>
                </c:pt>
                <c:pt idx="2">
                  <c:v>245</c:v>
                </c:pt>
                <c:pt idx="3">
                  <c:v>245</c:v>
                </c:pt>
                <c:pt idx="4">
                  <c:v>245</c:v>
                </c:pt>
                <c:pt idx="5">
                  <c:v>245</c:v>
                </c:pt>
                <c:pt idx="6">
                  <c:v>245</c:v>
                </c:pt>
                <c:pt idx="7">
                  <c:v>245</c:v>
                </c:pt>
                <c:pt idx="8">
                  <c:v>245</c:v>
                </c:pt>
                <c:pt idx="9">
                  <c:v>245</c:v>
                </c:pt>
                <c:pt idx="10">
                  <c:v>245</c:v>
                </c:pt>
                <c:pt idx="11">
                  <c:v>245</c:v>
                </c:pt>
                <c:pt idx="12">
                  <c:v>245</c:v>
                </c:pt>
                <c:pt idx="13">
                  <c:v>245</c:v>
                </c:pt>
                <c:pt idx="14">
                  <c:v>245</c:v>
                </c:pt>
                <c:pt idx="15">
                  <c:v>245</c:v>
                </c:pt>
                <c:pt idx="16">
                  <c:v>245</c:v>
                </c:pt>
                <c:pt idx="17">
                  <c:v>245</c:v>
                </c:pt>
                <c:pt idx="18">
                  <c:v>245</c:v>
                </c:pt>
                <c:pt idx="19">
                  <c:v>245</c:v>
                </c:pt>
                <c:pt idx="20">
                  <c:v>245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3776720"/>
        <c:axId val="843768488"/>
      </c:lineChart>
      <c:catAx>
        <c:axId val="84377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68488"/>
        <c:crosses val="autoZero"/>
        <c:auto val="1"/>
        <c:lblAlgn val="ctr"/>
        <c:lblOffset val="100"/>
        <c:noMultiLvlLbl val="0"/>
      </c:catAx>
      <c:valAx>
        <c:axId val="843768488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6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698181818181819"/>
          <c:h val="5.5970213177491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100" b="1"/>
              <a:t>Disponibilidad de crudo en Coveñas</a:t>
            </a:r>
          </a:p>
        </c:rich>
      </c:tx>
      <c:layout>
        <c:manualLayout>
          <c:xMode val="edge"/>
          <c:yMode val="edge"/>
          <c:x val="0.27880240740740742"/>
          <c:y val="3.84848484848484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312840265792919"/>
          <c:y val="3.9747064137308039E-2"/>
          <c:w val="0.85658887971786601"/>
          <c:h val="0.74939777777777761"/>
        </c:manualLayout>
      </c:layout>
      <c:areaChart>
        <c:grouping val="stacked"/>
        <c:varyColors val="0"/>
        <c:ser>
          <c:idx val="0"/>
          <c:order val="0"/>
          <c:tx>
            <c:strRef>
              <c:f>'7-1F2'!$A$7</c:f>
              <c:strCache>
                <c:ptCount val="1"/>
                <c:pt idx="0">
                  <c:v>Area Coveñas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25400"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'7-1F2'!$B$7:$V$7</c:f>
              <c:numCache>
                <c:formatCode>0.0</c:formatCode>
                <c:ptCount val="21"/>
                <c:pt idx="0">
                  <c:v>1.0174164383561641</c:v>
                </c:pt>
                <c:pt idx="1">
                  <c:v>0.91389754098360654</c:v>
                </c:pt>
                <c:pt idx="2">
                  <c:v>0.84600136986301377</c:v>
                </c:pt>
                <c:pt idx="3">
                  <c:v>0.71030684931506849</c:v>
                </c:pt>
                <c:pt idx="4">
                  <c:v>0.6306979452054795</c:v>
                </c:pt>
                <c:pt idx="5">
                  <c:v>0.57003142076502733</c:v>
                </c:pt>
                <c:pt idx="6">
                  <c:v>0.53182465753424646</c:v>
                </c:pt>
                <c:pt idx="7">
                  <c:v>0.43650342465753428</c:v>
                </c:pt>
                <c:pt idx="8">
                  <c:v>0.39321027397260278</c:v>
                </c:pt>
                <c:pt idx="9">
                  <c:v>0.26129918032786886</c:v>
                </c:pt>
                <c:pt idx="10">
                  <c:v>0.22619041095890413</c:v>
                </c:pt>
                <c:pt idx="11">
                  <c:v>0.1694486301369863</c:v>
                </c:pt>
                <c:pt idx="12">
                  <c:v>0.11898013698630137</c:v>
                </c:pt>
                <c:pt idx="13">
                  <c:v>8.1704918032786872E-2</c:v>
                </c:pt>
                <c:pt idx="14">
                  <c:v>7.1384931506849311E-2</c:v>
                </c:pt>
                <c:pt idx="15">
                  <c:v>4.8799315068493145E-2</c:v>
                </c:pt>
                <c:pt idx="16">
                  <c:v>1.3138356164383563E-2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1"/>
          <c:order val="1"/>
          <c:tx>
            <c:strRef>
              <c:f>'7-1F2'!$A$8</c:f>
              <c:strCache>
                <c:ptCount val="1"/>
                <c:pt idx="0">
                  <c:v>Ocensa Liviano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'7-1F2'!$B$8:$V$8</c:f>
              <c:numCache>
                <c:formatCode>0.0</c:formatCode>
                <c:ptCount val="21"/>
                <c:pt idx="0">
                  <c:v>136.27936073090638</c:v>
                </c:pt>
                <c:pt idx="1">
                  <c:v>156.16513857137511</c:v>
                </c:pt>
                <c:pt idx="2">
                  <c:v>145.70780948686286</c:v>
                </c:pt>
                <c:pt idx="3">
                  <c:v>155.24425479452049</c:v>
                </c:pt>
                <c:pt idx="4">
                  <c:v>134.37077613190323</c:v>
                </c:pt>
                <c:pt idx="5">
                  <c:v>108.64160238194724</c:v>
                </c:pt>
                <c:pt idx="6">
                  <c:v>78.40553356020493</c:v>
                </c:pt>
                <c:pt idx="7">
                  <c:v>42.24196342136554</c:v>
                </c:pt>
                <c:pt idx="8">
                  <c:v>18.519492664944728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2"/>
          <c:order val="2"/>
          <c:tx>
            <c:strRef>
              <c:f>'7-1F2'!$A$9</c:f>
              <c:strCache>
                <c:ptCount val="1"/>
                <c:pt idx="0">
                  <c:v>Ocensa Pesado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'7-1F2'!$B$9:$V$9</c:f>
              <c:numCache>
                <c:formatCode>0.0</c:formatCode>
                <c:ptCount val="21"/>
                <c:pt idx="0">
                  <c:v>411.05750076208631</c:v>
                </c:pt>
                <c:pt idx="1">
                  <c:v>391.29972857490645</c:v>
                </c:pt>
                <c:pt idx="2">
                  <c:v>401.250745554753</c:v>
                </c:pt>
                <c:pt idx="3">
                  <c:v>385.51426373672058</c:v>
                </c:pt>
                <c:pt idx="4">
                  <c:v>337.29802094967096</c:v>
                </c:pt>
                <c:pt idx="5">
                  <c:v>336.60060583841738</c:v>
                </c:pt>
                <c:pt idx="6">
                  <c:v>315.33792732082514</c:v>
                </c:pt>
                <c:pt idx="7">
                  <c:v>240.38661701619364</c:v>
                </c:pt>
                <c:pt idx="8">
                  <c:v>181.87099699213101</c:v>
                </c:pt>
                <c:pt idx="9">
                  <c:v>127.34524420741434</c:v>
                </c:pt>
                <c:pt idx="10">
                  <c:v>91.059464245492805</c:v>
                </c:pt>
                <c:pt idx="11">
                  <c:v>62.00065382948911</c:v>
                </c:pt>
                <c:pt idx="12">
                  <c:v>38.730167478309426</c:v>
                </c:pt>
                <c:pt idx="13">
                  <c:v>22.742853876788846</c:v>
                </c:pt>
                <c:pt idx="14">
                  <c:v>8.9502023244797453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4"/>
          <c:order val="3"/>
          <c:tx>
            <c:strRef>
              <c:f>'7-1F2'!$A$10</c:f>
              <c:strCache>
                <c:ptCount val="1"/>
                <c:pt idx="0">
                  <c:v>ODC Pesado</c:v>
                </c:pt>
              </c:strCache>
            </c:strRef>
          </c:tx>
          <c:spPr>
            <a:solidFill>
              <a:schemeClr val="accent5"/>
            </a:solidFill>
            <a:ln w="25400"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'7-1F2'!$B$10:$V$10</c:f>
              <c:numCache>
                <c:formatCode>0.0</c:formatCode>
                <c:ptCount val="21"/>
                <c:pt idx="0">
                  <c:v>59.380530091919759</c:v>
                </c:pt>
                <c:pt idx="1">
                  <c:v>79.823455727952705</c:v>
                </c:pt>
                <c:pt idx="2">
                  <c:v>22.95941563678463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5"/>
          <c:order val="4"/>
          <c:tx>
            <c:strRef>
              <c:f>'7-1F2'!$A$11</c:f>
              <c:strCache>
                <c:ptCount val="1"/>
                <c:pt idx="0">
                  <c:v>CLC  Liviano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'7-1F2'!$B$11:$V$11</c:f>
              <c:numCache>
                <c:formatCode>0.0</c:formatCode>
                <c:ptCount val="21"/>
                <c:pt idx="0">
                  <c:v>110.74670636986298</c:v>
                </c:pt>
                <c:pt idx="1">
                  <c:v>121.7339919398907</c:v>
                </c:pt>
                <c:pt idx="2">
                  <c:v>117.03551012912644</c:v>
                </c:pt>
                <c:pt idx="3">
                  <c:v>104.57268356164383</c:v>
                </c:pt>
                <c:pt idx="4">
                  <c:v>94.885709023846772</c:v>
                </c:pt>
                <c:pt idx="5">
                  <c:v>74.255149347550088</c:v>
                </c:pt>
                <c:pt idx="6">
                  <c:v>48.939971650420425</c:v>
                </c:pt>
                <c:pt idx="7">
                  <c:v>36.930779223717586</c:v>
                </c:pt>
                <c:pt idx="8">
                  <c:v>28.960749626549937</c:v>
                </c:pt>
                <c:pt idx="9">
                  <c:v>20.478957012376778</c:v>
                </c:pt>
                <c:pt idx="10">
                  <c:v>10.464270462459423</c:v>
                </c:pt>
                <c:pt idx="11">
                  <c:v>1.3579833768291791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6"/>
          <c:order val="5"/>
          <c:tx>
            <c:strRef>
              <c:f>'7-1F2'!$A$12</c:f>
              <c:strCache>
                <c:ptCount val="1"/>
                <c:pt idx="0">
                  <c:v>CLC Pesado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 w="25400"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'7-1F2'!$B$12:$V$12</c:f>
              <c:numCache>
                <c:formatCode>0.0</c:formatCode>
                <c:ptCount val="21"/>
                <c:pt idx="0">
                  <c:v>62.18298779402928</c:v>
                </c:pt>
                <c:pt idx="1">
                  <c:v>58.096780504586917</c:v>
                </c:pt>
                <c:pt idx="2">
                  <c:v>56.299927916388214</c:v>
                </c:pt>
                <c:pt idx="3">
                  <c:v>63.482465528371989</c:v>
                </c:pt>
                <c:pt idx="4">
                  <c:v>71.718481837812533</c:v>
                </c:pt>
                <c:pt idx="5">
                  <c:v>82.403381586023329</c:v>
                </c:pt>
                <c:pt idx="6">
                  <c:v>88.971769563641374</c:v>
                </c:pt>
                <c:pt idx="7">
                  <c:v>89.095950520757498</c:v>
                </c:pt>
                <c:pt idx="8">
                  <c:v>92.57497092659375</c:v>
                </c:pt>
                <c:pt idx="9">
                  <c:v>78.654361513591155</c:v>
                </c:pt>
                <c:pt idx="10">
                  <c:v>53.906740027353507</c:v>
                </c:pt>
                <c:pt idx="11">
                  <c:v>34.929894649531228</c:v>
                </c:pt>
                <c:pt idx="12">
                  <c:v>19.853934041143798</c:v>
                </c:pt>
                <c:pt idx="13">
                  <c:v>15.186911132125257</c:v>
                </c:pt>
                <c:pt idx="14">
                  <c:v>11.274108008744637</c:v>
                </c:pt>
                <c:pt idx="15">
                  <c:v>0.74028756618198355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6"/>
          <c:tx>
            <c:strRef>
              <c:f>'7-1F2'!$A$13</c:f>
              <c:strCache>
                <c:ptCount val="1"/>
                <c:pt idx="0">
                  <c:v>Ayacucho-Coveñas 16"</c:v>
                </c:pt>
              </c:strCache>
            </c:strRef>
          </c:tx>
          <c:spPr>
            <a:solidFill>
              <a:srgbClr val="005305"/>
            </a:solidFill>
            <a:ln>
              <a:noFill/>
            </a:ln>
            <a:effectLst/>
          </c:spPr>
          <c:cat>
            <c:numRef>
              <c:f>'7-1F2'!$B$6:$V$6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'7-1F2'!$B$13:$V$13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772016"/>
        <c:axId val="843764960"/>
      </c:areaChart>
      <c:catAx>
        <c:axId val="84377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64960"/>
        <c:crosses val="autoZero"/>
        <c:auto val="1"/>
        <c:lblAlgn val="ctr"/>
        <c:lblOffset val="100"/>
        <c:noMultiLvlLbl val="0"/>
      </c:catAx>
      <c:valAx>
        <c:axId val="843764960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100" b="1"/>
                  <a:t>kBPD</a:t>
                </a:r>
              </a:p>
            </c:rich>
          </c:tx>
          <c:layout>
            <c:manualLayout>
              <c:xMode val="edge"/>
              <c:yMode val="edge"/>
              <c:x val="9.9028619528619532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2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89523383838383841"/>
          <c:w val="0.99698189973570783"/>
          <c:h val="0.104766161616161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293097643097641E-2"/>
          <c:y val="1.996734200056783E-2"/>
          <c:w val="0.86587306397306396"/>
          <c:h val="0.85553266598616284"/>
        </c:manualLayout>
      </c:layout>
      <c:barChart>
        <c:barDir val="col"/>
        <c:grouping val="stacked"/>
        <c:varyColors val="0"/>
        <c:ser>
          <c:idx val="4"/>
          <c:order val="4"/>
          <c:tx>
            <c:strRef>
              <c:f>'7-2'!$C$29</c:f>
              <c:strCache>
                <c:ptCount val="1"/>
                <c:pt idx="0">
                  <c:v>Apiay - Porvenir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'7-2'!$D$24:$X$24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'7-2'!$D$29:$X$29</c:f>
              <c:numCache>
                <c:formatCode>#,##0</c:formatCode>
                <c:ptCount val="21"/>
                <c:pt idx="0">
                  <c:v>173.99553639864001</c:v>
                </c:pt>
                <c:pt idx="1">
                  <c:v>46.991715164381404</c:v>
                </c:pt>
              </c:numCache>
            </c:numRef>
          </c:val>
        </c:ser>
        <c:ser>
          <c:idx val="5"/>
          <c:order val="5"/>
          <c:tx>
            <c:strRef>
              <c:f>'7-2'!$C$30</c:f>
              <c:strCache>
                <c:ptCount val="1"/>
                <c:pt idx="0">
                  <c:v>Rubiales - Porvenir</c:v>
                </c:pt>
              </c:strCache>
            </c:strRef>
          </c:tx>
          <c:spPr>
            <a:solidFill>
              <a:schemeClr val="accent4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'7-2'!$D$24:$X$24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'7-2'!$D$30:$X$30</c:f>
              <c:numCache>
                <c:formatCode>#,##0</c:formatCode>
                <c:ptCount val="21"/>
              </c:numCache>
            </c:numRef>
          </c:val>
        </c:ser>
        <c:ser>
          <c:idx val="8"/>
          <c:order val="8"/>
          <c:tx>
            <c:strRef>
              <c:f>'7-2'!$C$33</c:f>
              <c:strCache>
                <c:ptCount val="1"/>
                <c:pt idx="0">
                  <c:v>Porvenir - Vasconia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'7-2'!$D$24:$X$24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'7-2'!$D$33:$X$33</c:f>
              <c:numCache>
                <c:formatCode>#,##0</c:formatCode>
                <c:ptCount val="21"/>
              </c:numCache>
            </c:numRef>
          </c:val>
        </c:ser>
        <c:ser>
          <c:idx val="10"/>
          <c:order val="10"/>
          <c:tx>
            <c:strRef>
              <c:f>'7-2'!$C$35</c:f>
              <c:strCache>
                <c:ptCount val="1"/>
                <c:pt idx="0">
                  <c:v>Velasquez 26 - Vasconia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dLbl>
              <c:idx val="4"/>
              <c:layout>
                <c:manualLayout>
                  <c:x val="3.8875E-2"/>
                  <c:y val="-3.27472766884532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'7-2'!$D$24:$X$24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'7-2'!$D$35:$X$35</c:f>
              <c:numCache>
                <c:formatCode>#,##0</c:formatCode>
                <c:ptCount val="21"/>
                <c:pt idx="1">
                  <c:v>13.642338777776001</c:v>
                </c:pt>
                <c:pt idx="2">
                  <c:v>12.649566857190001</c:v>
                </c:pt>
                <c:pt idx="3">
                  <c:v>9.2912929187882281</c:v>
                </c:pt>
                <c:pt idx="4">
                  <c:v>2.6863761252459999</c:v>
                </c:pt>
              </c:numCache>
            </c:numRef>
          </c:val>
        </c:ser>
        <c:ser>
          <c:idx val="13"/>
          <c:order val="13"/>
          <c:tx>
            <c:strRef>
              <c:f>'7-2'!$C$38</c:f>
              <c:strCache>
                <c:ptCount val="1"/>
                <c:pt idx="0">
                  <c:v>Ayacucho - Coveñas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'7-2'!$D$24:$X$24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'7-2'!$D$38:$X$38</c:f>
              <c:numCache>
                <c:formatCode>#,##0</c:formatCode>
                <c:ptCount val="21"/>
              </c:numCache>
            </c:numRef>
          </c:val>
        </c:ser>
        <c:ser>
          <c:idx val="14"/>
          <c:order val="14"/>
          <c:tx>
            <c:strRef>
              <c:f>'7-2'!$C$39</c:f>
              <c:strCache>
                <c:ptCount val="1"/>
                <c:pt idx="0">
                  <c:v>Coveñas - Cartagena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cat>
            <c:numRef>
              <c:f>'7-2'!$D$24:$X$24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'7-2'!$D$39:$X$39</c:f>
              <c:numCache>
                <c:formatCode>#,##0</c:formatCode>
                <c:ptCount val="2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"/>
        <c:overlap val="100"/>
        <c:axId val="843770840"/>
        <c:axId val="84377358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'7-2'!$C$25</c15:sqref>
                        </c15:formulaRef>
                      </c:ext>
                    </c:extLst>
                    <c:strCache>
                      <c:ptCount val="1"/>
                      <c:pt idx="0">
                        <c:v>Porvenir - Banadía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'7-2'!$D$25:$X$25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'7-2'!$C$26</c15:sqref>
                        </c15:formulaRef>
                      </c:ext>
                    </c:extLst>
                    <c:strCache>
                      <c:ptCount val="1"/>
                      <c:pt idx="0">
                        <c:v>Banadía - Ayacucho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'7-2'!$D$26:$X$26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'7-2'!$C$27</c15:sqref>
                        </c15:formulaRef>
                      </c:ext>
                    </c:extLst>
                    <c:strCache>
                      <c:ptCount val="1"/>
                      <c:pt idx="0">
                        <c:v>Caño Limon - Ayacucho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'7-2'!$D$27:$X$27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'7-2'!$C$28</c15:sqref>
                        </c15:formulaRef>
                      </c:ext>
                    </c:extLst>
                    <c:strCache>
                      <c:ptCount val="1"/>
                      <c:pt idx="0">
                        <c:v>Tibu - Ayacucho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'7-2'!$D$28:$X$28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'7-2'!$C$31</c15:sqref>
                        </c15:formulaRef>
                      </c:ext>
                    </c:extLst>
                    <c:strCache>
                      <c:ptCount val="1"/>
                      <c:pt idx="0">
                        <c:v>Araguaney - Porvenir</c:v>
                      </c:pt>
                    </c:strCache>
                  </c:strRef>
                </c:tx>
                <c:spPr>
                  <a:solidFill>
                    <a:schemeClr val="accent1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'7-2'!$D$31:$X$31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'7-2'!$C$32</c15:sqref>
                        </c15:formulaRef>
                      </c:ext>
                    </c:extLst>
                    <c:strCache>
                      <c:ptCount val="1"/>
                      <c:pt idx="0">
                        <c:v>Santiago - Porvenir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'7-2'!$D$32:$X$32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'7-2'!$C$34</c15:sqref>
                        </c15:formulaRef>
                      </c:ext>
                    </c:extLst>
                    <c:strCache>
                      <c:ptCount val="1"/>
                      <c:pt idx="0">
                        <c:v>Tenay - Vasconia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'7-2'!$D$34:$X$34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'7-2'!$C$36</c15:sqref>
                        </c15:formulaRef>
                      </c:ext>
                    </c:extLst>
                    <c:strCache>
                      <c:ptCount val="1"/>
                      <c:pt idx="0">
                        <c:v>Vasconia - Galán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'7-2'!$D$36:$X$36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'7-2'!$C$37</c15:sqref>
                        </c15:formulaRef>
                      </c:ext>
                    </c:extLst>
                    <c:strCache>
                      <c:ptCount val="1"/>
                      <c:pt idx="0">
                        <c:v>Galán - Ayacucho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'7-2'!$D$24:$X$24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2018</c:v>
                      </c:pt>
                      <c:pt idx="1">
                        <c:v>2019</c:v>
                      </c:pt>
                      <c:pt idx="2">
                        <c:v>2020</c:v>
                      </c:pt>
                      <c:pt idx="3">
                        <c:v>2021</c:v>
                      </c:pt>
                      <c:pt idx="4">
                        <c:v>2022</c:v>
                      </c:pt>
                      <c:pt idx="5">
                        <c:v>2023</c:v>
                      </c:pt>
                      <c:pt idx="6">
                        <c:v>2024</c:v>
                      </c:pt>
                      <c:pt idx="7">
                        <c:v>2025</c:v>
                      </c:pt>
                      <c:pt idx="8">
                        <c:v>2026</c:v>
                      </c:pt>
                      <c:pt idx="9">
                        <c:v>2027</c:v>
                      </c:pt>
                      <c:pt idx="10">
                        <c:v>2028</c:v>
                      </c:pt>
                      <c:pt idx="11">
                        <c:v>2029</c:v>
                      </c:pt>
                      <c:pt idx="12">
                        <c:v>2030</c:v>
                      </c:pt>
                      <c:pt idx="13">
                        <c:v>2031</c:v>
                      </c:pt>
                      <c:pt idx="14">
                        <c:v>2032</c:v>
                      </c:pt>
                      <c:pt idx="15">
                        <c:v>2033</c:v>
                      </c:pt>
                      <c:pt idx="16">
                        <c:v>2034</c:v>
                      </c:pt>
                      <c:pt idx="17">
                        <c:v>2035</c:v>
                      </c:pt>
                      <c:pt idx="18">
                        <c:v>2036</c:v>
                      </c:pt>
                      <c:pt idx="19">
                        <c:v>2037</c:v>
                      </c:pt>
                      <c:pt idx="20">
                        <c:v>2038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'7-2'!$D$37:$X$37</c15:sqref>
                        </c15:formulaRef>
                      </c:ext>
                    </c:extLst>
                    <c:numCache>
                      <c:formatCode>#,##0</c:formatCode>
                      <c:ptCount val="21"/>
                    </c:numCache>
                  </c:numRef>
                </c:val>
              </c15:ser>
            </c15:filteredBarSeries>
          </c:ext>
        </c:extLst>
      </c:barChart>
      <c:catAx>
        <c:axId val="843770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3584"/>
        <c:crosses val="autoZero"/>
        <c:auto val="1"/>
        <c:lblAlgn val="ctr"/>
        <c:lblOffset val="100"/>
        <c:noMultiLvlLbl val="0"/>
      </c:catAx>
      <c:valAx>
        <c:axId val="843773584"/>
        <c:scaling>
          <c:orientation val="minMax"/>
          <c:max val="18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Carrotanques / día</a:t>
                </a:r>
              </a:p>
            </c:rich>
          </c:tx>
          <c:layout>
            <c:manualLayout>
              <c:xMode val="edge"/>
              <c:yMode val="edge"/>
              <c:x val="1.197808851551981E-2"/>
              <c:y val="0.307756558265261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0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866161616161619"/>
          <c:y val="7.4870642701525061E-2"/>
          <c:w val="0.32740730306743859"/>
          <c:h val="0.751555737847673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321595312088936E-2"/>
          <c:y val="2.1917777777777779E-2"/>
          <c:w val="0.89554274735508388"/>
          <c:h val="0.77118583333333335"/>
        </c:manualLayout>
      </c:layout>
      <c:areaChart>
        <c:grouping val="stacked"/>
        <c:varyColors val="0"/>
        <c:ser>
          <c:idx val="0"/>
          <c:order val="0"/>
          <c:tx>
            <c:strRef>
              <c:f>'7-3'!$B$5</c:f>
              <c:strCache>
                <c:ptCount val="1"/>
                <c:pt idx="0">
                  <c:v>Apiay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'7-3'!$C$4:$W$4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'7-3'!$C$5:$W$5</c:f>
              <c:numCache>
                <c:formatCode>0.0</c:formatCode>
                <c:ptCount val="21"/>
                <c:pt idx="0">
                  <c:v>53.78915956271647</c:v>
                </c:pt>
                <c:pt idx="1">
                  <c:v>56.222634407892691</c:v>
                </c:pt>
                <c:pt idx="2">
                  <c:v>50.915761813581625</c:v>
                </c:pt>
                <c:pt idx="3">
                  <c:v>47.264600727849263</c:v>
                </c:pt>
                <c:pt idx="4">
                  <c:v>50.172755557954638</c:v>
                </c:pt>
                <c:pt idx="5">
                  <c:v>54.49136561429674</c:v>
                </c:pt>
                <c:pt idx="6">
                  <c:v>57.321043114454071</c:v>
                </c:pt>
                <c:pt idx="7">
                  <c:v>47.720848418990741</c:v>
                </c:pt>
                <c:pt idx="8">
                  <c:v>43.081375439767328</c:v>
                </c:pt>
                <c:pt idx="9">
                  <c:v>34.947177320625478</c:v>
                </c:pt>
                <c:pt idx="10">
                  <c:v>28.160593587524506</c:v>
                </c:pt>
                <c:pt idx="11">
                  <c:v>22.747039918658203</c:v>
                </c:pt>
                <c:pt idx="12">
                  <c:v>18.367487283112546</c:v>
                </c:pt>
                <c:pt idx="13">
                  <c:v>15.445687796965091</c:v>
                </c:pt>
                <c:pt idx="14">
                  <c:v>12.945996461207979</c:v>
                </c:pt>
                <c:pt idx="15">
                  <c:v>9.8711525825784125</c:v>
                </c:pt>
                <c:pt idx="16">
                  <c:v>5.474074255498226</c:v>
                </c:pt>
                <c:pt idx="17">
                  <c:v>4.0939212523013371</c:v>
                </c:pt>
                <c:pt idx="18">
                  <c:v>0.66612825352103466</c:v>
                </c:pt>
                <c:pt idx="19">
                  <c:v>0.51425811660595699</c:v>
                </c:pt>
                <c:pt idx="20">
                  <c:v>0.39592908533249482</c:v>
                </c:pt>
              </c:numCache>
            </c:numRef>
          </c:val>
        </c:ser>
        <c:ser>
          <c:idx val="1"/>
          <c:order val="1"/>
          <c:tx>
            <c:strRef>
              <c:f>'7-3'!$B$6</c:f>
              <c:strCache>
                <c:ptCount val="1"/>
                <c:pt idx="0">
                  <c:v>Rubiales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'7-3'!$C$4:$W$4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'7-3'!$C$6:$W$6</c:f>
              <c:numCache>
                <c:formatCode>0.0</c:formatCode>
                <c:ptCount val="21"/>
                <c:pt idx="0">
                  <c:v>30.399158640205897</c:v>
                </c:pt>
                <c:pt idx="1">
                  <c:v>27.802195513506156</c:v>
                </c:pt>
                <c:pt idx="2">
                  <c:v>25.211310015922322</c:v>
                </c:pt>
                <c:pt idx="3">
                  <c:v>25.483655263279299</c:v>
                </c:pt>
                <c:pt idx="4">
                  <c:v>24.240480857344924</c:v>
                </c:pt>
                <c:pt idx="5">
                  <c:v>26.177132153039327</c:v>
                </c:pt>
                <c:pt idx="6">
                  <c:v>22.196066117167199</c:v>
                </c:pt>
                <c:pt idx="7">
                  <c:v>18.085351742633861</c:v>
                </c:pt>
                <c:pt idx="8">
                  <c:v>13.607086846284391</c:v>
                </c:pt>
                <c:pt idx="9">
                  <c:v>9.7480275938934202</c:v>
                </c:pt>
                <c:pt idx="10">
                  <c:v>6.0194426544919128</c:v>
                </c:pt>
                <c:pt idx="11">
                  <c:v>3.237930519274645</c:v>
                </c:pt>
                <c:pt idx="12">
                  <c:v>1.4347608205558426</c:v>
                </c:pt>
                <c:pt idx="13">
                  <c:v>0.87605678540477538</c:v>
                </c:pt>
                <c:pt idx="14">
                  <c:v>0.40187994538712257</c:v>
                </c:pt>
                <c:pt idx="15">
                  <c:v>0.13415710523866539</c:v>
                </c:pt>
                <c:pt idx="16">
                  <c:v>8.7449744108706623E-2</c:v>
                </c:pt>
                <c:pt idx="17">
                  <c:v>5.700374744277234E-2</c:v>
                </c:pt>
                <c:pt idx="18">
                  <c:v>3.7056129084107513E-2</c:v>
                </c:pt>
                <c:pt idx="19">
                  <c:v>2.4221059456662124E-2</c:v>
                </c:pt>
                <c:pt idx="20">
                  <c:v>1.5788395610942408E-2</c:v>
                </c:pt>
              </c:numCache>
            </c:numRef>
          </c:val>
        </c:ser>
        <c:ser>
          <c:idx val="2"/>
          <c:order val="2"/>
          <c:tx>
            <c:strRef>
              <c:f>'7-3'!$B$7</c:f>
              <c:strCache>
                <c:ptCount val="1"/>
                <c:pt idx="0">
                  <c:v>Santiago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'7-3'!$C$4:$W$4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'7-3'!$C$7:$W$7</c:f>
              <c:numCache>
                <c:formatCode>0.0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8.7765734044121784E-3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ser>
          <c:idx val="3"/>
          <c:order val="3"/>
          <c:tx>
            <c:strRef>
              <c:f>'7-3'!$B$8</c:f>
              <c:strCache>
                <c:ptCount val="1"/>
                <c:pt idx="0">
                  <c:v>Velasquez 26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'7-3'!$C$4:$W$4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'7-3'!$C$8:$W$8</c:f>
              <c:numCache>
                <c:formatCode>0.0</c:formatCode>
                <c:ptCount val="21"/>
                <c:pt idx="0">
                  <c:v>8.0074594003142643</c:v>
                </c:pt>
                <c:pt idx="1">
                  <c:v>8.0267185721354029</c:v>
                </c:pt>
                <c:pt idx="2">
                  <c:v>7.7836704580339093</c:v>
                </c:pt>
                <c:pt idx="3">
                  <c:v>7.0428721671911454</c:v>
                </c:pt>
                <c:pt idx="4">
                  <c:v>1.2235204211018869</c:v>
                </c:pt>
                <c:pt idx="5">
                  <c:v>0.45662103403314191</c:v>
                </c:pt>
                <c:pt idx="6">
                  <c:v>0.23480449787971192</c:v>
                </c:pt>
                <c:pt idx="7">
                  <c:v>0.29791417854392926</c:v>
                </c:pt>
                <c:pt idx="8">
                  <c:v>0.24821296453694233</c:v>
                </c:pt>
                <c:pt idx="9">
                  <c:v>0.20879839759719984</c:v>
                </c:pt>
                <c:pt idx="10">
                  <c:v>0.14723655865764812</c:v>
                </c:pt>
                <c:pt idx="11">
                  <c:v>7.832577049320999E-2</c:v>
                </c:pt>
                <c:pt idx="12">
                  <c:v>0.10791878618845979</c:v>
                </c:pt>
                <c:pt idx="13">
                  <c:v>0.13732221790835453</c:v>
                </c:pt>
                <c:pt idx="14">
                  <c:v>0.12183775474665025</c:v>
                </c:pt>
                <c:pt idx="15">
                  <c:v>6.3618197748883346E-2</c:v>
                </c:pt>
                <c:pt idx="16">
                  <c:v>0</c:v>
                </c:pt>
                <c:pt idx="17">
                  <c:v>4.5615595554579329E-3</c:v>
                </c:pt>
                <c:pt idx="18">
                  <c:v>5.4405269996940418E-2</c:v>
                </c:pt>
                <c:pt idx="19">
                  <c:v>4.2001687610115884E-2</c:v>
                </c:pt>
                <c:pt idx="20">
                  <c:v>3.3968662788090659E-2</c:v>
                </c:pt>
              </c:numCache>
            </c:numRef>
          </c:val>
        </c:ser>
        <c:ser>
          <c:idx val="4"/>
          <c:order val="4"/>
          <c:tx>
            <c:strRef>
              <c:f>'7-3'!$B$9</c:f>
              <c:strCache>
                <c:ptCount val="1"/>
                <c:pt idx="0">
                  <c:v>Vasconia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numRef>
              <c:f>'7-3'!$C$4:$W$4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'7-3'!$C$9:$W$9</c:f>
              <c:numCache>
                <c:formatCode>0.0</c:formatCode>
                <c:ptCount val="21"/>
                <c:pt idx="0">
                  <c:v>0.77892392151104473</c:v>
                </c:pt>
                <c:pt idx="1">
                  <c:v>0.66128584943098911</c:v>
                </c:pt>
                <c:pt idx="2">
                  <c:v>0.6156195129547648</c:v>
                </c:pt>
                <c:pt idx="3">
                  <c:v>0.54289562732083163</c:v>
                </c:pt>
                <c:pt idx="4">
                  <c:v>0.12039458121897954</c:v>
                </c:pt>
                <c:pt idx="5">
                  <c:v>0.10708198016155833</c:v>
                </c:pt>
                <c:pt idx="6">
                  <c:v>9.6493133174508625E-2</c:v>
                </c:pt>
                <c:pt idx="7">
                  <c:v>6.8935898272781418E-2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774760"/>
        <c:axId val="843779072"/>
      </c:areaChart>
      <c:catAx>
        <c:axId val="843774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9072"/>
        <c:crosses val="autoZero"/>
        <c:auto val="1"/>
        <c:lblAlgn val="ctr"/>
        <c:lblOffset val="100"/>
        <c:noMultiLvlLbl val="0"/>
      </c:catAx>
      <c:valAx>
        <c:axId val="84377907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969301394947004E-3"/>
              <c:y val="0.349761388888888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4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980639730639729E-2"/>
          <c:y val="0.90871833333333329"/>
          <c:w val="0.88824747474747479"/>
          <c:h val="9.1281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29025033042751E-2"/>
          <c:y val="2.1111550280558451E-2"/>
          <c:w val="0.89459958305026466"/>
          <c:h val="0.79322187499999997"/>
        </c:manualLayout>
      </c:layout>
      <c:areaChart>
        <c:grouping val="stacked"/>
        <c:varyColors val="0"/>
        <c:ser>
          <c:idx val="1"/>
          <c:order val="1"/>
          <c:tx>
            <c:strRef>
              <c:f>'7-5 P1'!$A$8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'7-5 P1'!$B$6:$V$6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'7-5 P1'!$B$8:$V$8</c:f>
              <c:numCache>
                <c:formatCode>0.0</c:formatCode>
                <c:ptCount val="21"/>
                <c:pt idx="0">
                  <c:v>31.609805036500092</c:v>
                </c:pt>
                <c:pt idx="1">
                  <c:v>32.252484358743992</c:v>
                </c:pt>
                <c:pt idx="2">
                  <c:v>32.606589247470978</c:v>
                </c:pt>
                <c:pt idx="3">
                  <c:v>33.074209264886669</c:v>
                </c:pt>
                <c:pt idx="4">
                  <c:v>33.469310834794364</c:v>
                </c:pt>
                <c:pt idx="5">
                  <c:v>33.814825063696873</c:v>
                </c:pt>
                <c:pt idx="6">
                  <c:v>34.013414228185312</c:v>
                </c:pt>
                <c:pt idx="7">
                  <c:v>34.113537645561856</c:v>
                </c:pt>
                <c:pt idx="8">
                  <c:v>34.445890345516617</c:v>
                </c:pt>
                <c:pt idx="9">
                  <c:v>34.77738257365953</c:v>
                </c:pt>
                <c:pt idx="10">
                  <c:v>35.107432533806175</c:v>
                </c:pt>
                <c:pt idx="11">
                  <c:v>35.418431318304748</c:v>
                </c:pt>
                <c:pt idx="12">
                  <c:v>35.716386820082754</c:v>
                </c:pt>
                <c:pt idx="13">
                  <c:v>36.006445598756301</c:v>
                </c:pt>
                <c:pt idx="14">
                  <c:v>36.270343700729526</c:v>
                </c:pt>
                <c:pt idx="15">
                  <c:v>36.502725146468663</c:v>
                </c:pt>
                <c:pt idx="16">
                  <c:v>36.696031608789198</c:v>
                </c:pt>
                <c:pt idx="17">
                  <c:v>36.539416391694047</c:v>
                </c:pt>
                <c:pt idx="18">
                  <c:v>36.73729903619359</c:v>
                </c:pt>
                <c:pt idx="19">
                  <c:v>36.925585598098912</c:v>
                </c:pt>
                <c:pt idx="20">
                  <c:v>37.103959134612275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779464"/>
        <c:axId val="843778680"/>
      </c:areaChart>
      <c:lineChart>
        <c:grouping val="standard"/>
        <c:varyColors val="0"/>
        <c:ser>
          <c:idx val="0"/>
          <c:order val="0"/>
          <c:tx>
            <c:strRef>
              <c:f>'7-5 P1'!$A$7</c:f>
              <c:strCache>
                <c:ptCount val="1"/>
                <c:pt idx="0">
                  <c:v>Capacidad Transporte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'7-5 P1'!$B$6:$V$6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'7-5 P1'!$B$7:$V$7</c:f>
              <c:numCache>
                <c:formatCode>0.0</c:formatCode>
                <c:ptCount val="21"/>
                <c:pt idx="0">
                  <c:v>27.5</c:v>
                </c:pt>
                <c:pt idx="1">
                  <c:v>41.25</c:v>
                </c:pt>
                <c:pt idx="2">
                  <c:v>41.25</c:v>
                </c:pt>
                <c:pt idx="3">
                  <c:v>41.25</c:v>
                </c:pt>
                <c:pt idx="4">
                  <c:v>41.25</c:v>
                </c:pt>
                <c:pt idx="5">
                  <c:v>41.25</c:v>
                </c:pt>
                <c:pt idx="6">
                  <c:v>41.25</c:v>
                </c:pt>
                <c:pt idx="7">
                  <c:v>41.25</c:v>
                </c:pt>
                <c:pt idx="8">
                  <c:v>41.25</c:v>
                </c:pt>
                <c:pt idx="9">
                  <c:v>41.25</c:v>
                </c:pt>
                <c:pt idx="10">
                  <c:v>41.25</c:v>
                </c:pt>
                <c:pt idx="11">
                  <c:v>41.25</c:v>
                </c:pt>
                <c:pt idx="12">
                  <c:v>41.25</c:v>
                </c:pt>
                <c:pt idx="13">
                  <c:v>41.25</c:v>
                </c:pt>
                <c:pt idx="14">
                  <c:v>41.25</c:v>
                </c:pt>
                <c:pt idx="15">
                  <c:v>41.25</c:v>
                </c:pt>
                <c:pt idx="16">
                  <c:v>41.25</c:v>
                </c:pt>
                <c:pt idx="17">
                  <c:v>41.25</c:v>
                </c:pt>
                <c:pt idx="18">
                  <c:v>41.25</c:v>
                </c:pt>
                <c:pt idx="19">
                  <c:v>41.25</c:v>
                </c:pt>
                <c:pt idx="20">
                  <c:v>41.25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3779464"/>
        <c:axId val="843778680"/>
      </c:lineChart>
      <c:catAx>
        <c:axId val="843779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8680"/>
        <c:crosses val="autoZero"/>
        <c:auto val="1"/>
        <c:lblAlgn val="ctr"/>
        <c:lblOffset val="100"/>
        <c:noMultiLvlLbl val="0"/>
      </c:catAx>
      <c:valAx>
        <c:axId val="84377868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734006734004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9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54413495888E-3"/>
          <c:y val="0.94333999999999996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j-lt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75810745456975E-2"/>
          <c:y val="2.1111550280558451E-2"/>
          <c:w val="0.89030601162543621"/>
          <c:h val="0.77816637161199009"/>
        </c:manualLayout>
      </c:layout>
      <c:areaChart>
        <c:grouping val="stacked"/>
        <c:varyColors val="0"/>
        <c:ser>
          <c:idx val="2"/>
          <c:order val="1"/>
          <c:tx>
            <c:strRef>
              <c:f>'7-6 P2'!$A$9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'7-6 P2'!$B$6:$V$6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'7-6 P2'!$B$9:$V$9</c:f>
              <c:numCache>
                <c:formatCode>0</c:formatCode>
                <c:ptCount val="21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73.06332474941135</c:v>
                </c:pt>
                <c:pt idx="9">
                  <c:v>85.095996687883911</c:v>
                </c:pt>
                <c:pt idx="10">
                  <c:v>95.672727199325934</c:v>
                </c:pt>
                <c:pt idx="11">
                  <c:v>103.93670379157395</c:v>
                </c:pt>
                <c:pt idx="12">
                  <c:v>110.08983311014315</c:v>
                </c:pt>
                <c:pt idx="13">
                  <c:v>113.54093319972178</c:v>
                </c:pt>
                <c:pt idx="14">
                  <c:v>116.52150926525384</c:v>
                </c:pt>
                <c:pt idx="15">
                  <c:v>119.93107211443404</c:v>
                </c:pt>
                <c:pt idx="16">
                  <c:v>124.43847600039307</c:v>
                </c:pt>
                <c:pt idx="17">
                  <c:v>125.84451344070044</c:v>
                </c:pt>
                <c:pt idx="18">
                  <c:v>129.24241034739791</c:v>
                </c:pt>
                <c:pt idx="19">
                  <c:v>129.41951913632727</c:v>
                </c:pt>
                <c:pt idx="20">
                  <c:v>129.55431385626846</c:v>
                </c:pt>
              </c:numCache>
            </c:numRef>
          </c:val>
        </c:ser>
        <c:ser>
          <c:idx val="1"/>
          <c:order val="2"/>
          <c:tx>
            <c:strRef>
              <c:f>'7-6 P2'!$A$8</c:f>
              <c:strCache>
                <c:ptCount val="1"/>
                <c:pt idx="0">
                  <c:v>Nafta</c:v>
                </c:pt>
              </c:strCache>
            </c:strRef>
          </c:tx>
          <c:spPr>
            <a:solidFill>
              <a:srgbClr val="0070C0"/>
            </a:solidFill>
            <a:ln w="25400">
              <a:noFill/>
            </a:ln>
            <a:effectLst/>
          </c:spPr>
          <c:cat>
            <c:numRef>
              <c:f>'7-6 P2'!$B$6:$V$6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'7-6 P2'!$B$8:$V$8</c:f>
              <c:numCache>
                <c:formatCode>0</c:formatCode>
                <c:ptCount val="21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56.936675250588657</c:v>
                </c:pt>
                <c:pt idx="9">
                  <c:v>44.904003312116096</c:v>
                </c:pt>
                <c:pt idx="10">
                  <c:v>34.327272800674066</c:v>
                </c:pt>
                <c:pt idx="11">
                  <c:v>26.063296208426056</c:v>
                </c:pt>
                <c:pt idx="12">
                  <c:v>19.91016688985685</c:v>
                </c:pt>
                <c:pt idx="13">
                  <c:v>16.459066800278222</c:v>
                </c:pt>
                <c:pt idx="14">
                  <c:v>13.478490734746165</c:v>
                </c:pt>
                <c:pt idx="15">
                  <c:v>10.068927885565962</c:v>
                </c:pt>
                <c:pt idx="16">
                  <c:v>5.5615239996069326</c:v>
                </c:pt>
                <c:pt idx="17">
                  <c:v>4.1554865592995673</c:v>
                </c:pt>
                <c:pt idx="18">
                  <c:v>0.75758965260208255</c:v>
                </c:pt>
                <c:pt idx="19">
                  <c:v>0.58048086367273499</c:v>
                </c:pt>
                <c:pt idx="20" formatCode="0.0">
                  <c:v>0.44568614373152793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778288"/>
        <c:axId val="843780640"/>
      </c:areaChart>
      <c:lineChart>
        <c:grouping val="standard"/>
        <c:varyColors val="0"/>
        <c:ser>
          <c:idx val="0"/>
          <c:order val="0"/>
          <c:tx>
            <c:strRef>
              <c:f>'7-6 P2'!$A$7</c:f>
              <c:strCache>
                <c:ptCount val="1"/>
                <c:pt idx="0">
                  <c:v>Capacidad de Transporte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'7-6 P2'!$B$6:$V$6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'7-6 P2'!$B$7:$V$7</c:f>
              <c:numCache>
                <c:formatCode>0</c:formatCode>
                <c:ptCount val="21"/>
                <c:pt idx="0">
                  <c:v>130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  <c:pt idx="7">
                  <c:v>130</c:v>
                </c:pt>
                <c:pt idx="8">
                  <c:v>130</c:v>
                </c:pt>
                <c:pt idx="9">
                  <c:v>130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130</c:v>
                </c:pt>
                <c:pt idx="19">
                  <c:v>130</c:v>
                </c:pt>
                <c:pt idx="20">
                  <c:v>130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3778288"/>
        <c:axId val="843780640"/>
      </c:lineChart>
      <c:catAx>
        <c:axId val="843778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80640"/>
        <c:crosses val="autoZero"/>
        <c:auto val="1"/>
        <c:lblAlgn val="ctr"/>
        <c:lblOffset val="100"/>
        <c:noMultiLvlLbl val="0"/>
      </c:catAx>
      <c:valAx>
        <c:axId val="843780640"/>
        <c:scaling>
          <c:orientation val="minMax"/>
          <c:max val="18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3.4974012905393853E-3"/>
              <c:y val="0.359512796129521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377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112403983463899E-3"/>
          <c:y val="0.92604256360064952"/>
          <c:w val="0.98870558188633162"/>
          <c:h val="6.9128499373751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64285714285707E-2"/>
          <c:y val="3.4884183270763355E-2"/>
          <c:w val="0.88656726190476187"/>
          <c:h val="0.76663680555555558"/>
        </c:manualLayout>
      </c:layout>
      <c:areaChart>
        <c:grouping val="stacked"/>
        <c:varyColors val="0"/>
        <c:ser>
          <c:idx val="2"/>
          <c:order val="0"/>
          <c:tx>
            <c:strRef>
              <c:f>'7-7'!$A$8</c:f>
              <c:strCache>
                <c:ptCount val="1"/>
                <c:pt idx="0">
                  <c:v>ACPM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cat>
            <c:numRef>
              <c:f>'7-7'!$B$6:$V$6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'7-7'!$B$8:$V$8</c:f>
              <c:numCache>
                <c:formatCode>0.0</c:formatCode>
                <c:ptCount val="21"/>
                <c:pt idx="0">
                  <c:v>49.877203948217797</c:v>
                </c:pt>
                <c:pt idx="1">
                  <c:v>54.682052475518333</c:v>
                </c:pt>
                <c:pt idx="2">
                  <c:v>56.147701596454397</c:v>
                </c:pt>
                <c:pt idx="3">
                  <c:v>59.004194210222742</c:v>
                </c:pt>
                <c:pt idx="4">
                  <c:v>60.766972750642324</c:v>
                </c:pt>
                <c:pt idx="5">
                  <c:v>61.985416393072938</c:v>
                </c:pt>
                <c:pt idx="6">
                  <c:v>64.02793210181845</c:v>
                </c:pt>
                <c:pt idx="7">
                  <c:v>65.586199379515094</c:v>
                </c:pt>
                <c:pt idx="8">
                  <c:v>68.283635130651234</c:v>
                </c:pt>
                <c:pt idx="9">
                  <c:v>70.910387970655066</c:v>
                </c:pt>
                <c:pt idx="10">
                  <c:v>73.295740467963014</c:v>
                </c:pt>
                <c:pt idx="11">
                  <c:v>75.362078566663385</c:v>
                </c:pt>
                <c:pt idx="12">
                  <c:v>77.139134984217037</c:v>
                </c:pt>
                <c:pt idx="13">
                  <c:v>78.730018819231816</c:v>
                </c:pt>
                <c:pt idx="14">
                  <c:v>79.966009752668299</c:v>
                </c:pt>
                <c:pt idx="15">
                  <c:v>80.765702372145583</c:v>
                </c:pt>
                <c:pt idx="16">
                  <c:v>81.114410854792595</c:v>
                </c:pt>
                <c:pt idx="17">
                  <c:v>78.197062300989273</c:v>
                </c:pt>
                <c:pt idx="18">
                  <c:v>78.538575347784985</c:v>
                </c:pt>
                <c:pt idx="19">
                  <c:v>78.689257985068707</c:v>
                </c:pt>
                <c:pt idx="20">
                  <c:v>78.652747134505347</c:v>
                </c:pt>
              </c:numCache>
            </c:numRef>
          </c:val>
        </c:ser>
        <c:ser>
          <c:idx val="1"/>
          <c:order val="1"/>
          <c:tx>
            <c:strRef>
              <c:f>'7-7'!$A$7</c:f>
              <c:strCache>
                <c:ptCount val="1"/>
                <c:pt idx="0">
                  <c:v>Gasolinas</c:v>
                </c:pt>
              </c:strCache>
            </c:strRef>
          </c:tx>
          <c:spPr>
            <a:solidFill>
              <a:srgbClr val="C8B328"/>
            </a:solidFill>
            <a:ln>
              <a:noFill/>
            </a:ln>
            <a:effectLst/>
          </c:spPr>
          <c:cat>
            <c:numRef>
              <c:f>'7-7'!$B$6:$V$6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'7-7'!$B$7:$V$7</c:f>
              <c:numCache>
                <c:formatCode>0.0</c:formatCode>
                <c:ptCount val="21"/>
                <c:pt idx="0">
                  <c:v>41.439075346325112</c:v>
                </c:pt>
                <c:pt idx="1">
                  <c:v>45.235340118961673</c:v>
                </c:pt>
                <c:pt idx="2">
                  <c:v>46.670039757635294</c:v>
                </c:pt>
                <c:pt idx="3">
                  <c:v>49.414858479235292</c:v>
                </c:pt>
                <c:pt idx="4">
                  <c:v>51.246027544481436</c:v>
                </c:pt>
                <c:pt idx="5">
                  <c:v>52.560932557738781</c:v>
                </c:pt>
                <c:pt idx="6">
                  <c:v>54.191161097430765</c:v>
                </c:pt>
                <c:pt idx="7">
                  <c:v>55.382070667721976</c:v>
                </c:pt>
                <c:pt idx="8">
                  <c:v>57.689790655458168</c:v>
                </c:pt>
                <c:pt idx="9">
                  <c:v>59.950619070945521</c:v>
                </c:pt>
                <c:pt idx="10">
                  <c:v>62.031499140530961</c:v>
                </c:pt>
                <c:pt idx="11">
                  <c:v>63.852275098552454</c:v>
                </c:pt>
                <c:pt idx="12">
                  <c:v>65.443182832015339</c:v>
                </c:pt>
                <c:pt idx="13">
                  <c:v>66.889654054258699</c:v>
                </c:pt>
                <c:pt idx="14">
                  <c:v>68.041242818320868</c:v>
                </c:pt>
                <c:pt idx="15">
                  <c:v>68.829125919032521</c:v>
                </c:pt>
                <c:pt idx="16">
                  <c:v>69.232909465214078</c:v>
                </c:pt>
                <c:pt idx="17">
                  <c:v>66.759601998476725</c:v>
                </c:pt>
                <c:pt idx="18">
                  <c:v>67.18228887117084</c:v>
                </c:pt>
                <c:pt idx="19">
                  <c:v>67.455239696431534</c:v>
                </c:pt>
                <c:pt idx="20">
                  <c:v>67.580772881138515</c:v>
                </c:pt>
              </c:numCache>
            </c:numRef>
          </c:val>
        </c:ser>
        <c:ser>
          <c:idx val="4"/>
          <c:order val="2"/>
          <c:tx>
            <c:strRef>
              <c:f>'7-7'!$A$9</c:f>
              <c:strCache>
                <c:ptCount val="1"/>
                <c:pt idx="0">
                  <c:v>JET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val>
            <c:numRef>
              <c:f>'7-7'!$B$9:$V$9</c:f>
              <c:numCache>
                <c:formatCode>0.0</c:formatCode>
                <c:ptCount val="21"/>
                <c:pt idx="0">
                  <c:v>2.1027989646206371</c:v>
                </c:pt>
                <c:pt idx="1">
                  <c:v>3.5694319673546051</c:v>
                </c:pt>
                <c:pt idx="2">
                  <c:v>4.891083501025645</c:v>
                </c:pt>
                <c:pt idx="3">
                  <c:v>6.0509325112121042</c:v>
                </c:pt>
                <c:pt idx="4">
                  <c:v>7.2198959870585533</c:v>
                </c:pt>
                <c:pt idx="5">
                  <c:v>8.2227512316264324</c:v>
                </c:pt>
                <c:pt idx="6">
                  <c:v>9.2728656290932854</c:v>
                </c:pt>
                <c:pt idx="7">
                  <c:v>9.8808265960477648</c:v>
                </c:pt>
                <c:pt idx="8">
                  <c:v>11.163231745051895</c:v>
                </c:pt>
                <c:pt idx="9">
                  <c:v>12.419203808536281</c:v>
                </c:pt>
                <c:pt idx="10">
                  <c:v>13.678379882386675</c:v>
                </c:pt>
                <c:pt idx="11">
                  <c:v>14.899107831844697</c:v>
                </c:pt>
                <c:pt idx="12">
                  <c:v>16.095004700965983</c:v>
                </c:pt>
                <c:pt idx="13">
                  <c:v>17.261264474201475</c:v>
                </c:pt>
                <c:pt idx="14">
                  <c:v>18.365847047890856</c:v>
                </c:pt>
                <c:pt idx="15">
                  <c:v>19.408752422034119</c:v>
                </c:pt>
                <c:pt idx="16">
                  <c:v>20.365950518886041</c:v>
                </c:pt>
                <c:pt idx="17">
                  <c:v>20.587027234142234</c:v>
                </c:pt>
                <c:pt idx="18">
                  <c:v>21.476140110715985</c:v>
                </c:pt>
                <c:pt idx="19">
                  <c:v>22.330008873263388</c:v>
                </c:pt>
                <c:pt idx="20">
                  <c:v>23.148633521784458</c:v>
                </c:pt>
              </c:numCache>
            </c:numRef>
          </c:val>
        </c:ser>
        <c:ser>
          <c:idx val="3"/>
          <c:order val="3"/>
          <c:tx>
            <c:strRef>
              <c:f>'7-7'!$A$10</c:f>
              <c:strCache>
                <c:ptCount val="1"/>
                <c:pt idx="0">
                  <c:v>NAFTA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cat>
            <c:numRef>
              <c:f>'7-7'!$B$6:$V$6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'7-7'!$B$10:$V$10</c:f>
              <c:numCache>
                <c:formatCode>0.0</c:formatCode>
                <c:ptCount val="21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56.936675250588657</c:v>
                </c:pt>
                <c:pt idx="9">
                  <c:v>44.904003312116096</c:v>
                </c:pt>
                <c:pt idx="10">
                  <c:v>34.327272800674066</c:v>
                </c:pt>
                <c:pt idx="11">
                  <c:v>26.06329620842606</c:v>
                </c:pt>
                <c:pt idx="12">
                  <c:v>19.91016688985685</c:v>
                </c:pt>
                <c:pt idx="13">
                  <c:v>16.459066800278222</c:v>
                </c:pt>
                <c:pt idx="14">
                  <c:v>13.478490734746165</c:v>
                </c:pt>
                <c:pt idx="15">
                  <c:v>10.068927885565962</c:v>
                </c:pt>
                <c:pt idx="16">
                  <c:v>5.5615239996069326</c:v>
                </c:pt>
                <c:pt idx="17">
                  <c:v>4.1554865592995673</c:v>
                </c:pt>
                <c:pt idx="18">
                  <c:v>0.75758965260208255</c:v>
                </c:pt>
                <c:pt idx="19">
                  <c:v>0.58048086367273499</c:v>
                </c:pt>
                <c:pt idx="20">
                  <c:v>0.44568614373152793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6716752"/>
        <c:axId val="470579392"/>
      </c:areaChart>
      <c:lineChart>
        <c:grouping val="standard"/>
        <c:varyColors val="0"/>
        <c:ser>
          <c:idx val="0"/>
          <c:order val="4"/>
          <c:tx>
            <c:strRef>
              <c:f>'7-7'!$A$11</c:f>
              <c:strCache>
                <c:ptCount val="1"/>
                <c:pt idx="0">
                  <c:v>Capacidad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'7-7'!$B$11:$V$11</c:f>
              <c:numCache>
                <c:formatCode>0.0</c:formatCode>
                <c:ptCount val="21"/>
                <c:pt idx="0">
                  <c:v>130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  <c:pt idx="7">
                  <c:v>130</c:v>
                </c:pt>
                <c:pt idx="8">
                  <c:v>130</c:v>
                </c:pt>
                <c:pt idx="9">
                  <c:v>130</c:v>
                </c:pt>
                <c:pt idx="10">
                  <c:v>130</c:v>
                </c:pt>
                <c:pt idx="11">
                  <c:v>130</c:v>
                </c:pt>
                <c:pt idx="12">
                  <c:v>130</c:v>
                </c:pt>
                <c:pt idx="13">
                  <c:v>130</c:v>
                </c:pt>
                <c:pt idx="14">
                  <c:v>130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130</c:v>
                </c:pt>
                <c:pt idx="19">
                  <c:v>130</c:v>
                </c:pt>
                <c:pt idx="20">
                  <c:v>130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716752"/>
        <c:axId val="470579392"/>
      </c:lineChart>
      <c:catAx>
        <c:axId val="36671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9392"/>
        <c:crosses val="autoZero"/>
        <c:auto val="1"/>
        <c:lblAlgn val="ctr"/>
        <c:lblOffset val="100"/>
        <c:noMultiLvlLbl val="0"/>
      </c:catAx>
      <c:valAx>
        <c:axId val="470579392"/>
        <c:scaling>
          <c:orientation val="minMax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/>
                  <a:t>kBPD</a:t>
                </a:r>
              </a:p>
            </c:rich>
          </c:tx>
          <c:layout>
            <c:manualLayout>
              <c:xMode val="edge"/>
              <c:yMode val="edge"/>
              <c:x val="1.3506734006734004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6671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818181818183E-3"/>
          <c:y val="0.93275666666666668"/>
          <c:w val="0.99698181818181819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Galán - Lisama </a:t>
            </a:r>
          </a:p>
        </c:rich>
      </c:tx>
      <c:layout>
        <c:manualLayout>
          <c:xMode val="edge"/>
          <c:yMode val="edge"/>
          <c:x val="0.3759345191435946"/>
          <c:y val="6.606134706369015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371990125520381"/>
          <c:y val="2.0157033543819348E-2"/>
          <c:w val="0.88152803378353128"/>
          <c:h val="0.8027928344765326"/>
        </c:manualLayout>
      </c:layout>
      <c:areaChart>
        <c:grouping val="stacked"/>
        <c:varyColors val="0"/>
        <c:ser>
          <c:idx val="1"/>
          <c:order val="1"/>
          <c:tx>
            <c:strRef>
              <c:f>'7-8 P3P4'!$A$8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'7-8 P3P4'!$B$6:$V$6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'7-8 P3P4'!$B$8:$V$8</c:f>
              <c:numCache>
                <c:formatCode>0.0</c:formatCode>
                <c:ptCount val="21"/>
                <c:pt idx="0">
                  <c:v>34.707388247727792</c:v>
                </c:pt>
                <c:pt idx="1">
                  <c:v>35.270669317013272</c:v>
                </c:pt>
                <c:pt idx="2">
                  <c:v>35.609890484660227</c:v>
                </c:pt>
                <c:pt idx="3">
                  <c:v>36.05503974437142</c:v>
                </c:pt>
                <c:pt idx="4">
                  <c:v>36.412228664946852</c:v>
                </c:pt>
                <c:pt idx="5">
                  <c:v>36.719852094479933</c:v>
                </c:pt>
                <c:pt idx="6">
                  <c:v>36.803318642414759</c:v>
                </c:pt>
                <c:pt idx="7">
                  <c:v>36.826746636363744</c:v>
                </c:pt>
                <c:pt idx="8">
                  <c:v>37.053576219831704</c:v>
                </c:pt>
                <c:pt idx="9">
                  <c:v>37.284335294635603</c:v>
                </c:pt>
                <c:pt idx="10">
                  <c:v>37.515033280763085</c:v>
                </c:pt>
                <c:pt idx="11">
                  <c:v>37.728554758188515</c:v>
                </c:pt>
                <c:pt idx="12">
                  <c:v>37.930786276296118</c:v>
                </c:pt>
                <c:pt idx="13">
                  <c:v>38.128737960707021</c:v>
                </c:pt>
                <c:pt idx="14">
                  <c:v>38.303740307156609</c:v>
                </c:pt>
                <c:pt idx="15">
                  <c:v>38.44903602824045</c:v>
                </c:pt>
                <c:pt idx="16">
                  <c:v>38.558160243662506</c:v>
                </c:pt>
                <c:pt idx="17">
                  <c:v>38.32984673302321</c:v>
                </c:pt>
                <c:pt idx="18">
                  <c:v>38.456931339068205</c:v>
                </c:pt>
                <c:pt idx="19">
                  <c:v>38.578313920663831</c:v>
                </c:pt>
                <c:pt idx="20">
                  <c:v>38.693564802278267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84488"/>
        <c:axId val="470582136"/>
      </c:areaChart>
      <c:lineChart>
        <c:grouping val="standard"/>
        <c:varyColors val="0"/>
        <c:ser>
          <c:idx val="0"/>
          <c:order val="0"/>
          <c:tx>
            <c:strRef>
              <c:f>'7-8 P3P4'!$A$7</c:f>
              <c:strCache>
                <c:ptCount val="1"/>
                <c:pt idx="0">
                  <c:v>Capacidad de Transporte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'7-8 P3P4'!$B$6:$V$6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'7-8 P3P4'!$B$7:$V$7</c:f>
              <c:numCache>
                <c:formatCode>0.0</c:formatCode>
                <c:ptCount val="21"/>
                <c:pt idx="0">
                  <c:v>24.8</c:v>
                </c:pt>
                <c:pt idx="1">
                  <c:v>46.472000000000001</c:v>
                </c:pt>
                <c:pt idx="2">
                  <c:v>46.472000000000001</c:v>
                </c:pt>
                <c:pt idx="3">
                  <c:v>46.472000000000001</c:v>
                </c:pt>
                <c:pt idx="4">
                  <c:v>46.472000000000001</c:v>
                </c:pt>
                <c:pt idx="5">
                  <c:v>46.472000000000001</c:v>
                </c:pt>
                <c:pt idx="6">
                  <c:v>46.472000000000001</c:v>
                </c:pt>
                <c:pt idx="7">
                  <c:v>46.472000000000001</c:v>
                </c:pt>
                <c:pt idx="8">
                  <c:v>46.472000000000001</c:v>
                </c:pt>
                <c:pt idx="9">
                  <c:v>46.472000000000001</c:v>
                </c:pt>
                <c:pt idx="10">
                  <c:v>46.472000000000001</c:v>
                </c:pt>
                <c:pt idx="11">
                  <c:v>46.472000000000001</c:v>
                </c:pt>
                <c:pt idx="12">
                  <c:v>46.472000000000001</c:v>
                </c:pt>
                <c:pt idx="13">
                  <c:v>46.472000000000001</c:v>
                </c:pt>
                <c:pt idx="14">
                  <c:v>46.472000000000001</c:v>
                </c:pt>
                <c:pt idx="15">
                  <c:v>46.472000000000001</c:v>
                </c:pt>
                <c:pt idx="16">
                  <c:v>46.472000000000001</c:v>
                </c:pt>
                <c:pt idx="17">
                  <c:v>46.472000000000001</c:v>
                </c:pt>
                <c:pt idx="18">
                  <c:v>46.472000000000001</c:v>
                </c:pt>
                <c:pt idx="19">
                  <c:v>46.472000000000001</c:v>
                </c:pt>
                <c:pt idx="20">
                  <c:v>46.472000000000001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84488"/>
        <c:axId val="470582136"/>
      </c:lineChart>
      <c:catAx>
        <c:axId val="470584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2136"/>
        <c:crosses val="autoZero"/>
        <c:auto val="1"/>
        <c:lblAlgn val="ctr"/>
        <c:lblOffset val="100"/>
        <c:noMultiLvlLbl val="0"/>
      </c:catAx>
      <c:valAx>
        <c:axId val="47058213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5.6112942877875448E-3"/>
              <c:y val="0.359512904954362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4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028205128205143E-2"/>
          <c:y val="0.93342756746378019"/>
          <c:w val="0.92298226495726499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Lisama - Chimitá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445835749540775"/>
          <c:y val="2.0161223190167197E-2"/>
          <c:w val="0.87102066298833514"/>
          <c:h val="0.80062937812425861"/>
        </c:manualLayout>
      </c:layout>
      <c:areaChart>
        <c:grouping val="stacked"/>
        <c:varyColors val="0"/>
        <c:ser>
          <c:idx val="1"/>
          <c:order val="1"/>
          <c:tx>
            <c:strRef>
              <c:f>'P4'!$A$8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'P4'!$B$6:$V$6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'P4'!$B$8:$V$8</c:f>
              <c:numCache>
                <c:formatCode>0.0</c:formatCode>
                <c:ptCount val="21"/>
                <c:pt idx="0">
                  <c:v>20.989776874553499</c:v>
                </c:pt>
                <c:pt idx="1">
                  <c:v>21.360234366197115</c:v>
                </c:pt>
                <c:pt idx="2">
                  <c:v>21.564468591545712</c:v>
                </c:pt>
                <c:pt idx="3">
                  <c:v>21.851356989200823</c:v>
                </c:pt>
                <c:pt idx="4">
                  <c:v>22.071879087425113</c:v>
                </c:pt>
                <c:pt idx="5">
                  <c:v>22.259550597024418</c:v>
                </c:pt>
                <c:pt idx="6">
                  <c:v>22.337253454950464</c:v>
                </c:pt>
                <c:pt idx="7">
                  <c:v>22.374489401764411</c:v>
                </c:pt>
                <c:pt idx="8">
                  <c:v>22.541014051260042</c:v>
                </c:pt>
                <c:pt idx="9">
                  <c:v>22.708601453348674</c:v>
                </c:pt>
                <c:pt idx="10">
                  <c:v>22.872366800437863</c:v>
                </c:pt>
                <c:pt idx="11">
                  <c:v>23.021724171069827</c:v>
                </c:pt>
                <c:pt idx="12">
                  <c:v>23.160375732514701</c:v>
                </c:pt>
                <c:pt idx="13">
                  <c:v>23.293769946115766</c:v>
                </c:pt>
                <c:pt idx="14">
                  <c:v>23.40902021100429</c:v>
                </c:pt>
                <c:pt idx="15">
                  <c:v>23.501171022529569</c:v>
                </c:pt>
                <c:pt idx="16">
                  <c:v>23.566420802243705</c:v>
                </c:pt>
                <c:pt idx="17">
                  <c:v>23.395638679672381</c:v>
                </c:pt>
                <c:pt idx="18">
                  <c:v>23.470628074114533</c:v>
                </c:pt>
                <c:pt idx="19">
                  <c:v>23.539511927732033</c:v>
                </c:pt>
                <c:pt idx="20">
                  <c:v>23.602092619006203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83312"/>
        <c:axId val="470580568"/>
      </c:areaChart>
      <c:lineChart>
        <c:grouping val="standard"/>
        <c:varyColors val="0"/>
        <c:ser>
          <c:idx val="0"/>
          <c:order val="0"/>
          <c:tx>
            <c:strRef>
              <c:f>'P4'!$A$7</c:f>
              <c:strCache>
                <c:ptCount val="1"/>
                <c:pt idx="0">
                  <c:v>Capacidad de Transporte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'P4'!$B$7:$V$7</c:f>
              <c:numCache>
                <c:formatCode>0.0</c:formatCode>
                <c:ptCount val="21"/>
                <c:pt idx="0">
                  <c:v>23.236000000000001</c:v>
                </c:pt>
                <c:pt idx="1">
                  <c:v>23.236000000000001</c:v>
                </c:pt>
                <c:pt idx="2">
                  <c:v>23.236000000000001</c:v>
                </c:pt>
                <c:pt idx="3">
                  <c:v>23.236000000000001</c:v>
                </c:pt>
                <c:pt idx="4">
                  <c:v>23.236000000000001</c:v>
                </c:pt>
                <c:pt idx="5">
                  <c:v>23.236000000000001</c:v>
                </c:pt>
                <c:pt idx="6">
                  <c:v>23.236000000000001</c:v>
                </c:pt>
                <c:pt idx="7">
                  <c:v>23.236000000000001</c:v>
                </c:pt>
                <c:pt idx="8">
                  <c:v>23.236000000000001</c:v>
                </c:pt>
                <c:pt idx="9">
                  <c:v>23.236000000000001</c:v>
                </c:pt>
                <c:pt idx="10">
                  <c:v>23.236000000000001</c:v>
                </c:pt>
                <c:pt idx="11">
                  <c:v>23.236000000000001</c:v>
                </c:pt>
                <c:pt idx="12">
                  <c:v>34.853999999999999</c:v>
                </c:pt>
                <c:pt idx="13">
                  <c:v>34.853999999999999</c:v>
                </c:pt>
                <c:pt idx="14">
                  <c:v>34.853999999999999</c:v>
                </c:pt>
                <c:pt idx="15">
                  <c:v>34.853999999999999</c:v>
                </c:pt>
                <c:pt idx="16">
                  <c:v>34.853999999999999</c:v>
                </c:pt>
                <c:pt idx="17">
                  <c:v>34.853999999999999</c:v>
                </c:pt>
                <c:pt idx="18">
                  <c:v>34.853999999999999</c:v>
                </c:pt>
                <c:pt idx="19">
                  <c:v>34.853999999999999</c:v>
                </c:pt>
                <c:pt idx="20">
                  <c:v>34.853999999999999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83312"/>
        <c:axId val="470580568"/>
      </c:lineChart>
      <c:catAx>
        <c:axId val="47058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0568"/>
        <c:crosses val="autoZero"/>
        <c:auto val="1"/>
        <c:lblAlgn val="ctr"/>
        <c:lblOffset val="100"/>
        <c:noMultiLvlLbl val="0"/>
      </c:catAx>
      <c:valAx>
        <c:axId val="470580568"/>
        <c:scaling>
          <c:orientation val="minMax"/>
          <c:max val="4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734006734004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3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172735042735043"/>
          <c:y val="0.93283294997511534"/>
          <c:w val="0.88639786324786329"/>
          <c:h val="6.66448565010047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Lisama - Chimitá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1445835749540775"/>
          <c:y val="2.0161223190167197E-2"/>
          <c:w val="0.87102066298833514"/>
          <c:h val="0.80062937812425861"/>
        </c:manualLayout>
      </c:layout>
      <c:areaChart>
        <c:grouping val="stacked"/>
        <c:varyColors val="0"/>
        <c:ser>
          <c:idx val="1"/>
          <c:order val="1"/>
          <c:tx>
            <c:strRef>
              <c:f>'P4'!$A$8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'P4'!$B$6:$V$6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'P4'!$B$8:$V$8</c:f>
              <c:numCache>
                <c:formatCode>0.0</c:formatCode>
                <c:ptCount val="21"/>
                <c:pt idx="0">
                  <c:v>20.989776874553499</c:v>
                </c:pt>
                <c:pt idx="1">
                  <c:v>21.360234366197115</c:v>
                </c:pt>
                <c:pt idx="2">
                  <c:v>21.564468591545712</c:v>
                </c:pt>
                <c:pt idx="3">
                  <c:v>21.851356989200823</c:v>
                </c:pt>
                <c:pt idx="4">
                  <c:v>22.071879087425113</c:v>
                </c:pt>
                <c:pt idx="5">
                  <c:v>22.259550597024418</c:v>
                </c:pt>
                <c:pt idx="6">
                  <c:v>22.337253454950464</c:v>
                </c:pt>
                <c:pt idx="7">
                  <c:v>22.374489401764411</c:v>
                </c:pt>
                <c:pt idx="8">
                  <c:v>22.541014051260042</c:v>
                </c:pt>
                <c:pt idx="9">
                  <c:v>22.708601453348674</c:v>
                </c:pt>
                <c:pt idx="10">
                  <c:v>22.872366800437863</c:v>
                </c:pt>
                <c:pt idx="11">
                  <c:v>23.021724171069827</c:v>
                </c:pt>
                <c:pt idx="12">
                  <c:v>23.160375732514701</c:v>
                </c:pt>
                <c:pt idx="13">
                  <c:v>23.293769946115766</c:v>
                </c:pt>
                <c:pt idx="14">
                  <c:v>23.40902021100429</c:v>
                </c:pt>
                <c:pt idx="15">
                  <c:v>23.501171022529569</c:v>
                </c:pt>
                <c:pt idx="16">
                  <c:v>23.566420802243705</c:v>
                </c:pt>
                <c:pt idx="17">
                  <c:v>23.395638679672381</c:v>
                </c:pt>
                <c:pt idx="18">
                  <c:v>23.470628074114533</c:v>
                </c:pt>
                <c:pt idx="19">
                  <c:v>23.539511927732033</c:v>
                </c:pt>
                <c:pt idx="20">
                  <c:v>23.602092619006203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75472"/>
        <c:axId val="470580960"/>
      </c:areaChart>
      <c:lineChart>
        <c:grouping val="standard"/>
        <c:varyColors val="0"/>
        <c:ser>
          <c:idx val="0"/>
          <c:order val="0"/>
          <c:tx>
            <c:strRef>
              <c:f>'P4'!$A$7</c:f>
              <c:strCache>
                <c:ptCount val="1"/>
                <c:pt idx="0">
                  <c:v>Capacidad de Transporte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'P4'!$B$7:$V$7</c:f>
              <c:numCache>
                <c:formatCode>0.0</c:formatCode>
                <c:ptCount val="21"/>
                <c:pt idx="0">
                  <c:v>23.236000000000001</c:v>
                </c:pt>
                <c:pt idx="1">
                  <c:v>23.236000000000001</c:v>
                </c:pt>
                <c:pt idx="2">
                  <c:v>23.236000000000001</c:v>
                </c:pt>
                <c:pt idx="3">
                  <c:v>23.236000000000001</c:v>
                </c:pt>
                <c:pt idx="4">
                  <c:v>23.236000000000001</c:v>
                </c:pt>
                <c:pt idx="5">
                  <c:v>23.236000000000001</c:v>
                </c:pt>
                <c:pt idx="6">
                  <c:v>23.236000000000001</c:v>
                </c:pt>
                <c:pt idx="7">
                  <c:v>23.236000000000001</c:v>
                </c:pt>
                <c:pt idx="8">
                  <c:v>23.236000000000001</c:v>
                </c:pt>
                <c:pt idx="9">
                  <c:v>23.236000000000001</c:v>
                </c:pt>
                <c:pt idx="10">
                  <c:v>23.236000000000001</c:v>
                </c:pt>
                <c:pt idx="11">
                  <c:v>23.236000000000001</c:v>
                </c:pt>
                <c:pt idx="12">
                  <c:v>34.853999999999999</c:v>
                </c:pt>
                <c:pt idx="13">
                  <c:v>34.853999999999999</c:v>
                </c:pt>
                <c:pt idx="14">
                  <c:v>34.853999999999999</c:v>
                </c:pt>
                <c:pt idx="15">
                  <c:v>34.853999999999999</c:v>
                </c:pt>
                <c:pt idx="16">
                  <c:v>34.853999999999999</c:v>
                </c:pt>
                <c:pt idx="17">
                  <c:v>34.853999999999999</c:v>
                </c:pt>
                <c:pt idx="18">
                  <c:v>34.853999999999999</c:v>
                </c:pt>
                <c:pt idx="19">
                  <c:v>34.853999999999999</c:v>
                </c:pt>
                <c:pt idx="20">
                  <c:v>34.853999999999999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75472"/>
        <c:axId val="470580960"/>
      </c:lineChart>
      <c:catAx>
        <c:axId val="47057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0960"/>
        <c:crosses val="autoZero"/>
        <c:auto val="1"/>
        <c:lblAlgn val="ctr"/>
        <c:lblOffset val="100"/>
        <c:noMultiLvlLbl val="0"/>
      </c:catAx>
      <c:valAx>
        <c:axId val="470580960"/>
        <c:scaling>
          <c:orientation val="minMax"/>
          <c:max val="4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734006734004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5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172735042735043"/>
          <c:y val="0.93283294997511534"/>
          <c:w val="0.88639786324786329"/>
          <c:h val="6.66448565010047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28472222222221"/>
          <c:y val="2.1111550280558451E-2"/>
          <c:w val="0.88229722222222218"/>
          <c:h val="0.77816637161199009"/>
        </c:manualLayout>
      </c:layout>
      <c:areaChart>
        <c:grouping val="stacked"/>
        <c:varyColors val="0"/>
        <c:ser>
          <c:idx val="1"/>
          <c:order val="1"/>
          <c:tx>
            <c:strRef>
              <c:f>'7-9 P5'!$A$9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'7-9 P5'!$B$6:$U$6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f>'7-9 P5'!$B$9:$U$9</c:f>
              <c:numCache>
                <c:formatCode>0.0</c:formatCode>
                <c:ptCount val="20"/>
                <c:pt idx="0">
                  <c:v>193.25770393514827</c:v>
                </c:pt>
                <c:pt idx="1">
                  <c:v>199.24138174540366</c:v>
                </c:pt>
                <c:pt idx="2">
                  <c:v>201.98293828975</c:v>
                </c:pt>
                <c:pt idx="3">
                  <c:v>206.59684328530864</c:v>
                </c:pt>
                <c:pt idx="4">
                  <c:v>210.31198809108412</c:v>
                </c:pt>
                <c:pt idx="5">
                  <c:v>213.5195293257604</c:v>
                </c:pt>
                <c:pt idx="6">
                  <c:v>215.48418945212433</c:v>
                </c:pt>
                <c:pt idx="7">
                  <c:v>216.55352718966276</c:v>
                </c:pt>
                <c:pt idx="8">
                  <c:v>219.83864527100903</c:v>
                </c:pt>
                <c:pt idx="9">
                  <c:v>223.1093715532991</c:v>
                </c:pt>
                <c:pt idx="10">
                  <c:v>226.32009235005489</c:v>
                </c:pt>
                <c:pt idx="11">
                  <c:v>229.30224217096156</c:v>
                </c:pt>
                <c:pt idx="12">
                  <c:v>232.11333784905378</c:v>
                </c:pt>
                <c:pt idx="13">
                  <c:v>234.8224570860819</c:v>
                </c:pt>
                <c:pt idx="14">
                  <c:v>237.23486737067049</c:v>
                </c:pt>
                <c:pt idx="15">
                  <c:v>239.28563515835759</c:v>
                </c:pt>
                <c:pt idx="16">
                  <c:v>240.90589413773554</c:v>
                </c:pt>
                <c:pt idx="17">
                  <c:v>238.81648648017304</c:v>
                </c:pt>
                <c:pt idx="18">
                  <c:v>240.49860766567772</c:v>
                </c:pt>
                <c:pt idx="19">
                  <c:v>241.48211427897184</c:v>
                </c:pt>
              </c:numCache>
            </c:numRef>
          </c:val>
        </c:ser>
        <c:ser>
          <c:idx val="2"/>
          <c:order val="2"/>
          <c:tx>
            <c:strRef>
              <c:f>'7-9 P5'!$A$8</c:f>
              <c:strCache>
                <c:ptCount val="1"/>
                <c:pt idx="0">
                  <c:v>Nafta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cat>
            <c:numRef>
              <c:f>'7-9 P5'!$B$6:$U$6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f>'7-9 P5'!$B$8:$U$8</c:f>
              <c:numCache>
                <c:formatCode>0.0</c:formatCode>
                <c:ptCount val="20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56.936675250588657</c:v>
                </c:pt>
                <c:pt idx="9">
                  <c:v>44.904003312116096</c:v>
                </c:pt>
                <c:pt idx="10">
                  <c:v>34.327272800674066</c:v>
                </c:pt>
                <c:pt idx="11">
                  <c:v>26.06329620842606</c:v>
                </c:pt>
                <c:pt idx="12">
                  <c:v>19.91016688985685</c:v>
                </c:pt>
                <c:pt idx="13">
                  <c:v>16.459066800278222</c:v>
                </c:pt>
                <c:pt idx="14">
                  <c:v>13.478490734746165</c:v>
                </c:pt>
                <c:pt idx="15">
                  <c:v>10.068927885565962</c:v>
                </c:pt>
                <c:pt idx="16">
                  <c:v>5.5615239996069326</c:v>
                </c:pt>
                <c:pt idx="17">
                  <c:v>4.1554865592995673</c:v>
                </c:pt>
                <c:pt idx="18">
                  <c:v>0.75758965260208255</c:v>
                </c:pt>
                <c:pt idx="19">
                  <c:v>0.58048086367273499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76648"/>
        <c:axId val="470578608"/>
      </c:areaChart>
      <c:lineChart>
        <c:grouping val="standard"/>
        <c:varyColors val="0"/>
        <c:ser>
          <c:idx val="0"/>
          <c:order val="0"/>
          <c:tx>
            <c:strRef>
              <c:f>'7-9 P5'!$A$7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'7-9 P5'!$B$6:$U$6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f>'7-9 P5'!$B$7:$U$7</c:f>
              <c:numCache>
                <c:formatCode>0.0</c:formatCode>
                <c:ptCount val="20"/>
                <c:pt idx="0">
                  <c:v>275</c:v>
                </c:pt>
                <c:pt idx="1">
                  <c:v>275</c:v>
                </c:pt>
                <c:pt idx="2">
                  <c:v>275</c:v>
                </c:pt>
                <c:pt idx="3">
                  <c:v>275</c:v>
                </c:pt>
                <c:pt idx="4">
                  <c:v>275</c:v>
                </c:pt>
                <c:pt idx="5">
                  <c:v>412.5</c:v>
                </c:pt>
                <c:pt idx="6">
                  <c:v>412.5</c:v>
                </c:pt>
                <c:pt idx="7">
                  <c:v>412.5</c:v>
                </c:pt>
                <c:pt idx="8">
                  <c:v>412.5</c:v>
                </c:pt>
                <c:pt idx="9">
                  <c:v>412.5</c:v>
                </c:pt>
                <c:pt idx="10">
                  <c:v>412.5</c:v>
                </c:pt>
                <c:pt idx="11">
                  <c:v>412.5</c:v>
                </c:pt>
                <c:pt idx="12">
                  <c:v>412.5</c:v>
                </c:pt>
                <c:pt idx="13">
                  <c:v>412.5</c:v>
                </c:pt>
                <c:pt idx="14">
                  <c:v>412.5</c:v>
                </c:pt>
                <c:pt idx="15">
                  <c:v>412.5</c:v>
                </c:pt>
                <c:pt idx="16">
                  <c:v>412.5</c:v>
                </c:pt>
                <c:pt idx="17">
                  <c:v>412.5</c:v>
                </c:pt>
                <c:pt idx="18">
                  <c:v>412.5</c:v>
                </c:pt>
                <c:pt idx="19">
                  <c:v>412.5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76648"/>
        <c:axId val="470578608"/>
      </c:lineChart>
      <c:catAx>
        <c:axId val="47057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8608"/>
        <c:crosses val="autoZero"/>
        <c:auto val="1"/>
        <c:lblAlgn val="ctr"/>
        <c:lblOffset val="100"/>
        <c:noMultiLvlLbl val="0"/>
      </c:catAx>
      <c:valAx>
        <c:axId val="47057860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734006734004E-3"/>
              <c:y val="0.35951277777777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6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4205201509609742E-2"/>
          <c:y val="0.92604256360064952"/>
          <c:w val="0.91472145492290902"/>
          <c:h val="7.23319444444444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592063492063479E-2"/>
          <c:y val="3.6193200410728599E-2"/>
          <c:w val="0.88698968253968258"/>
          <c:h val="0.76404930555555572"/>
        </c:manualLayout>
      </c:layout>
      <c:areaChart>
        <c:grouping val="stacked"/>
        <c:varyColors val="0"/>
        <c:ser>
          <c:idx val="1"/>
          <c:order val="1"/>
          <c:tx>
            <c:strRef>
              <c:f>'7-10 P7'!$A$8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'7-10 P7'!$B$6:$V$6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'7-10 P7'!$B$8:$V$8</c:f>
              <c:numCache>
                <c:formatCode>0.0</c:formatCode>
                <c:ptCount val="21"/>
                <c:pt idx="0">
                  <c:v>114.65671750900033</c:v>
                </c:pt>
                <c:pt idx="1">
                  <c:v>118.40396361273332</c:v>
                </c:pt>
                <c:pt idx="2">
                  <c:v>120.19155504627696</c:v>
                </c:pt>
                <c:pt idx="3">
                  <c:v>123.08959051235325</c:v>
                </c:pt>
                <c:pt idx="4">
                  <c:v>125.49618241502367</c:v>
                </c:pt>
                <c:pt idx="5">
                  <c:v>127.59203255655017</c:v>
                </c:pt>
                <c:pt idx="6">
                  <c:v>128.9967572734576</c:v>
                </c:pt>
                <c:pt idx="7">
                  <c:v>129.76675040607591</c:v>
                </c:pt>
                <c:pt idx="8">
                  <c:v>131.97470255281084</c:v>
                </c:pt>
                <c:pt idx="9">
                  <c:v>134.16714078763889</c:v>
                </c:pt>
                <c:pt idx="10">
                  <c:v>136.33037751856514</c:v>
                </c:pt>
                <c:pt idx="11">
                  <c:v>138.35794279063964</c:v>
                </c:pt>
                <c:pt idx="12">
                  <c:v>140.28592312187141</c:v>
                </c:pt>
                <c:pt idx="13">
                  <c:v>142.15001005903744</c:v>
                </c:pt>
                <c:pt idx="14">
                  <c:v>143.83346667977216</c:v>
                </c:pt>
                <c:pt idx="15">
                  <c:v>145.30103652717503</c:v>
                </c:pt>
                <c:pt idx="16">
                  <c:v>146.50686483737402</c:v>
                </c:pt>
                <c:pt idx="17">
                  <c:v>145.44898374045312</c:v>
                </c:pt>
                <c:pt idx="18">
                  <c:v>146.66778787905452</c:v>
                </c:pt>
                <c:pt idx="19">
                  <c:v>147.81195464504515</c:v>
                </c:pt>
                <c:pt idx="20">
                  <c:v>148.88137737336692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84880"/>
        <c:axId val="470583704"/>
      </c:areaChart>
      <c:lineChart>
        <c:grouping val="standard"/>
        <c:varyColors val="0"/>
        <c:ser>
          <c:idx val="0"/>
          <c:order val="0"/>
          <c:tx>
            <c:strRef>
              <c:f>'7-10 P7'!$A$7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'7-10 P7'!$B$6:$V$6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'7-10 P7'!$B$7:$V$7</c:f>
              <c:numCache>
                <c:formatCode>0.0</c:formatCode>
                <c:ptCount val="21"/>
                <c:pt idx="0">
                  <c:v>152.5</c:v>
                </c:pt>
                <c:pt idx="1">
                  <c:v>152.5</c:v>
                </c:pt>
                <c:pt idx="2">
                  <c:v>152.5</c:v>
                </c:pt>
                <c:pt idx="3">
                  <c:v>152.5</c:v>
                </c:pt>
                <c:pt idx="4">
                  <c:v>152.5</c:v>
                </c:pt>
                <c:pt idx="5">
                  <c:v>152.5</c:v>
                </c:pt>
                <c:pt idx="6">
                  <c:v>152.5</c:v>
                </c:pt>
                <c:pt idx="7">
                  <c:v>152.5</c:v>
                </c:pt>
                <c:pt idx="8">
                  <c:v>152.5</c:v>
                </c:pt>
                <c:pt idx="9">
                  <c:v>152.5</c:v>
                </c:pt>
                <c:pt idx="10">
                  <c:v>152.5</c:v>
                </c:pt>
                <c:pt idx="11">
                  <c:v>152.5</c:v>
                </c:pt>
                <c:pt idx="12">
                  <c:v>152.5</c:v>
                </c:pt>
                <c:pt idx="13">
                  <c:v>152.5</c:v>
                </c:pt>
                <c:pt idx="14">
                  <c:v>152.5</c:v>
                </c:pt>
                <c:pt idx="15">
                  <c:v>152.5</c:v>
                </c:pt>
                <c:pt idx="16">
                  <c:v>152.5</c:v>
                </c:pt>
                <c:pt idx="17">
                  <c:v>152.5</c:v>
                </c:pt>
                <c:pt idx="18">
                  <c:v>152.5</c:v>
                </c:pt>
                <c:pt idx="19">
                  <c:v>152.5</c:v>
                </c:pt>
                <c:pt idx="20">
                  <c:v>152.5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84880"/>
        <c:axId val="470583704"/>
      </c:lineChart>
      <c:catAx>
        <c:axId val="47058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3704"/>
        <c:crosses val="autoZero"/>
        <c:auto val="1"/>
        <c:lblAlgn val="ctr"/>
        <c:lblOffset val="100"/>
        <c:noMultiLvlLbl val="0"/>
      </c:catAx>
      <c:valAx>
        <c:axId val="47058370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7.790972715367825E-3"/>
              <c:y val="0.359512796129521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4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7446234758588907E-2"/>
          <c:y val="0.94350450785913353"/>
          <c:w val="0.87827049000249169"/>
          <c:h val="4.55186576847996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074007936507936E-2"/>
          <c:y val="2.1111550280558451E-2"/>
          <c:w val="0.89550773809523809"/>
          <c:h val="0.77070104166666664"/>
        </c:manualLayout>
      </c:layout>
      <c:areaChart>
        <c:grouping val="stacked"/>
        <c:varyColors val="0"/>
        <c:ser>
          <c:idx val="1"/>
          <c:order val="1"/>
          <c:tx>
            <c:strRef>
              <c:f>'7-11 P6'!$A$8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'7-11 P6'!$B$6:$V$6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'7-11 P6'!$B$8:$V$8</c:f>
              <c:numCache>
                <c:formatCode>0.0</c:formatCode>
                <c:ptCount val="21"/>
                <c:pt idx="0">
                  <c:v>55.355443120362487</c:v>
                </c:pt>
                <c:pt idx="1">
                  <c:v>56.978588859237306</c:v>
                </c:pt>
                <c:pt idx="2">
                  <c:v>57.846445394245713</c:v>
                </c:pt>
                <c:pt idx="3">
                  <c:v>59.08777438775482</c:v>
                </c:pt>
                <c:pt idx="4">
                  <c:v>60.02690445058925</c:v>
                </c:pt>
                <c:pt idx="5">
                  <c:v>60.823068561690604</c:v>
                </c:pt>
                <c:pt idx="6">
                  <c:v>61.266007106077176</c:v>
                </c:pt>
                <c:pt idx="7">
                  <c:v>61.514371658833333</c:v>
                </c:pt>
                <c:pt idx="8">
                  <c:v>62.325834918753678</c:v>
                </c:pt>
                <c:pt idx="9">
                  <c:v>63.13604176678718</c:v>
                </c:pt>
                <c:pt idx="10">
                  <c:v>63.919884688756483</c:v>
                </c:pt>
                <c:pt idx="11">
                  <c:v>64.63297092422296</c:v>
                </c:pt>
                <c:pt idx="12">
                  <c:v>65.290709046818733</c:v>
                </c:pt>
                <c:pt idx="13">
                  <c:v>65.917964253162069</c:v>
                </c:pt>
                <c:pt idx="14">
                  <c:v>66.457519808738127</c:v>
                </c:pt>
                <c:pt idx="15">
                  <c:v>66.887576806726216</c:v>
                </c:pt>
                <c:pt idx="16">
                  <c:v>67.191657974481586</c:v>
                </c:pt>
                <c:pt idx="17">
                  <c:v>66.431237131925585</c:v>
                </c:pt>
                <c:pt idx="18">
                  <c:v>66.767103374476164</c:v>
                </c:pt>
                <c:pt idx="19">
                  <c:v>67.068624672485669</c:v>
                </c:pt>
                <c:pt idx="20">
                  <c:v>67.335768843539952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73904"/>
        <c:axId val="470581744"/>
      </c:areaChart>
      <c:lineChart>
        <c:grouping val="standard"/>
        <c:varyColors val="0"/>
        <c:ser>
          <c:idx val="0"/>
          <c:order val="0"/>
          <c:tx>
            <c:strRef>
              <c:f>'7-11 P6'!$A$7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'7-11 P6'!$B$6:$V$6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'7-11 P6'!$B$7:$V$7</c:f>
              <c:numCache>
                <c:formatCode>0.0</c:formatCode>
                <c:ptCount val="21"/>
                <c:pt idx="0">
                  <c:v>63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63</c:v>
                </c:pt>
                <c:pt idx="7">
                  <c:v>63</c:v>
                </c:pt>
                <c:pt idx="8">
                  <c:v>94.5</c:v>
                </c:pt>
                <c:pt idx="9">
                  <c:v>94.5</c:v>
                </c:pt>
                <c:pt idx="10">
                  <c:v>94.5</c:v>
                </c:pt>
                <c:pt idx="11">
                  <c:v>94.5</c:v>
                </c:pt>
                <c:pt idx="12">
                  <c:v>94.5</c:v>
                </c:pt>
                <c:pt idx="13">
                  <c:v>94.5</c:v>
                </c:pt>
                <c:pt idx="14">
                  <c:v>94.5</c:v>
                </c:pt>
                <c:pt idx="15">
                  <c:v>94.5</c:v>
                </c:pt>
                <c:pt idx="16">
                  <c:v>94.5</c:v>
                </c:pt>
                <c:pt idx="17">
                  <c:v>94.5</c:v>
                </c:pt>
                <c:pt idx="18">
                  <c:v>94.5</c:v>
                </c:pt>
                <c:pt idx="19">
                  <c:v>94.5</c:v>
                </c:pt>
                <c:pt idx="20">
                  <c:v>94.5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73904"/>
        <c:axId val="470581744"/>
      </c:lineChart>
      <c:catAx>
        <c:axId val="47057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1744"/>
        <c:crosses val="autoZero"/>
        <c:auto val="1"/>
        <c:lblAlgn val="ctr"/>
        <c:lblOffset val="100"/>
        <c:noMultiLvlLbl val="0"/>
      </c:catAx>
      <c:valAx>
        <c:axId val="470581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3.5142989955605328E-3"/>
              <c:y val="0.359512767565981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3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635658940690114E-2"/>
          <c:y val="0.92929719964555291"/>
          <c:w val="0.89965083069206919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59722222222217E-2"/>
          <c:y val="3.2691388888888888E-2"/>
          <c:w val="0.89272222222222219"/>
          <c:h val="0.77816637161199009"/>
        </c:manualLayout>
      </c:layout>
      <c:areaChart>
        <c:grouping val="stacked"/>
        <c:varyColors val="0"/>
        <c:ser>
          <c:idx val="1"/>
          <c:order val="1"/>
          <c:tx>
            <c:strRef>
              <c:f>'7-12 P9'!$A$8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'7-12 P9'!$B$6:$V$6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'7-12 P9'!$B$8:$V$8</c:f>
              <c:numCache>
                <c:formatCode>0.0</c:formatCode>
                <c:ptCount val="21"/>
                <c:pt idx="0">
                  <c:v>28.531867073732592</c:v>
                </c:pt>
                <c:pt idx="1">
                  <c:v>29.372267551227949</c:v>
                </c:pt>
                <c:pt idx="2">
                  <c:v>29.842697563331633</c:v>
                </c:pt>
                <c:pt idx="3">
                  <c:v>30.488529444590849</c:v>
                </c:pt>
                <c:pt idx="4">
                  <c:v>30.987789533523404</c:v>
                </c:pt>
                <c:pt idx="5">
                  <c:v>31.413819206338083</c:v>
                </c:pt>
                <c:pt idx="6">
                  <c:v>31.651438124032644</c:v>
                </c:pt>
                <c:pt idx="7">
                  <c:v>31.781684148001826</c:v>
                </c:pt>
                <c:pt idx="8">
                  <c:v>32.209976625078411</c:v>
                </c:pt>
                <c:pt idx="9">
                  <c:v>32.637483073716147</c:v>
                </c:pt>
                <c:pt idx="10">
                  <c:v>33.05357648918983</c:v>
                </c:pt>
                <c:pt idx="11">
                  <c:v>33.434971246464571</c:v>
                </c:pt>
                <c:pt idx="12">
                  <c:v>33.7895687590037</c:v>
                </c:pt>
                <c:pt idx="13">
                  <c:v>34.129155282427853</c:v>
                </c:pt>
                <c:pt idx="14">
                  <c:v>34.424940286267194</c:v>
                </c:pt>
                <c:pt idx="15">
                  <c:v>34.666404161465771</c:v>
                </c:pt>
                <c:pt idx="16">
                  <c:v>34.844466608644154</c:v>
                </c:pt>
                <c:pt idx="17">
                  <c:v>34.482151592560562</c:v>
                </c:pt>
                <c:pt idx="18">
                  <c:v>34.675111749508737</c:v>
                </c:pt>
                <c:pt idx="19">
                  <c:v>34.850846327999172</c:v>
                </c:pt>
                <c:pt idx="20">
                  <c:v>35.009723318276841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74688"/>
        <c:axId val="470576256"/>
      </c:areaChart>
      <c:lineChart>
        <c:grouping val="standard"/>
        <c:varyColors val="0"/>
        <c:ser>
          <c:idx val="0"/>
          <c:order val="0"/>
          <c:tx>
            <c:strRef>
              <c:f>'7-12 P9'!$A$7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'7-12 P9'!$B$6:$V$6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'7-12 P9'!$B$7:$V$7</c:f>
              <c:numCache>
                <c:formatCode>0.0</c:formatCode>
                <c:ptCount val="21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74688"/>
        <c:axId val="470576256"/>
      </c:lineChart>
      <c:catAx>
        <c:axId val="47057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6256"/>
        <c:crosses val="autoZero"/>
        <c:auto val="1"/>
        <c:lblAlgn val="ctr"/>
        <c:lblOffset val="100"/>
        <c:noMultiLvlLbl val="0"/>
      </c:catAx>
      <c:valAx>
        <c:axId val="470576256"/>
        <c:scaling>
          <c:orientation val="minMax"/>
          <c:max val="8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3.4998509085125331E-3"/>
              <c:y val="0.359512877822572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4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0181778657603063E-3"/>
          <c:y val="0.93296152539681199"/>
          <c:w val="0.994843771043771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Poliducto Salgar - Manizales</a:t>
            </a:r>
          </a:p>
        </c:rich>
      </c:tx>
      <c:layout>
        <c:manualLayout>
          <c:xMode val="edge"/>
          <c:yMode val="edge"/>
          <c:x val="0.2689242063492063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7569382170285407E-2"/>
          <c:y val="4.8617361111111111E-2"/>
          <c:w val="0.88954990355522923"/>
          <c:h val="0.75387569444444447"/>
        </c:manualLayout>
      </c:layout>
      <c:areaChart>
        <c:grouping val="stacked"/>
        <c:varyColors val="0"/>
        <c:ser>
          <c:idx val="1"/>
          <c:order val="1"/>
          <c:tx>
            <c:strRef>
              <c:f>'7-13 P10P14'!$A$8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'7-13 P10P14'!$B$6:$V$6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'7-13 P10P14'!$B$8:$V$8</c:f>
              <c:numCache>
                <c:formatCode>0.0</c:formatCode>
                <c:ptCount val="21"/>
                <c:pt idx="0">
                  <c:v>21.303821468235149</c:v>
                </c:pt>
                <c:pt idx="1">
                  <c:v>21.920964694220061</c:v>
                </c:pt>
                <c:pt idx="2">
                  <c:v>22.25696677546118</c:v>
                </c:pt>
                <c:pt idx="3">
                  <c:v>22.730499570229213</c:v>
                </c:pt>
                <c:pt idx="4">
                  <c:v>23.091891482503843</c:v>
                </c:pt>
                <c:pt idx="5">
                  <c:v>23.398990676261484</c:v>
                </c:pt>
                <c:pt idx="6">
                  <c:v>23.563549695840361</c:v>
                </c:pt>
                <c:pt idx="7">
                  <c:v>23.653634343171262</c:v>
                </c:pt>
                <c:pt idx="8">
                  <c:v>23.95940956872121</c:v>
                </c:pt>
                <c:pt idx="9">
                  <c:v>24.264983727608037</c:v>
                </c:pt>
                <c:pt idx="10">
                  <c:v>24.561567346708514</c:v>
                </c:pt>
                <c:pt idx="11">
                  <c:v>24.832089842991028</c:v>
                </c:pt>
                <c:pt idx="12">
                  <c:v>25.082429075500041</c:v>
                </c:pt>
                <c:pt idx="13">
                  <c:v>25.3217262357892</c:v>
                </c:pt>
                <c:pt idx="14">
                  <c:v>25.528497363481875</c:v>
                </c:pt>
                <c:pt idx="15">
                  <c:v>25.694580893909691</c:v>
                </c:pt>
                <c:pt idx="16">
                  <c:v>25.813647914962175</c:v>
                </c:pt>
                <c:pt idx="17">
                  <c:v>25.531934068030083</c:v>
                </c:pt>
                <c:pt idx="18">
                  <c:v>25.663341281960129</c:v>
                </c:pt>
                <c:pt idx="19">
                  <c:v>25.782194750303621</c:v>
                </c:pt>
                <c:pt idx="20">
                  <c:v>25.888607385651195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74296"/>
        <c:axId val="470575864"/>
      </c:areaChart>
      <c:lineChart>
        <c:grouping val="standard"/>
        <c:varyColors val="0"/>
        <c:ser>
          <c:idx val="0"/>
          <c:order val="0"/>
          <c:tx>
            <c:strRef>
              <c:f>'7-13 P10P14'!$A$7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'7-13 P10P14'!$B$6:$V$6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'7-13 P10P14'!$B$7:$V$7</c:f>
              <c:numCache>
                <c:formatCode>0.0</c:formatCode>
                <c:ptCount val="21"/>
                <c:pt idx="0">
                  <c:v>27.465</c:v>
                </c:pt>
                <c:pt idx="1">
                  <c:v>27.465</c:v>
                </c:pt>
                <c:pt idx="2">
                  <c:v>27.465</c:v>
                </c:pt>
                <c:pt idx="3">
                  <c:v>27.465</c:v>
                </c:pt>
                <c:pt idx="4">
                  <c:v>27.465</c:v>
                </c:pt>
                <c:pt idx="5">
                  <c:v>27.465</c:v>
                </c:pt>
                <c:pt idx="6">
                  <c:v>27.465</c:v>
                </c:pt>
                <c:pt idx="7">
                  <c:v>27.465</c:v>
                </c:pt>
                <c:pt idx="8">
                  <c:v>27.465</c:v>
                </c:pt>
                <c:pt idx="9">
                  <c:v>27.465</c:v>
                </c:pt>
                <c:pt idx="10">
                  <c:v>27.465</c:v>
                </c:pt>
                <c:pt idx="11">
                  <c:v>27.465</c:v>
                </c:pt>
                <c:pt idx="12">
                  <c:v>27.465</c:v>
                </c:pt>
                <c:pt idx="13">
                  <c:v>27.465</c:v>
                </c:pt>
                <c:pt idx="14">
                  <c:v>27.465</c:v>
                </c:pt>
                <c:pt idx="15">
                  <c:v>27.465</c:v>
                </c:pt>
                <c:pt idx="16">
                  <c:v>27.465</c:v>
                </c:pt>
                <c:pt idx="17">
                  <c:v>27.465</c:v>
                </c:pt>
                <c:pt idx="18">
                  <c:v>27.465</c:v>
                </c:pt>
                <c:pt idx="19">
                  <c:v>27.465</c:v>
                </c:pt>
                <c:pt idx="20">
                  <c:v>27.465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74296"/>
        <c:axId val="470575864"/>
      </c:lineChart>
      <c:catAx>
        <c:axId val="470574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5864"/>
        <c:crosses val="autoZero"/>
        <c:auto val="1"/>
        <c:lblAlgn val="ctr"/>
        <c:lblOffset val="100"/>
        <c:noMultiLvlLbl val="0"/>
      </c:catAx>
      <c:valAx>
        <c:axId val="47057586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5.6441870029536054E-3"/>
              <c:y val="0.3629722770276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4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9745512820512815E-2"/>
          <c:y val="0.92604256360064952"/>
          <c:w val="0.90522606837606834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Poliducto Pereira - Cartago</a:t>
            </a:r>
          </a:p>
        </c:rich>
      </c:tx>
      <c:layout>
        <c:manualLayout>
          <c:xMode val="edge"/>
          <c:yMode val="edge"/>
          <c:x val="0.27161726190476193"/>
          <c:y val="1.44468750000000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830331073235651"/>
          <c:y val="2.1111550280558451E-2"/>
          <c:w val="0.87881597499315822"/>
          <c:h val="0.78569409722222228"/>
        </c:manualLayout>
      </c:layout>
      <c:areaChart>
        <c:grouping val="stacked"/>
        <c:varyColors val="0"/>
        <c:ser>
          <c:idx val="1"/>
          <c:order val="1"/>
          <c:tx>
            <c:strRef>
              <c:f>'P14'!$A$8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'P14'!$B$6:$V$6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'P14'!$B$8:$V$8</c:f>
              <c:numCache>
                <c:formatCode>0.0</c:formatCode>
                <c:ptCount val="21"/>
                <c:pt idx="0">
                  <c:v>12.227943031599681</c:v>
                </c:pt>
                <c:pt idx="1">
                  <c:v>12.588114664811977</c:v>
                </c:pt>
                <c:pt idx="2">
                  <c:v>12.78972752714213</c:v>
                </c:pt>
                <c:pt idx="3">
                  <c:v>13.066512619110364</c:v>
                </c:pt>
                <c:pt idx="4">
                  <c:v>13.280481228652889</c:v>
                </c:pt>
                <c:pt idx="5">
                  <c:v>13.463065374144893</c:v>
                </c:pt>
                <c:pt idx="6">
                  <c:v>13.564902053156848</c:v>
                </c:pt>
                <c:pt idx="7">
                  <c:v>13.620721777715069</c:v>
                </c:pt>
                <c:pt idx="8">
                  <c:v>13.804275696462177</c:v>
                </c:pt>
                <c:pt idx="9">
                  <c:v>13.987492745878347</c:v>
                </c:pt>
                <c:pt idx="10">
                  <c:v>14.16581849536707</c:v>
                </c:pt>
                <c:pt idx="11">
                  <c:v>14.329273391341959</c:v>
                </c:pt>
                <c:pt idx="12">
                  <c:v>14.481243753858728</c:v>
                </c:pt>
                <c:pt idx="13">
                  <c:v>14.626780835326223</c:v>
                </c:pt>
                <c:pt idx="14">
                  <c:v>14.753545836971654</c:v>
                </c:pt>
                <c:pt idx="15">
                  <c:v>14.857030354913903</c:v>
                </c:pt>
                <c:pt idx="16">
                  <c:v>14.933342832276068</c:v>
                </c:pt>
                <c:pt idx="17">
                  <c:v>14.778064968240242</c:v>
                </c:pt>
                <c:pt idx="18">
                  <c:v>14.860762178360888</c:v>
                </c:pt>
                <c:pt idx="19">
                  <c:v>14.936076997713931</c:v>
                </c:pt>
                <c:pt idx="20">
                  <c:v>15.004167136404361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77824"/>
        <c:axId val="470579000"/>
      </c:areaChart>
      <c:lineChart>
        <c:grouping val="standard"/>
        <c:varyColors val="0"/>
        <c:ser>
          <c:idx val="0"/>
          <c:order val="0"/>
          <c:tx>
            <c:strRef>
              <c:f>'P14'!$A$7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'P14'!$B$6:$V$6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'P14'!$B$7:$V$7</c:f>
              <c:numCache>
                <c:formatCode>0.0</c:formatCode>
                <c:ptCount val="21"/>
                <c:pt idx="0">
                  <c:v>21.09</c:v>
                </c:pt>
                <c:pt idx="1">
                  <c:v>21.09</c:v>
                </c:pt>
                <c:pt idx="2">
                  <c:v>21.09</c:v>
                </c:pt>
                <c:pt idx="3">
                  <c:v>21.09</c:v>
                </c:pt>
                <c:pt idx="4">
                  <c:v>21.09</c:v>
                </c:pt>
                <c:pt idx="5">
                  <c:v>21.09</c:v>
                </c:pt>
                <c:pt idx="6">
                  <c:v>21.09</c:v>
                </c:pt>
                <c:pt idx="7">
                  <c:v>21.09</c:v>
                </c:pt>
                <c:pt idx="8">
                  <c:v>21.09</c:v>
                </c:pt>
                <c:pt idx="9">
                  <c:v>21.09</c:v>
                </c:pt>
                <c:pt idx="10">
                  <c:v>21.09</c:v>
                </c:pt>
                <c:pt idx="11">
                  <c:v>21.09</c:v>
                </c:pt>
                <c:pt idx="12">
                  <c:v>21.09</c:v>
                </c:pt>
                <c:pt idx="13">
                  <c:v>21.09</c:v>
                </c:pt>
                <c:pt idx="14">
                  <c:v>21.09</c:v>
                </c:pt>
                <c:pt idx="15">
                  <c:v>21.09</c:v>
                </c:pt>
                <c:pt idx="16">
                  <c:v>21.09</c:v>
                </c:pt>
                <c:pt idx="17">
                  <c:v>21.09</c:v>
                </c:pt>
                <c:pt idx="18">
                  <c:v>21.09</c:v>
                </c:pt>
                <c:pt idx="19">
                  <c:v>21.09</c:v>
                </c:pt>
                <c:pt idx="20">
                  <c:v>21.09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77824"/>
        <c:axId val="470579000"/>
      </c:lineChart>
      <c:catAx>
        <c:axId val="470577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9000"/>
        <c:crosses val="autoZero"/>
        <c:auto val="1"/>
        <c:lblAlgn val="ctr"/>
        <c:lblOffset val="100"/>
        <c:noMultiLvlLbl val="0"/>
      </c:catAx>
      <c:valAx>
        <c:axId val="4705790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377584277820421E-3"/>
              <c:y val="0.356053315231440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77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019658119658113E-2"/>
          <c:y val="0.93988048719297446"/>
          <c:w val="0.88890705128205127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942460317460318E-2"/>
          <c:y val="2.1111550280558451E-2"/>
          <c:w val="0.90093849206349208"/>
          <c:h val="0.80204131944444457"/>
        </c:manualLayout>
      </c:layout>
      <c:areaChart>
        <c:grouping val="stacked"/>
        <c:varyColors val="0"/>
        <c:ser>
          <c:idx val="1"/>
          <c:order val="1"/>
          <c:tx>
            <c:strRef>
              <c:f>'7-14 P15'!$A$8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'7-14 P15'!$B$6:$V$6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'7-14 P15'!$B$8:$V$8</c:f>
              <c:numCache>
                <c:formatCode>0.0</c:formatCode>
                <c:ptCount val="21"/>
                <c:pt idx="0">
                  <c:v>33.931958580833843</c:v>
                </c:pt>
                <c:pt idx="1">
                  <c:v>34.947363241824057</c:v>
                </c:pt>
                <c:pt idx="2">
                  <c:v>35.517298471228166</c:v>
                </c:pt>
                <c:pt idx="3">
                  <c:v>36.296505675597665</c:v>
                </c:pt>
                <c:pt idx="4">
                  <c:v>36.89948941110891</c:v>
                </c:pt>
                <c:pt idx="5">
                  <c:v>37.414279933595679</c:v>
                </c:pt>
                <c:pt idx="6">
                  <c:v>37.714919819810106</c:v>
                </c:pt>
                <c:pt idx="7">
                  <c:v>37.882389811626808</c:v>
                </c:pt>
                <c:pt idx="8">
                  <c:v>38.411009693602999</c:v>
                </c:pt>
                <c:pt idx="9">
                  <c:v>38.937984801682205</c:v>
                </c:pt>
                <c:pt idx="10">
                  <c:v>39.450554271674051</c:v>
                </c:pt>
                <c:pt idx="11">
                  <c:v>39.920743242586902</c:v>
                </c:pt>
                <c:pt idx="12">
                  <c:v>40.358006031577531</c:v>
                </c:pt>
                <c:pt idx="13">
                  <c:v>40.776463539455861</c:v>
                </c:pt>
                <c:pt idx="14">
                  <c:v>41.141410749310921</c:v>
                </c:pt>
                <c:pt idx="15">
                  <c:v>41.440294414473463</c:v>
                </c:pt>
                <c:pt idx="16">
                  <c:v>41.662049045898101</c:v>
                </c:pt>
                <c:pt idx="17">
                  <c:v>41.229801327661995</c:v>
                </c:pt>
                <c:pt idx="18">
                  <c:v>41.467955867619018</c:v>
                </c:pt>
                <c:pt idx="19">
                  <c:v>41.68457907413309</c:v>
                </c:pt>
                <c:pt idx="20">
                  <c:v>41.880245871257259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88408"/>
        <c:axId val="470585664"/>
      </c:areaChart>
      <c:lineChart>
        <c:grouping val="standard"/>
        <c:varyColors val="0"/>
        <c:ser>
          <c:idx val="0"/>
          <c:order val="0"/>
          <c:tx>
            <c:strRef>
              <c:f>'7-14 P15'!$A$7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'7-14 P15'!$B$6:$V$6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'7-14 P15'!$B$7:$V$7</c:f>
              <c:numCache>
                <c:formatCode>0.0</c:formatCode>
                <c:ptCount val="21"/>
                <c:pt idx="0">
                  <c:v>40.095999999999997</c:v>
                </c:pt>
                <c:pt idx="1">
                  <c:v>40.095999999999997</c:v>
                </c:pt>
                <c:pt idx="2">
                  <c:v>40.095999999999997</c:v>
                </c:pt>
                <c:pt idx="3">
                  <c:v>40.095999999999997</c:v>
                </c:pt>
                <c:pt idx="4">
                  <c:v>40.095999999999997</c:v>
                </c:pt>
                <c:pt idx="5">
                  <c:v>40.095999999999997</c:v>
                </c:pt>
                <c:pt idx="6">
                  <c:v>40.095999999999997</c:v>
                </c:pt>
                <c:pt idx="7">
                  <c:v>40.095999999999997</c:v>
                </c:pt>
                <c:pt idx="8">
                  <c:v>40.095999999999997</c:v>
                </c:pt>
                <c:pt idx="9">
                  <c:v>40.095999999999997</c:v>
                </c:pt>
                <c:pt idx="10">
                  <c:v>40.095999999999997</c:v>
                </c:pt>
                <c:pt idx="11">
                  <c:v>60.143999999999998</c:v>
                </c:pt>
                <c:pt idx="12">
                  <c:v>60.143999999999998</c:v>
                </c:pt>
                <c:pt idx="13">
                  <c:v>60.143999999999998</c:v>
                </c:pt>
                <c:pt idx="14">
                  <c:v>60.143999999999998</c:v>
                </c:pt>
                <c:pt idx="15">
                  <c:v>60.143999999999998</c:v>
                </c:pt>
                <c:pt idx="16">
                  <c:v>60.143999999999998</c:v>
                </c:pt>
                <c:pt idx="17">
                  <c:v>60.143999999999998</c:v>
                </c:pt>
                <c:pt idx="18">
                  <c:v>60.143999999999998</c:v>
                </c:pt>
                <c:pt idx="19">
                  <c:v>60.143999999999998</c:v>
                </c:pt>
                <c:pt idx="20">
                  <c:v>60.143999999999998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88408"/>
        <c:axId val="470585664"/>
      </c:lineChart>
      <c:catAx>
        <c:axId val="470588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5664"/>
        <c:crosses val="autoZero"/>
        <c:auto val="1"/>
        <c:lblAlgn val="ctr"/>
        <c:lblOffset val="100"/>
        <c:noMultiLvlLbl val="0"/>
      </c:catAx>
      <c:valAx>
        <c:axId val="47058566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155781251661E-3"/>
              <c:y val="0.3629722770276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8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568534950601113E-2"/>
          <c:y val="0.94333999999999996"/>
          <c:w val="0.91541275505124309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982341269841268E-2"/>
          <c:y val="2.1111550280558451E-2"/>
          <c:w val="0.90989861111111114"/>
          <c:h val="0.79261319444444445"/>
        </c:manualLayout>
      </c:layout>
      <c:areaChart>
        <c:grouping val="stacked"/>
        <c:varyColors val="0"/>
        <c:ser>
          <c:idx val="1"/>
          <c:order val="1"/>
          <c:tx>
            <c:strRef>
              <c:f>'7-15 P18'!$A$8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'7-15 P18'!$B$6:$U$6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f>'7-15 P18'!$B$8:$U$8</c:f>
              <c:numCache>
                <c:formatCode>0.0</c:formatCode>
                <c:ptCount val="20"/>
                <c:pt idx="0">
                  <c:v>2.1842821903053884</c:v>
                </c:pt>
                <c:pt idx="1">
                  <c:v>2.2361856654791774</c:v>
                </c:pt>
                <c:pt idx="2">
                  <c:v>2.2694379021806719</c:v>
                </c:pt>
                <c:pt idx="3">
                  <c:v>2.311057570610894</c:v>
                </c:pt>
                <c:pt idx="4">
                  <c:v>2.3453682710652317</c:v>
                </c:pt>
                <c:pt idx="5">
                  <c:v>2.3753815908054956</c:v>
                </c:pt>
                <c:pt idx="6">
                  <c:v>2.3806469906428047</c:v>
                </c:pt>
                <c:pt idx="7">
                  <c:v>2.3807446111067376</c:v>
                </c:pt>
                <c:pt idx="8">
                  <c:v>2.3999954548161209</c:v>
                </c:pt>
                <c:pt idx="9">
                  <c:v>2.4197115666090139</c:v>
                </c:pt>
                <c:pt idx="10">
                  <c:v>2.4398150867262594</c:v>
                </c:pt>
                <c:pt idx="11">
                  <c:v>2.4587948346898685</c:v>
                </c:pt>
                <c:pt idx="12">
                  <c:v>2.4769804093523673</c:v>
                </c:pt>
                <c:pt idx="13">
                  <c:v>2.494890178189018</c:v>
                </c:pt>
                <c:pt idx="14">
                  <c:v>2.5109051247212442</c:v>
                </c:pt>
                <c:pt idx="15">
                  <c:v>2.524742912428791</c:v>
                </c:pt>
                <c:pt idx="16">
                  <c:v>2.5352892769448423</c:v>
                </c:pt>
                <c:pt idx="17">
                  <c:v>2.5162984747157582</c:v>
                </c:pt>
                <c:pt idx="18">
                  <c:v>2.5290122633219481</c:v>
                </c:pt>
                <c:pt idx="19">
                  <c:v>2.5411022137807828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88800"/>
        <c:axId val="470586448"/>
      </c:areaChart>
      <c:lineChart>
        <c:grouping val="standard"/>
        <c:varyColors val="0"/>
        <c:ser>
          <c:idx val="0"/>
          <c:order val="0"/>
          <c:tx>
            <c:strRef>
              <c:f>'7-15 P18'!$A$7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'7-15 P18'!$B$6:$U$6</c:f>
              <c:numCache>
                <c:formatCode>General</c:formatCode>
                <c:ptCount val="2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</c:numCache>
            </c:numRef>
          </c:cat>
          <c:val>
            <c:numRef>
              <c:f>'7-15 P18'!$B$7:$U$7</c:f>
              <c:numCache>
                <c:formatCode>0.0</c:formatCode>
                <c:ptCount val="20"/>
                <c:pt idx="0">
                  <c:v>13.8</c:v>
                </c:pt>
                <c:pt idx="1">
                  <c:v>13.8</c:v>
                </c:pt>
                <c:pt idx="2">
                  <c:v>13.8</c:v>
                </c:pt>
                <c:pt idx="3">
                  <c:v>13.8</c:v>
                </c:pt>
                <c:pt idx="4">
                  <c:v>13.8</c:v>
                </c:pt>
                <c:pt idx="5">
                  <c:v>13.8</c:v>
                </c:pt>
                <c:pt idx="6">
                  <c:v>13.8</c:v>
                </c:pt>
                <c:pt idx="7">
                  <c:v>13.8</c:v>
                </c:pt>
                <c:pt idx="8">
                  <c:v>13.8</c:v>
                </c:pt>
                <c:pt idx="9">
                  <c:v>13.8</c:v>
                </c:pt>
                <c:pt idx="10">
                  <c:v>13.8</c:v>
                </c:pt>
                <c:pt idx="11">
                  <c:v>13.8</c:v>
                </c:pt>
                <c:pt idx="12">
                  <c:v>13.8</c:v>
                </c:pt>
                <c:pt idx="13">
                  <c:v>13.8</c:v>
                </c:pt>
                <c:pt idx="14">
                  <c:v>13.8</c:v>
                </c:pt>
                <c:pt idx="15">
                  <c:v>13.8</c:v>
                </c:pt>
                <c:pt idx="16">
                  <c:v>13.8</c:v>
                </c:pt>
                <c:pt idx="17">
                  <c:v>13.8</c:v>
                </c:pt>
                <c:pt idx="18">
                  <c:v>13.8</c:v>
                </c:pt>
                <c:pt idx="19">
                  <c:v>13.8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88800"/>
        <c:axId val="470586448"/>
      </c:lineChart>
      <c:catAx>
        <c:axId val="470588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6448"/>
        <c:crosses val="autoZero"/>
        <c:auto val="1"/>
        <c:lblAlgn val="ctr"/>
        <c:lblOffset val="100"/>
        <c:noMultiLvlLbl val="0"/>
      </c:catAx>
      <c:valAx>
        <c:axId val="47058644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155781251661E-3"/>
              <c:y val="0.359512796129521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8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568534950601113E-2"/>
          <c:y val="0.93988048719297446"/>
          <c:w val="0.9068256122015862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Poliducto Salgar - Gualanday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7439351851851846E-2"/>
          <c:y val="2.1111550280558451E-2"/>
          <c:w val="0.88492175925925931"/>
          <c:h val="0.79200429520431503"/>
        </c:manualLayout>
      </c:layout>
      <c:areaChart>
        <c:grouping val="stacked"/>
        <c:varyColors val="0"/>
        <c:ser>
          <c:idx val="1"/>
          <c:order val="1"/>
          <c:tx>
            <c:strRef>
              <c:f>'7-16 P12P16'!$A$8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'7-16 P12P16'!$B$6:$V$6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'7-16 P12P16'!$B$8:$V$8</c:f>
              <c:numCache>
                <c:formatCode>0.0</c:formatCode>
                <c:ptCount val="21"/>
                <c:pt idx="0">
                  <c:v>18.430698182080889</c:v>
                </c:pt>
                <c:pt idx="1">
                  <c:v>18.933263141044169</c:v>
                </c:pt>
                <c:pt idx="2">
                  <c:v>19.208593907742653</c:v>
                </c:pt>
                <c:pt idx="3">
                  <c:v>19.597253900992261</c:v>
                </c:pt>
                <c:pt idx="4">
                  <c:v>19.895052559194767</c:v>
                </c:pt>
                <c:pt idx="5">
                  <c:v>20.148385033784258</c:v>
                </c:pt>
                <c:pt idx="6">
                  <c:v>20.255863332524846</c:v>
                </c:pt>
                <c:pt idx="7">
                  <c:v>20.308500282192348</c:v>
                </c:pt>
                <c:pt idx="8">
                  <c:v>20.5361220884812</c:v>
                </c:pt>
                <c:pt idx="9">
                  <c:v>20.764957188516284</c:v>
                </c:pt>
                <c:pt idx="10">
                  <c:v>20.988293951480561</c:v>
                </c:pt>
                <c:pt idx="11">
                  <c:v>21.19190625851034</c:v>
                </c:pt>
                <c:pt idx="12">
                  <c:v>21.380595718140974</c:v>
                </c:pt>
                <c:pt idx="13">
                  <c:v>21.561824789906947</c:v>
                </c:pt>
                <c:pt idx="14">
                  <c:v>21.718127051437687</c:v>
                </c:pt>
                <c:pt idx="15">
                  <c:v>21.842878847581137</c:v>
                </c:pt>
                <c:pt idx="16">
                  <c:v>21.930701863286899</c:v>
                </c:pt>
                <c:pt idx="17">
                  <c:v>21.697053060892593</c:v>
                </c:pt>
                <c:pt idx="18">
                  <c:v>21.79809152461026</c:v>
                </c:pt>
                <c:pt idx="19">
                  <c:v>21.890359363919465</c:v>
                </c:pt>
                <c:pt idx="20">
                  <c:v>21.974005122394875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587624"/>
        <c:axId val="470587232"/>
      </c:areaChart>
      <c:lineChart>
        <c:grouping val="standard"/>
        <c:varyColors val="0"/>
        <c:ser>
          <c:idx val="0"/>
          <c:order val="0"/>
          <c:tx>
            <c:strRef>
              <c:f>'7-16 P12P16'!$A$7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'7-16 P12P16'!$B$6:$V$6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'7-16 P12P16'!$B$7:$V$7</c:f>
              <c:numCache>
                <c:formatCode>0.0</c:formatCode>
                <c:ptCount val="21"/>
                <c:pt idx="0">
                  <c:v>24</c:v>
                </c:pt>
                <c:pt idx="1">
                  <c:v>24</c:v>
                </c:pt>
                <c:pt idx="2">
                  <c:v>24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587624"/>
        <c:axId val="470587232"/>
      </c:lineChart>
      <c:catAx>
        <c:axId val="47058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7232"/>
        <c:crosses val="autoZero"/>
        <c:auto val="1"/>
        <c:lblAlgn val="ctr"/>
        <c:lblOffset val="100"/>
        <c:noMultiLvlLbl val="0"/>
      </c:catAx>
      <c:valAx>
        <c:axId val="47058723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3.4974012905393866E-3"/>
              <c:y val="0.356053315231440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0587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636790241210154E-2"/>
          <c:y val="0.93642100629489322"/>
          <c:w val="0.91502000707313991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Poliducto Gualanday - Neiva</a:t>
            </a:r>
          </a:p>
        </c:rich>
      </c:tx>
      <c:layout>
        <c:manualLayout>
          <c:xMode val="edge"/>
          <c:yMode val="edge"/>
          <c:x val="0.25384252136752139"/>
          <c:y val="7.83950617283950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4214120370370372E-2"/>
          <c:y val="3.2691388888888888E-2"/>
          <c:w val="0.88814699074074088"/>
          <c:h val="0.78508533340815256"/>
        </c:manualLayout>
      </c:layout>
      <c:areaChart>
        <c:grouping val="stacked"/>
        <c:varyColors val="0"/>
        <c:ser>
          <c:idx val="1"/>
          <c:order val="1"/>
          <c:tx>
            <c:strRef>
              <c:f>'P16'!$A$8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'P16'!$B$6:$V$6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'P16'!$B$8:$V$8</c:f>
              <c:numCache>
                <c:formatCode>0.0</c:formatCode>
                <c:ptCount val="21"/>
                <c:pt idx="0">
                  <c:v>8.7191334886948422</c:v>
                </c:pt>
                <c:pt idx="1">
                  <c:v>8.9691207830957111</c:v>
                </c:pt>
                <c:pt idx="2">
                  <c:v>9.0985415848627014</c:v>
                </c:pt>
                <c:pt idx="3">
                  <c:v>9.2895210168608244</c:v>
                </c:pt>
                <c:pt idx="4">
                  <c:v>9.4318800397737359</c:v>
                </c:pt>
                <c:pt idx="5">
                  <c:v>9.5520898828566008</c:v>
                </c:pt>
                <c:pt idx="6">
                  <c:v>9.6146394214163493</c:v>
                </c:pt>
                <c:pt idx="7">
                  <c:v>9.6495946002457202</c:v>
                </c:pt>
                <c:pt idx="8">
                  <c:v>9.7698002094136065</c:v>
                </c:pt>
                <c:pt idx="9">
                  <c:v>9.8899622612880158</c:v>
                </c:pt>
                <c:pt idx="10">
                  <c:v>10.00589181084324</c:v>
                </c:pt>
                <c:pt idx="11">
                  <c:v>10.110819527783205</c:v>
                </c:pt>
                <c:pt idx="12">
                  <c:v>10.20696718188713</c:v>
                </c:pt>
                <c:pt idx="13">
                  <c:v>10.298383204965779</c:v>
                </c:pt>
                <c:pt idx="14">
                  <c:v>10.376162054056687</c:v>
                </c:pt>
                <c:pt idx="15">
                  <c:v>10.436884826982299</c:v>
                </c:pt>
                <c:pt idx="16">
                  <c:v>10.477914672380539</c:v>
                </c:pt>
                <c:pt idx="17">
                  <c:v>10.353423884065442</c:v>
                </c:pt>
                <c:pt idx="18">
                  <c:v>10.400296902751077</c:v>
                </c:pt>
                <c:pt idx="19">
                  <c:v>10.441740004707796</c:v>
                </c:pt>
                <c:pt idx="20">
                  <c:v>10.478044701532664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71240"/>
        <c:axId val="465963008"/>
      </c:areaChart>
      <c:lineChart>
        <c:grouping val="standard"/>
        <c:varyColors val="0"/>
        <c:ser>
          <c:idx val="0"/>
          <c:order val="0"/>
          <c:tx>
            <c:strRef>
              <c:f>'P16'!$A$7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'P16'!$B$6:$V$6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'P16'!$B$7:$V$7</c:f>
              <c:numCache>
                <c:formatCode>0.0</c:formatCode>
                <c:ptCount val="21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71240"/>
        <c:axId val="465963008"/>
      </c:lineChart>
      <c:catAx>
        <c:axId val="465971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3008"/>
        <c:crosses val="autoZero"/>
        <c:auto val="1"/>
        <c:lblAlgn val="ctr"/>
        <c:lblOffset val="100"/>
        <c:noMultiLvlLbl val="0"/>
      </c:catAx>
      <c:valAx>
        <c:axId val="465963008"/>
        <c:scaling>
          <c:orientation val="minMax"/>
          <c:max val="18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15578125167E-3"/>
              <c:y val="0.359512796129521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71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8155677800257978E-2"/>
          <c:y val="0.93642100629489322"/>
          <c:w val="0.90253204077675775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Poliducto Salgar - Mansilla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677314814814814"/>
          <c:y val="3.1221951305218563E-2"/>
          <c:w val="0.87558796296296293"/>
          <c:h val="0.78508533340815256"/>
        </c:manualLayout>
      </c:layout>
      <c:areaChart>
        <c:grouping val="stacked"/>
        <c:varyColors val="0"/>
        <c:ser>
          <c:idx val="1"/>
          <c:order val="1"/>
          <c:tx>
            <c:strRef>
              <c:f>'7-17 P13P17'!$A$8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'7-17 P13P17'!$B$6:$V$6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'7-17 P13P17'!$B$8:$V$8</c:f>
              <c:numCache>
                <c:formatCode>0.0</c:formatCode>
                <c:ptCount val="21"/>
                <c:pt idx="0">
                  <c:v>74.173964533325375</c:v>
                </c:pt>
                <c:pt idx="1">
                  <c:v>76.784386514059563</c:v>
                </c:pt>
                <c:pt idx="2">
                  <c:v>77.949255111987853</c:v>
                </c:pt>
                <c:pt idx="3">
                  <c:v>79.971233669931394</c:v>
                </c:pt>
                <c:pt idx="4">
                  <c:v>81.706955084222315</c:v>
                </c:pt>
                <c:pt idx="5">
                  <c:v>83.232186359235641</c:v>
                </c:pt>
                <c:pt idx="6">
                  <c:v>84.363645271211439</c:v>
                </c:pt>
                <c:pt idx="7">
                  <c:v>84.991456779651159</c:v>
                </c:pt>
                <c:pt idx="8">
                  <c:v>86.660113791869591</c:v>
                </c:pt>
                <c:pt idx="9">
                  <c:v>88.312038618154446</c:v>
                </c:pt>
                <c:pt idx="10">
                  <c:v>89.949035147388059</c:v>
                </c:pt>
                <c:pt idx="11">
                  <c:v>91.496488984468002</c:v>
                </c:pt>
                <c:pt idx="12">
                  <c:v>92.979619116918911</c:v>
                </c:pt>
                <c:pt idx="13">
                  <c:v>94.41734911320421</c:v>
                </c:pt>
                <c:pt idx="14">
                  <c:v>95.732423515874743</c:v>
                </c:pt>
                <c:pt idx="15">
                  <c:v>96.90454792824417</c:v>
                </c:pt>
                <c:pt idx="16">
                  <c:v>97.899795884972733</c:v>
                </c:pt>
                <c:pt idx="17">
                  <c:v>97.363032115545366</c:v>
                </c:pt>
                <c:pt idx="18">
                  <c:v>98.345035628916406</c:v>
                </c:pt>
                <c:pt idx="19">
                  <c:v>99.273765517359379</c:v>
                </c:pt>
                <c:pt idx="20">
                  <c:v>100.14886882418848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63400"/>
        <c:axId val="465964968"/>
      </c:areaChart>
      <c:lineChart>
        <c:grouping val="standard"/>
        <c:varyColors val="0"/>
        <c:ser>
          <c:idx val="0"/>
          <c:order val="0"/>
          <c:tx>
            <c:strRef>
              <c:f>'7-17 P13P17'!$A$7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'7-17 P13P17'!$B$6:$V$6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'7-17 P13P17'!$B$7:$V$7</c:f>
              <c:numCache>
                <c:formatCode>0.0</c:formatCode>
                <c:ptCount val="21"/>
                <c:pt idx="0">
                  <c:v>78</c:v>
                </c:pt>
                <c:pt idx="1">
                  <c:v>78</c:v>
                </c:pt>
                <c:pt idx="2">
                  <c:v>117</c:v>
                </c:pt>
                <c:pt idx="3">
                  <c:v>117</c:v>
                </c:pt>
                <c:pt idx="4">
                  <c:v>117</c:v>
                </c:pt>
                <c:pt idx="5">
                  <c:v>117</c:v>
                </c:pt>
                <c:pt idx="6">
                  <c:v>117</c:v>
                </c:pt>
                <c:pt idx="7">
                  <c:v>117</c:v>
                </c:pt>
                <c:pt idx="8">
                  <c:v>117</c:v>
                </c:pt>
                <c:pt idx="9">
                  <c:v>117</c:v>
                </c:pt>
                <c:pt idx="10">
                  <c:v>117</c:v>
                </c:pt>
                <c:pt idx="11">
                  <c:v>117</c:v>
                </c:pt>
                <c:pt idx="12">
                  <c:v>117</c:v>
                </c:pt>
                <c:pt idx="13">
                  <c:v>117</c:v>
                </c:pt>
                <c:pt idx="14">
                  <c:v>117</c:v>
                </c:pt>
                <c:pt idx="15">
                  <c:v>117</c:v>
                </c:pt>
                <c:pt idx="16">
                  <c:v>117</c:v>
                </c:pt>
                <c:pt idx="17">
                  <c:v>117</c:v>
                </c:pt>
                <c:pt idx="18">
                  <c:v>117</c:v>
                </c:pt>
                <c:pt idx="19">
                  <c:v>117</c:v>
                </c:pt>
                <c:pt idx="20">
                  <c:v>117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3400"/>
        <c:axId val="465964968"/>
      </c:lineChart>
      <c:catAx>
        <c:axId val="465963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4968"/>
        <c:crosses val="autoZero"/>
        <c:auto val="1"/>
        <c:lblAlgn val="ctr"/>
        <c:lblOffset val="100"/>
        <c:noMultiLvlLbl val="0"/>
      </c:catAx>
      <c:valAx>
        <c:axId val="46596496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5.6441870029536063E-3"/>
              <c:y val="0.356053315231440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3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376312482752526E-2"/>
          <c:y val="0.93988048719297446"/>
          <c:w val="0.90410469854759501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Poliducto  Mansilla - Puente Aranda</a:t>
            </a:r>
          </a:p>
        </c:rich>
      </c:tx>
      <c:layout>
        <c:manualLayout>
          <c:xMode val="edge"/>
          <c:yMode val="edge"/>
          <c:x val="0.21082371794871793"/>
          <c:y val="2.42163580246913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0116025641025652E-2"/>
          <c:y val="3.2691388888888888E-2"/>
          <c:w val="0.89346581196581198"/>
          <c:h val="0.77470689071390886"/>
        </c:manualLayout>
      </c:layout>
      <c:areaChart>
        <c:grouping val="stacked"/>
        <c:varyColors val="0"/>
        <c:ser>
          <c:idx val="1"/>
          <c:order val="1"/>
          <c:tx>
            <c:strRef>
              <c:f>'P17'!$A$8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'P17'!$B$6:$V$6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'P17'!$B$8:$V$8</c:f>
              <c:numCache>
                <c:formatCode>0.0</c:formatCode>
                <c:ptCount val="21"/>
                <c:pt idx="0">
                  <c:v>35.968063698897978</c:v>
                </c:pt>
                <c:pt idx="1">
                  <c:v>37.224939986790936</c:v>
                </c:pt>
                <c:pt idx="2">
                  <c:v>37.739854744403225</c:v>
                </c:pt>
                <c:pt idx="3">
                  <c:v>38.702392091904876</c:v>
                </c:pt>
                <c:pt idx="4">
                  <c:v>39.493516498146228</c:v>
                </c:pt>
                <c:pt idx="5">
                  <c:v>40.180698457664221</c:v>
                </c:pt>
                <c:pt idx="6">
                  <c:v>40.706347961116876</c:v>
                </c:pt>
                <c:pt idx="7">
                  <c:v>41.010089675102691</c:v>
                </c:pt>
                <c:pt idx="8">
                  <c:v>41.793499887444788</c:v>
                </c:pt>
                <c:pt idx="9">
                  <c:v>42.568642448275391</c:v>
                </c:pt>
                <c:pt idx="10">
                  <c:v>43.328628304500121</c:v>
                </c:pt>
                <c:pt idx="11">
                  <c:v>44.038716694894788</c:v>
                </c:pt>
                <c:pt idx="12">
                  <c:v>44.710903912511711</c:v>
                </c:pt>
                <c:pt idx="13">
                  <c:v>45.357771810167293</c:v>
                </c:pt>
                <c:pt idx="14">
                  <c:v>45.939662242021278</c:v>
                </c:pt>
                <c:pt idx="15">
                  <c:v>46.444342855202663</c:v>
                </c:pt>
                <c:pt idx="16">
                  <c:v>46.857128373011754</c:v>
                </c:pt>
                <c:pt idx="17">
                  <c:v>46.494116380232398</c:v>
                </c:pt>
                <c:pt idx="18">
                  <c:v>46.905106637731294</c:v>
                </c:pt>
                <c:pt idx="19">
                  <c:v>47.287397592435255</c:v>
                </c:pt>
                <c:pt idx="20">
                  <c:v>47.640735284808876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67320"/>
        <c:axId val="465967712"/>
      </c:areaChart>
      <c:lineChart>
        <c:grouping val="standard"/>
        <c:varyColors val="0"/>
        <c:ser>
          <c:idx val="0"/>
          <c:order val="0"/>
          <c:tx>
            <c:strRef>
              <c:f>'P17'!$A$7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'P17'!$B$6:$V$6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'P17'!$B$7:$V$7</c:f>
              <c:numCache>
                <c:formatCode>0.0</c:formatCode>
                <c:ptCount val="21"/>
                <c:pt idx="0">
                  <c:v>63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63</c:v>
                </c:pt>
                <c:pt idx="7">
                  <c:v>63</c:v>
                </c:pt>
                <c:pt idx="8">
                  <c:v>63</c:v>
                </c:pt>
                <c:pt idx="9">
                  <c:v>63</c:v>
                </c:pt>
                <c:pt idx="10">
                  <c:v>63</c:v>
                </c:pt>
                <c:pt idx="11">
                  <c:v>63</c:v>
                </c:pt>
                <c:pt idx="12">
                  <c:v>63</c:v>
                </c:pt>
                <c:pt idx="13">
                  <c:v>63</c:v>
                </c:pt>
                <c:pt idx="14">
                  <c:v>63</c:v>
                </c:pt>
                <c:pt idx="15">
                  <c:v>63</c:v>
                </c:pt>
                <c:pt idx="16">
                  <c:v>63</c:v>
                </c:pt>
                <c:pt idx="17">
                  <c:v>63</c:v>
                </c:pt>
                <c:pt idx="18">
                  <c:v>63</c:v>
                </c:pt>
                <c:pt idx="19">
                  <c:v>63</c:v>
                </c:pt>
                <c:pt idx="20">
                  <c:v>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7320"/>
        <c:axId val="465967712"/>
      </c:lineChart>
      <c:catAx>
        <c:axId val="465967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7712"/>
        <c:crosses val="autoZero"/>
        <c:auto val="1"/>
        <c:lblAlgn val="ctr"/>
        <c:lblOffset val="100"/>
        <c:noMultiLvlLbl val="0"/>
      </c:catAx>
      <c:valAx>
        <c:axId val="46596771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15578125167E-3"/>
              <c:y val="0.3629722770276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7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449249225086438E-2"/>
          <c:y val="0.92950204449873075"/>
          <c:w val="0.8982384693519293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859126984126989E-2"/>
          <c:y val="2.1862834704309265E-2"/>
          <c:w val="0.8910218253968254"/>
          <c:h val="0.78114777777777766"/>
        </c:manualLayout>
      </c:layout>
      <c:areaChart>
        <c:grouping val="stacked"/>
        <c:varyColors val="0"/>
        <c:ser>
          <c:idx val="1"/>
          <c:order val="1"/>
          <c:tx>
            <c:strRef>
              <c:f>'7-18 P8'!$A$9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'7-18 P8'!$B$6:$V$6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'7-18 P8'!$B$9:$V$9</c:f>
              <c:numCache>
                <c:formatCode>0.0</c:formatCode>
                <c:ptCount val="21"/>
                <c:pt idx="0">
                  <c:v>21.565106588369829</c:v>
                </c:pt>
                <c:pt idx="1">
                  <c:v>22.140605255317212</c:v>
                </c:pt>
                <c:pt idx="2">
                  <c:v>22.201092117441064</c:v>
                </c:pt>
                <c:pt idx="3">
                  <c:v>22.644876558780666</c:v>
                </c:pt>
                <c:pt idx="4">
                  <c:v>22.988150590559769</c:v>
                </c:pt>
                <c:pt idx="5">
                  <c:v>23.280817373839994</c:v>
                </c:pt>
                <c:pt idx="6">
                  <c:v>23.395677775412423</c:v>
                </c:pt>
                <c:pt idx="7">
                  <c:v>23.448400704631638</c:v>
                </c:pt>
                <c:pt idx="8">
                  <c:v>23.701519765666312</c:v>
                </c:pt>
                <c:pt idx="9">
                  <c:v>23.956523759486224</c:v>
                </c:pt>
                <c:pt idx="10">
                  <c:v>24.206516441071692</c:v>
                </c:pt>
                <c:pt idx="11">
                  <c:v>24.435045596758421</c:v>
                </c:pt>
                <c:pt idx="12">
                  <c:v>24.64771325269459</c:v>
                </c:pt>
                <c:pt idx="13">
                  <c:v>24.852698420245645</c:v>
                </c:pt>
                <c:pt idx="14">
                  <c:v>25.030380040774489</c:v>
                </c:pt>
                <c:pt idx="15">
                  <c:v>25.173257033256448</c:v>
                </c:pt>
                <c:pt idx="16">
                  <c:v>25.275295132274191</c:v>
                </c:pt>
                <c:pt idx="17">
                  <c:v>25.016373740076631</c:v>
                </c:pt>
                <c:pt idx="18">
                  <c:v>25.133993534859922</c:v>
                </c:pt>
                <c:pt idx="19">
                  <c:v>25.242488851013629</c:v>
                </c:pt>
                <c:pt idx="20">
                  <c:v>25.341929583708122</c:v>
                </c:pt>
              </c:numCache>
            </c:numRef>
          </c:val>
        </c:ser>
        <c:ser>
          <c:idx val="2"/>
          <c:order val="2"/>
          <c:tx>
            <c:strRef>
              <c:f>'7-18 P8'!$A$8</c:f>
              <c:strCache>
                <c:ptCount val="1"/>
                <c:pt idx="0">
                  <c:v>Nafta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cat>
            <c:numRef>
              <c:f>'7-18 P8'!$B$6:$V$6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'7-18 P8'!$B$8:$V$8</c:f>
              <c:numCache>
                <c:formatCode>0.0</c:formatCode>
                <c:ptCount val="21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56.936675250588657</c:v>
                </c:pt>
                <c:pt idx="9">
                  <c:v>44.904003312116096</c:v>
                </c:pt>
                <c:pt idx="10">
                  <c:v>34.327272800674066</c:v>
                </c:pt>
                <c:pt idx="11">
                  <c:v>26.06329620842606</c:v>
                </c:pt>
                <c:pt idx="12">
                  <c:v>19.91016688985685</c:v>
                </c:pt>
                <c:pt idx="13">
                  <c:v>16.459066800278222</c:v>
                </c:pt>
                <c:pt idx="14">
                  <c:v>13.478490734746165</c:v>
                </c:pt>
                <c:pt idx="15">
                  <c:v>10.068927885565962</c:v>
                </c:pt>
                <c:pt idx="16">
                  <c:v>5.5615239996069326</c:v>
                </c:pt>
                <c:pt idx="17">
                  <c:v>4.1554865592995673</c:v>
                </c:pt>
                <c:pt idx="18">
                  <c:v>0.75758965260208255</c:v>
                </c:pt>
                <c:pt idx="19">
                  <c:v>0.58048086367273499</c:v>
                </c:pt>
                <c:pt idx="20">
                  <c:v>0.44568614373152793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68496"/>
        <c:axId val="465968104"/>
      </c:areaChart>
      <c:lineChart>
        <c:grouping val="standard"/>
        <c:varyColors val="0"/>
        <c:ser>
          <c:idx val="0"/>
          <c:order val="0"/>
          <c:tx>
            <c:strRef>
              <c:f>'7-18 P8'!$A$7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'7-18 P8'!$B$6:$V$6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'7-18 P8'!$B$7:$V$7</c:f>
              <c:numCache>
                <c:formatCode>0.0</c:formatCode>
                <c:ptCount val="21"/>
                <c:pt idx="0">
                  <c:v>87.5</c:v>
                </c:pt>
                <c:pt idx="1">
                  <c:v>87.5</c:v>
                </c:pt>
                <c:pt idx="2">
                  <c:v>87.5</c:v>
                </c:pt>
                <c:pt idx="3">
                  <c:v>87.5</c:v>
                </c:pt>
                <c:pt idx="4">
                  <c:v>87.5</c:v>
                </c:pt>
                <c:pt idx="5">
                  <c:v>87.5</c:v>
                </c:pt>
                <c:pt idx="6">
                  <c:v>87.5</c:v>
                </c:pt>
                <c:pt idx="7">
                  <c:v>87.5</c:v>
                </c:pt>
                <c:pt idx="8">
                  <c:v>87.5</c:v>
                </c:pt>
                <c:pt idx="9">
                  <c:v>87.5</c:v>
                </c:pt>
                <c:pt idx="10">
                  <c:v>87.5</c:v>
                </c:pt>
                <c:pt idx="11">
                  <c:v>87.5</c:v>
                </c:pt>
                <c:pt idx="12">
                  <c:v>87.5</c:v>
                </c:pt>
                <c:pt idx="13">
                  <c:v>87.5</c:v>
                </c:pt>
                <c:pt idx="14">
                  <c:v>87.5</c:v>
                </c:pt>
                <c:pt idx="15">
                  <c:v>87.5</c:v>
                </c:pt>
                <c:pt idx="16">
                  <c:v>87.5</c:v>
                </c:pt>
                <c:pt idx="17">
                  <c:v>87.5</c:v>
                </c:pt>
                <c:pt idx="18">
                  <c:v>87.5</c:v>
                </c:pt>
                <c:pt idx="19">
                  <c:v>87.5</c:v>
                </c:pt>
                <c:pt idx="20">
                  <c:v>87.5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8496"/>
        <c:axId val="465968104"/>
      </c:lineChart>
      <c:catAx>
        <c:axId val="465968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8104"/>
        <c:crosses val="autoZero"/>
        <c:auto val="1"/>
        <c:lblAlgn val="ctr"/>
        <c:lblOffset val="100"/>
        <c:noMultiLvlLbl val="0"/>
      </c:catAx>
      <c:valAx>
        <c:axId val="46596810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849891357641004E-3"/>
              <c:y val="0.359512767565981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8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6156987538949145E-2"/>
          <c:y val="0.92922886835245933"/>
          <c:w val="0.90576698692272861"/>
          <c:h val="6.9128499373751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sz="1400" b="0">
                <a:latin typeface="Arial" panose="020B0604020202020204" pitchFamily="34" charset="0"/>
                <a:cs typeface="Arial" panose="020B0604020202020204" pitchFamily="34" charset="0"/>
              </a:rPr>
              <a:t>Poliducto Sebastopol - Tocancipá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4095791245791243E-2"/>
          <c:y val="2.1528333333333333E-2"/>
          <c:w val="0.90948602693602698"/>
          <c:h val="0.78114777777777766"/>
        </c:manualLayout>
      </c:layout>
      <c:areaChart>
        <c:grouping val="stacked"/>
        <c:varyColors val="0"/>
        <c:ser>
          <c:idx val="1"/>
          <c:order val="1"/>
          <c:tx>
            <c:strRef>
              <c:f>'7-18 P8'!$A$9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'7-18 P8'!$B$6:$V$6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'7-18 P8'!$B$9:$V$9</c:f>
              <c:numCache>
                <c:formatCode>0.0</c:formatCode>
                <c:ptCount val="21"/>
                <c:pt idx="0">
                  <c:v>21.565106588369829</c:v>
                </c:pt>
                <c:pt idx="1">
                  <c:v>22.140605255317212</c:v>
                </c:pt>
                <c:pt idx="2">
                  <c:v>22.201092117441064</c:v>
                </c:pt>
                <c:pt idx="3">
                  <c:v>22.644876558780666</c:v>
                </c:pt>
                <c:pt idx="4">
                  <c:v>22.988150590559769</c:v>
                </c:pt>
                <c:pt idx="5">
                  <c:v>23.280817373839994</c:v>
                </c:pt>
                <c:pt idx="6">
                  <c:v>23.395677775412423</c:v>
                </c:pt>
                <c:pt idx="7">
                  <c:v>23.448400704631638</c:v>
                </c:pt>
                <c:pt idx="8">
                  <c:v>23.701519765666312</c:v>
                </c:pt>
                <c:pt idx="9">
                  <c:v>23.956523759486224</c:v>
                </c:pt>
                <c:pt idx="10">
                  <c:v>24.206516441071692</c:v>
                </c:pt>
                <c:pt idx="11">
                  <c:v>24.435045596758421</c:v>
                </c:pt>
                <c:pt idx="12">
                  <c:v>24.64771325269459</c:v>
                </c:pt>
                <c:pt idx="13">
                  <c:v>24.852698420245645</c:v>
                </c:pt>
                <c:pt idx="14">
                  <c:v>25.030380040774489</c:v>
                </c:pt>
                <c:pt idx="15">
                  <c:v>25.173257033256448</c:v>
                </c:pt>
                <c:pt idx="16">
                  <c:v>25.275295132274191</c:v>
                </c:pt>
                <c:pt idx="17">
                  <c:v>25.016373740076631</c:v>
                </c:pt>
                <c:pt idx="18">
                  <c:v>25.133993534859922</c:v>
                </c:pt>
                <c:pt idx="19">
                  <c:v>25.242488851013629</c:v>
                </c:pt>
                <c:pt idx="20">
                  <c:v>25.341929583708122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68888"/>
        <c:axId val="465969280"/>
      </c:areaChart>
      <c:lineChart>
        <c:grouping val="standard"/>
        <c:varyColors val="0"/>
        <c:ser>
          <c:idx val="0"/>
          <c:order val="0"/>
          <c:tx>
            <c:strRef>
              <c:f>'7-18 P8'!$A$7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'7-18 P8'!$B$6:$V$6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'7-18 P8'!$B$7:$V$7</c:f>
              <c:numCache>
                <c:formatCode>0.0</c:formatCode>
                <c:ptCount val="21"/>
                <c:pt idx="0">
                  <c:v>87.5</c:v>
                </c:pt>
                <c:pt idx="1">
                  <c:v>87.5</c:v>
                </c:pt>
                <c:pt idx="2">
                  <c:v>87.5</c:v>
                </c:pt>
                <c:pt idx="3">
                  <c:v>87.5</c:v>
                </c:pt>
                <c:pt idx="4">
                  <c:v>87.5</c:v>
                </c:pt>
                <c:pt idx="5">
                  <c:v>87.5</c:v>
                </c:pt>
                <c:pt idx="6">
                  <c:v>87.5</c:v>
                </c:pt>
                <c:pt idx="7">
                  <c:v>87.5</c:v>
                </c:pt>
                <c:pt idx="8">
                  <c:v>87.5</c:v>
                </c:pt>
                <c:pt idx="9">
                  <c:v>87.5</c:v>
                </c:pt>
                <c:pt idx="10">
                  <c:v>87.5</c:v>
                </c:pt>
                <c:pt idx="11">
                  <c:v>87.5</c:v>
                </c:pt>
                <c:pt idx="12">
                  <c:v>87.5</c:v>
                </c:pt>
                <c:pt idx="13">
                  <c:v>87.5</c:v>
                </c:pt>
                <c:pt idx="14">
                  <c:v>87.5</c:v>
                </c:pt>
                <c:pt idx="15">
                  <c:v>87.5</c:v>
                </c:pt>
                <c:pt idx="16">
                  <c:v>87.5</c:v>
                </c:pt>
                <c:pt idx="17">
                  <c:v>87.5</c:v>
                </c:pt>
                <c:pt idx="18">
                  <c:v>87.5</c:v>
                </c:pt>
                <c:pt idx="19">
                  <c:v>87.5</c:v>
                </c:pt>
                <c:pt idx="20">
                  <c:v>87.5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8888"/>
        <c:axId val="465969280"/>
      </c:lineChart>
      <c:catAx>
        <c:axId val="465968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9280"/>
        <c:crosses val="autoZero"/>
        <c:auto val="1"/>
        <c:lblAlgn val="ctr"/>
        <c:lblOffset val="100"/>
        <c:noMultiLvlLbl val="0"/>
      </c:catAx>
      <c:valAx>
        <c:axId val="46596928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903330859956985E-3"/>
              <c:y val="0.359512767565981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8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602181534670069E-2"/>
          <c:y val="0.92922888888888888"/>
          <c:w val="0.89984365026848823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Poliducto Manizales - Pereira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3991251723500975E-2"/>
          <c:y val="2.1111550280558451E-2"/>
          <c:w val="0.91312795291478077"/>
          <c:h val="0.80930169969472121"/>
        </c:manualLayout>
      </c:layout>
      <c:areaChart>
        <c:grouping val="stacked"/>
        <c:varyColors val="0"/>
        <c:ser>
          <c:idx val="1"/>
          <c:order val="1"/>
          <c:tx>
            <c:strRef>
              <c:f>'P11'!$A$8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'P11'!$B$6:$V$6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'P11'!$B$8:$V$8</c:f>
              <c:numCache>
                <c:formatCode>0.0</c:formatCode>
                <c:ptCount val="21"/>
                <c:pt idx="0">
                  <c:v>19.225120961113131</c:v>
                </c:pt>
                <c:pt idx="1">
                  <c:v>19.780832688756512</c:v>
                </c:pt>
                <c:pt idx="2">
                  <c:v>20.086069477284067</c:v>
                </c:pt>
                <c:pt idx="3">
                  <c:v>20.512992699951099</c:v>
                </c:pt>
                <c:pt idx="4">
                  <c:v>20.840181195565346</c:v>
                </c:pt>
                <c:pt idx="5">
                  <c:v>21.118570422882947</c:v>
                </c:pt>
                <c:pt idx="6">
                  <c:v>21.266489648477677</c:v>
                </c:pt>
                <c:pt idx="7">
                  <c:v>21.346807884866525</c:v>
                </c:pt>
                <c:pt idx="8">
                  <c:v>21.622113801891661</c:v>
                </c:pt>
                <c:pt idx="9">
                  <c:v>21.897295300652882</c:v>
                </c:pt>
                <c:pt idx="10">
                  <c:v>22.164739806941643</c:v>
                </c:pt>
                <c:pt idx="11">
                  <c:v>22.409023168576169</c:v>
                </c:pt>
                <c:pt idx="12">
                  <c:v>22.635439267730515</c:v>
                </c:pt>
                <c:pt idx="13">
                  <c:v>22.852090403930955</c:v>
                </c:pt>
                <c:pt idx="14">
                  <c:v>23.039724201875913</c:v>
                </c:pt>
                <c:pt idx="15">
                  <c:v>23.191088396197671</c:v>
                </c:pt>
                <c:pt idx="16">
                  <c:v>23.300405570170298</c:v>
                </c:pt>
                <c:pt idx="17">
                  <c:v>23.050405724742493</c:v>
                </c:pt>
                <c:pt idx="18">
                  <c:v>23.170788955539443</c:v>
                </c:pt>
                <c:pt idx="19">
                  <c:v>23.280023344686239</c:v>
                </c:pt>
                <c:pt idx="20">
                  <c:v>23.378229419903445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63792"/>
        <c:axId val="465960656"/>
      </c:areaChart>
      <c:lineChart>
        <c:grouping val="standard"/>
        <c:varyColors val="0"/>
        <c:ser>
          <c:idx val="0"/>
          <c:order val="0"/>
          <c:tx>
            <c:strRef>
              <c:f>'P11'!$A$7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'P11'!$B$6:$V$6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'P11'!$B$7:$V$7</c:f>
              <c:numCache>
                <c:formatCode>0.0</c:formatCode>
                <c:ptCount val="21"/>
                <c:pt idx="0">
                  <c:v>16.84</c:v>
                </c:pt>
                <c:pt idx="1">
                  <c:v>25.26</c:v>
                </c:pt>
                <c:pt idx="2">
                  <c:v>25.26</c:v>
                </c:pt>
                <c:pt idx="3">
                  <c:v>25.26</c:v>
                </c:pt>
                <c:pt idx="4">
                  <c:v>25.26</c:v>
                </c:pt>
                <c:pt idx="5">
                  <c:v>25.26</c:v>
                </c:pt>
                <c:pt idx="6">
                  <c:v>25.26</c:v>
                </c:pt>
                <c:pt idx="7">
                  <c:v>25.26</c:v>
                </c:pt>
                <c:pt idx="8">
                  <c:v>25.26</c:v>
                </c:pt>
                <c:pt idx="9">
                  <c:v>25.26</c:v>
                </c:pt>
                <c:pt idx="10">
                  <c:v>25.26</c:v>
                </c:pt>
                <c:pt idx="11">
                  <c:v>25.26</c:v>
                </c:pt>
                <c:pt idx="12">
                  <c:v>25.26</c:v>
                </c:pt>
                <c:pt idx="13">
                  <c:v>25.26</c:v>
                </c:pt>
                <c:pt idx="14">
                  <c:v>25.26</c:v>
                </c:pt>
                <c:pt idx="15">
                  <c:v>25.26</c:v>
                </c:pt>
                <c:pt idx="16">
                  <c:v>25.26</c:v>
                </c:pt>
                <c:pt idx="17">
                  <c:v>25.26</c:v>
                </c:pt>
                <c:pt idx="18">
                  <c:v>25.26</c:v>
                </c:pt>
                <c:pt idx="19">
                  <c:v>25.26</c:v>
                </c:pt>
                <c:pt idx="20">
                  <c:v>25.26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3792"/>
        <c:axId val="465960656"/>
      </c:lineChart>
      <c:catAx>
        <c:axId val="465963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0656"/>
        <c:crosses val="autoZero"/>
        <c:auto val="1"/>
        <c:lblAlgn val="ctr"/>
        <c:lblOffset val="100"/>
        <c:noMultiLvlLbl val="0"/>
      </c:catAx>
      <c:valAx>
        <c:axId val="46596065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627603571306755E-3"/>
              <c:y val="0.363050014273877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3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9658649720778482E-2"/>
          <c:y val="0.93642100629489322"/>
          <c:w val="0.92373455434139895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Poliducto Pereira - Cartago</a:t>
            </a:r>
          </a:p>
        </c:rich>
      </c:tx>
      <c:layout>
        <c:manualLayout>
          <c:xMode val="edge"/>
          <c:yMode val="edge"/>
          <c:x val="0.27161730769230769"/>
          <c:y val="2.76759259259259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0830331073235651"/>
          <c:y val="2.1111550280558451E-2"/>
          <c:w val="0.87881597499315822"/>
          <c:h val="0.7989232570004775"/>
        </c:manualLayout>
      </c:layout>
      <c:areaChart>
        <c:grouping val="stacked"/>
        <c:varyColors val="0"/>
        <c:ser>
          <c:idx val="1"/>
          <c:order val="1"/>
          <c:tx>
            <c:strRef>
              <c:f>'P14'!$A$8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'P14'!$B$6:$V$6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'P14'!$B$8:$V$8</c:f>
              <c:numCache>
                <c:formatCode>0.0</c:formatCode>
                <c:ptCount val="21"/>
                <c:pt idx="0">
                  <c:v>12.227943031599681</c:v>
                </c:pt>
                <c:pt idx="1">
                  <c:v>12.588114664811977</c:v>
                </c:pt>
                <c:pt idx="2">
                  <c:v>12.78972752714213</c:v>
                </c:pt>
                <c:pt idx="3">
                  <c:v>13.066512619110364</c:v>
                </c:pt>
                <c:pt idx="4">
                  <c:v>13.280481228652889</c:v>
                </c:pt>
                <c:pt idx="5">
                  <c:v>13.463065374144893</c:v>
                </c:pt>
                <c:pt idx="6">
                  <c:v>13.564902053156848</c:v>
                </c:pt>
                <c:pt idx="7">
                  <c:v>13.620721777715069</c:v>
                </c:pt>
                <c:pt idx="8">
                  <c:v>13.804275696462177</c:v>
                </c:pt>
                <c:pt idx="9">
                  <c:v>13.987492745878347</c:v>
                </c:pt>
                <c:pt idx="10">
                  <c:v>14.16581849536707</c:v>
                </c:pt>
                <c:pt idx="11">
                  <c:v>14.329273391341959</c:v>
                </c:pt>
                <c:pt idx="12">
                  <c:v>14.481243753858728</c:v>
                </c:pt>
                <c:pt idx="13">
                  <c:v>14.626780835326223</c:v>
                </c:pt>
                <c:pt idx="14">
                  <c:v>14.753545836971654</c:v>
                </c:pt>
                <c:pt idx="15">
                  <c:v>14.857030354913903</c:v>
                </c:pt>
                <c:pt idx="16">
                  <c:v>14.933342832276068</c:v>
                </c:pt>
                <c:pt idx="17">
                  <c:v>14.778064968240242</c:v>
                </c:pt>
                <c:pt idx="18">
                  <c:v>14.860762178360888</c:v>
                </c:pt>
                <c:pt idx="19">
                  <c:v>14.936076997713931</c:v>
                </c:pt>
                <c:pt idx="20">
                  <c:v>15.004167136404361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60264"/>
        <c:axId val="465959480"/>
      </c:areaChart>
      <c:lineChart>
        <c:grouping val="standard"/>
        <c:varyColors val="0"/>
        <c:ser>
          <c:idx val="0"/>
          <c:order val="0"/>
          <c:tx>
            <c:strRef>
              <c:f>'P14'!$A$7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'P14'!$B$6:$V$6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'P14'!$B$7:$V$7</c:f>
              <c:numCache>
                <c:formatCode>0.0</c:formatCode>
                <c:ptCount val="21"/>
                <c:pt idx="0">
                  <c:v>21.09</c:v>
                </c:pt>
                <c:pt idx="1">
                  <c:v>21.09</c:v>
                </c:pt>
                <c:pt idx="2">
                  <c:v>21.09</c:v>
                </c:pt>
                <c:pt idx="3">
                  <c:v>21.09</c:v>
                </c:pt>
                <c:pt idx="4">
                  <c:v>21.09</c:v>
                </c:pt>
                <c:pt idx="5">
                  <c:v>21.09</c:v>
                </c:pt>
                <c:pt idx="6">
                  <c:v>21.09</c:v>
                </c:pt>
                <c:pt idx="7">
                  <c:v>21.09</c:v>
                </c:pt>
                <c:pt idx="8">
                  <c:v>21.09</c:v>
                </c:pt>
                <c:pt idx="9">
                  <c:v>21.09</c:v>
                </c:pt>
                <c:pt idx="10">
                  <c:v>21.09</c:v>
                </c:pt>
                <c:pt idx="11">
                  <c:v>21.09</c:v>
                </c:pt>
                <c:pt idx="12">
                  <c:v>21.09</c:v>
                </c:pt>
                <c:pt idx="13">
                  <c:v>21.09</c:v>
                </c:pt>
                <c:pt idx="14">
                  <c:v>21.09</c:v>
                </c:pt>
                <c:pt idx="15">
                  <c:v>21.09</c:v>
                </c:pt>
                <c:pt idx="16">
                  <c:v>21.09</c:v>
                </c:pt>
                <c:pt idx="17">
                  <c:v>21.09</c:v>
                </c:pt>
                <c:pt idx="18">
                  <c:v>21.09</c:v>
                </c:pt>
                <c:pt idx="19">
                  <c:v>21.09</c:v>
                </c:pt>
                <c:pt idx="20">
                  <c:v>21.09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0264"/>
        <c:axId val="465959480"/>
      </c:lineChart>
      <c:catAx>
        <c:axId val="465960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59480"/>
        <c:crosses val="autoZero"/>
        <c:auto val="1"/>
        <c:lblAlgn val="ctr"/>
        <c:lblOffset val="100"/>
        <c:noMultiLvlLbl val="0"/>
      </c:catAx>
      <c:valAx>
        <c:axId val="46595948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9.9377584277820421E-3"/>
              <c:y val="0.356053315231440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0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9019658119658113E-2"/>
          <c:y val="0.93988048719297446"/>
          <c:w val="0.88890705128205127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Poliducto Gualanday - Neiva</a:t>
            </a:r>
          </a:p>
        </c:rich>
      </c:tx>
      <c:layout>
        <c:manualLayout>
          <c:xMode val="edge"/>
          <c:yMode val="edge"/>
          <c:x val="0.25384252136752139"/>
          <c:y val="7.8395061728395062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8.3675641025641026E-2"/>
          <c:y val="3.2691388888888888E-2"/>
          <c:w val="0.89990619658119653"/>
          <c:h val="0.78508533340815256"/>
        </c:manualLayout>
      </c:layout>
      <c:areaChart>
        <c:grouping val="stacked"/>
        <c:varyColors val="0"/>
        <c:ser>
          <c:idx val="1"/>
          <c:order val="1"/>
          <c:tx>
            <c:strRef>
              <c:f>'P16'!$A$8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'P16'!$B$6:$V$6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'P16'!$B$8:$V$8</c:f>
              <c:numCache>
                <c:formatCode>0.0</c:formatCode>
                <c:ptCount val="21"/>
                <c:pt idx="0">
                  <c:v>8.7191334886948422</c:v>
                </c:pt>
                <c:pt idx="1">
                  <c:v>8.9691207830957111</c:v>
                </c:pt>
                <c:pt idx="2">
                  <c:v>9.0985415848627014</c:v>
                </c:pt>
                <c:pt idx="3">
                  <c:v>9.2895210168608244</c:v>
                </c:pt>
                <c:pt idx="4">
                  <c:v>9.4318800397737359</c:v>
                </c:pt>
                <c:pt idx="5">
                  <c:v>9.5520898828566008</c:v>
                </c:pt>
                <c:pt idx="6">
                  <c:v>9.6146394214163493</c:v>
                </c:pt>
                <c:pt idx="7">
                  <c:v>9.6495946002457202</c:v>
                </c:pt>
                <c:pt idx="8">
                  <c:v>9.7698002094136065</c:v>
                </c:pt>
                <c:pt idx="9">
                  <c:v>9.8899622612880158</c:v>
                </c:pt>
                <c:pt idx="10">
                  <c:v>10.00589181084324</c:v>
                </c:pt>
                <c:pt idx="11">
                  <c:v>10.110819527783205</c:v>
                </c:pt>
                <c:pt idx="12">
                  <c:v>10.20696718188713</c:v>
                </c:pt>
                <c:pt idx="13">
                  <c:v>10.298383204965779</c:v>
                </c:pt>
                <c:pt idx="14">
                  <c:v>10.376162054056687</c:v>
                </c:pt>
                <c:pt idx="15">
                  <c:v>10.436884826982299</c:v>
                </c:pt>
                <c:pt idx="16">
                  <c:v>10.477914672380539</c:v>
                </c:pt>
                <c:pt idx="17">
                  <c:v>10.353423884065442</c:v>
                </c:pt>
                <c:pt idx="18">
                  <c:v>10.400296902751077</c:v>
                </c:pt>
                <c:pt idx="19">
                  <c:v>10.441740004707796</c:v>
                </c:pt>
                <c:pt idx="20">
                  <c:v>10.478044701532664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61440"/>
        <c:axId val="465961832"/>
      </c:areaChart>
      <c:lineChart>
        <c:grouping val="standard"/>
        <c:varyColors val="0"/>
        <c:ser>
          <c:idx val="0"/>
          <c:order val="0"/>
          <c:tx>
            <c:strRef>
              <c:f>'P16'!$A$7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'P16'!$C$6:$V$6</c:f>
              <c:numCache>
                <c:formatCode>General</c:formatCode>
                <c:ptCount val="20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</c:numCache>
            </c:numRef>
          </c:cat>
          <c:val>
            <c:numRef>
              <c:f>'P16'!$B$7:$V$7</c:f>
              <c:numCache>
                <c:formatCode>0.0</c:formatCode>
                <c:ptCount val="21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1440"/>
        <c:axId val="465961832"/>
      </c:lineChart>
      <c:catAx>
        <c:axId val="46596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1832"/>
        <c:crosses val="autoZero"/>
        <c:auto val="1"/>
        <c:lblAlgn val="ctr"/>
        <c:lblOffset val="100"/>
        <c:noMultiLvlLbl val="0"/>
      </c:catAx>
      <c:valAx>
        <c:axId val="465961832"/>
        <c:scaling>
          <c:orientation val="minMax"/>
          <c:max val="18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15578125167E-3"/>
              <c:y val="0.359512796129521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1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8155677800257978E-2"/>
          <c:y val="0.93642100629489322"/>
          <c:w val="0.90253204077675775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j-lt"/>
                <a:ea typeface="+mn-ea"/>
                <a:cs typeface="Arial" panose="020B0604020202020204" pitchFamily="34" charset="0"/>
              </a:defRPr>
            </a:pPr>
            <a:r>
              <a:rPr lang="es-CO" b="0">
                <a:latin typeface="Arial" panose="020B0604020202020204" pitchFamily="34" charset="0"/>
                <a:cs typeface="Arial" panose="020B0604020202020204" pitchFamily="34" charset="0"/>
              </a:rPr>
              <a:t>Poliducto  Mansilla - Puente Aranda</a:t>
            </a:r>
          </a:p>
        </c:rich>
      </c:tx>
      <c:layout>
        <c:manualLayout>
          <c:xMode val="edge"/>
          <c:yMode val="edge"/>
          <c:x val="0.21082371794871793"/>
          <c:y val="2.42163580246913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j-lt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0116025641025652E-2"/>
          <c:y val="3.2691388888888888E-2"/>
          <c:w val="0.89346581196581198"/>
          <c:h val="0.77470689071390886"/>
        </c:manualLayout>
      </c:layout>
      <c:areaChart>
        <c:grouping val="stacked"/>
        <c:varyColors val="0"/>
        <c:ser>
          <c:idx val="1"/>
          <c:order val="1"/>
          <c:tx>
            <c:strRef>
              <c:f>'P17'!$A$8</c:f>
              <c:strCache>
                <c:ptCount val="1"/>
                <c:pt idx="0">
                  <c:v>Demanda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'P17'!$B$6:$V$6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'P17'!$B$8:$V$8</c:f>
              <c:numCache>
                <c:formatCode>0.0</c:formatCode>
                <c:ptCount val="21"/>
                <c:pt idx="0">
                  <c:v>35.968063698897978</c:v>
                </c:pt>
                <c:pt idx="1">
                  <c:v>37.224939986790936</c:v>
                </c:pt>
                <c:pt idx="2">
                  <c:v>37.739854744403225</c:v>
                </c:pt>
                <c:pt idx="3">
                  <c:v>38.702392091904876</c:v>
                </c:pt>
                <c:pt idx="4">
                  <c:v>39.493516498146228</c:v>
                </c:pt>
                <c:pt idx="5">
                  <c:v>40.180698457664221</c:v>
                </c:pt>
                <c:pt idx="6">
                  <c:v>40.706347961116876</c:v>
                </c:pt>
                <c:pt idx="7">
                  <c:v>41.010089675102691</c:v>
                </c:pt>
                <c:pt idx="8">
                  <c:v>41.793499887444788</c:v>
                </c:pt>
                <c:pt idx="9">
                  <c:v>42.568642448275391</c:v>
                </c:pt>
                <c:pt idx="10">
                  <c:v>43.328628304500121</c:v>
                </c:pt>
                <c:pt idx="11">
                  <c:v>44.038716694894788</c:v>
                </c:pt>
                <c:pt idx="12">
                  <c:v>44.710903912511711</c:v>
                </c:pt>
                <c:pt idx="13">
                  <c:v>45.357771810167293</c:v>
                </c:pt>
                <c:pt idx="14">
                  <c:v>45.939662242021278</c:v>
                </c:pt>
                <c:pt idx="15">
                  <c:v>46.444342855202663</c:v>
                </c:pt>
                <c:pt idx="16">
                  <c:v>46.857128373011754</c:v>
                </c:pt>
                <c:pt idx="17">
                  <c:v>46.494116380232398</c:v>
                </c:pt>
                <c:pt idx="18">
                  <c:v>46.905106637731294</c:v>
                </c:pt>
                <c:pt idx="19">
                  <c:v>47.287397592435255</c:v>
                </c:pt>
                <c:pt idx="20">
                  <c:v>47.640735284808876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66536"/>
        <c:axId val="465962616"/>
      </c:areaChart>
      <c:lineChart>
        <c:grouping val="standard"/>
        <c:varyColors val="0"/>
        <c:ser>
          <c:idx val="0"/>
          <c:order val="0"/>
          <c:tx>
            <c:strRef>
              <c:f>'P17'!$A$7</c:f>
              <c:strCache>
                <c:ptCount val="1"/>
                <c:pt idx="0">
                  <c:v>Capacidad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'P17'!$B$6:$V$6</c:f>
              <c:numCache>
                <c:formatCode>General</c:formatCode>
                <c:ptCount val="21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  <c:pt idx="13">
                  <c:v>2031</c:v>
                </c:pt>
                <c:pt idx="14">
                  <c:v>2032</c:v>
                </c:pt>
                <c:pt idx="15">
                  <c:v>2033</c:v>
                </c:pt>
                <c:pt idx="16">
                  <c:v>2034</c:v>
                </c:pt>
                <c:pt idx="17">
                  <c:v>2035</c:v>
                </c:pt>
                <c:pt idx="18">
                  <c:v>2036</c:v>
                </c:pt>
                <c:pt idx="19">
                  <c:v>2037</c:v>
                </c:pt>
                <c:pt idx="20">
                  <c:v>2038</c:v>
                </c:pt>
              </c:numCache>
            </c:numRef>
          </c:cat>
          <c:val>
            <c:numRef>
              <c:f>'P17'!$B$7:$V$7</c:f>
              <c:numCache>
                <c:formatCode>0.0</c:formatCode>
                <c:ptCount val="21"/>
                <c:pt idx="0">
                  <c:v>63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63</c:v>
                </c:pt>
                <c:pt idx="7">
                  <c:v>63</c:v>
                </c:pt>
                <c:pt idx="8">
                  <c:v>63</c:v>
                </c:pt>
                <c:pt idx="9">
                  <c:v>63</c:v>
                </c:pt>
                <c:pt idx="10">
                  <c:v>63</c:v>
                </c:pt>
                <c:pt idx="11">
                  <c:v>63</c:v>
                </c:pt>
                <c:pt idx="12">
                  <c:v>63</c:v>
                </c:pt>
                <c:pt idx="13">
                  <c:v>63</c:v>
                </c:pt>
                <c:pt idx="14">
                  <c:v>63</c:v>
                </c:pt>
                <c:pt idx="15">
                  <c:v>63</c:v>
                </c:pt>
                <c:pt idx="16">
                  <c:v>63</c:v>
                </c:pt>
                <c:pt idx="17">
                  <c:v>63</c:v>
                </c:pt>
                <c:pt idx="18">
                  <c:v>63</c:v>
                </c:pt>
                <c:pt idx="19">
                  <c:v>63</c:v>
                </c:pt>
                <c:pt idx="20">
                  <c:v>63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5966536"/>
        <c:axId val="465962616"/>
      </c:lineChart>
      <c:catAx>
        <c:axId val="465966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2616"/>
        <c:crosses val="autoZero"/>
        <c:auto val="1"/>
        <c:lblAlgn val="ctr"/>
        <c:lblOffset val="100"/>
        <c:noMultiLvlLbl val="0"/>
      </c:catAx>
      <c:valAx>
        <c:axId val="46596261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85000"/>
                </a:schemeClr>
              </a:solidFill>
              <a:prstDash val="sys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sz="1000" b="1">
                    <a:latin typeface="Arial" panose="020B0604020202020204" pitchFamily="34" charset="0"/>
                    <a:cs typeface="Arial" panose="020B0604020202020204" pitchFamily="34" charset="0"/>
                  </a:rPr>
                  <a:t>kBPD</a:t>
                </a:r>
              </a:p>
            </c:rich>
          </c:tx>
          <c:layout>
            <c:manualLayout>
              <c:xMode val="edge"/>
              <c:yMode val="edge"/>
              <c:x val="1.350615578125167E-3"/>
              <c:y val="0.3629722770276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5966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449249225086438E-2"/>
          <c:y val="0.92950204449873075"/>
          <c:w val="0.8982384693519293"/>
          <c:h val="5.62663888888888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756224</xdr:colOff>
      <xdr:row>17</xdr:row>
      <xdr:rowOff>152100</xdr:rowOff>
    </xdr:from>
    <xdr:to>
      <xdr:col>10</xdr:col>
      <xdr:colOff>392951</xdr:colOff>
      <xdr:row>45</xdr:row>
      <xdr:rowOff>54450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338569</xdr:colOff>
      <xdr:row>17</xdr:row>
      <xdr:rowOff>152100</xdr:rowOff>
    </xdr:from>
    <xdr:to>
      <xdr:col>21</xdr:col>
      <xdr:colOff>44569</xdr:colOff>
      <xdr:row>45</xdr:row>
      <xdr:rowOff>54450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756224</xdr:colOff>
      <xdr:row>14</xdr:row>
      <xdr:rowOff>16584</xdr:rowOff>
    </xdr:from>
    <xdr:to>
      <xdr:col>10</xdr:col>
      <xdr:colOff>392951</xdr:colOff>
      <xdr:row>41</xdr:row>
      <xdr:rowOff>65307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360218</xdr:colOff>
      <xdr:row>14</xdr:row>
      <xdr:rowOff>16584</xdr:rowOff>
    </xdr:from>
    <xdr:to>
      <xdr:col>21</xdr:col>
      <xdr:colOff>66218</xdr:colOff>
      <xdr:row>41</xdr:row>
      <xdr:rowOff>65307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756224</xdr:colOff>
      <xdr:row>18</xdr:row>
      <xdr:rowOff>73734</xdr:rowOff>
    </xdr:from>
    <xdr:to>
      <xdr:col>10</xdr:col>
      <xdr:colOff>392951</xdr:colOff>
      <xdr:row>45</xdr:row>
      <xdr:rowOff>118959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394855</xdr:colOff>
      <xdr:row>18</xdr:row>
      <xdr:rowOff>73734</xdr:rowOff>
    </xdr:from>
    <xdr:to>
      <xdr:col>21</xdr:col>
      <xdr:colOff>100855</xdr:colOff>
      <xdr:row>45</xdr:row>
      <xdr:rowOff>118959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765749</xdr:colOff>
      <xdr:row>16</xdr:row>
      <xdr:rowOff>71137</xdr:rowOff>
    </xdr:from>
    <xdr:to>
      <xdr:col>10</xdr:col>
      <xdr:colOff>324544</xdr:colOff>
      <xdr:row>43</xdr:row>
      <xdr:rowOff>120692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249382</xdr:colOff>
      <xdr:row>16</xdr:row>
      <xdr:rowOff>71137</xdr:rowOff>
    </xdr:from>
    <xdr:to>
      <xdr:col>20</xdr:col>
      <xdr:colOff>440292</xdr:colOff>
      <xdr:row>43</xdr:row>
      <xdr:rowOff>120692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479133</xdr:colOff>
      <xdr:row>16</xdr:row>
      <xdr:rowOff>58298</xdr:rowOff>
    </xdr:from>
    <xdr:to>
      <xdr:col>10</xdr:col>
      <xdr:colOff>115860</xdr:colOff>
      <xdr:row>43</xdr:row>
      <xdr:rowOff>81010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112567</xdr:colOff>
      <xdr:row>16</xdr:row>
      <xdr:rowOff>55700</xdr:rowOff>
    </xdr:from>
    <xdr:to>
      <xdr:col>20</xdr:col>
      <xdr:colOff>303476</xdr:colOff>
      <xdr:row>43</xdr:row>
      <xdr:rowOff>83607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432374</xdr:colOff>
      <xdr:row>15</xdr:row>
      <xdr:rowOff>86290</xdr:rowOff>
    </xdr:from>
    <xdr:to>
      <xdr:col>10</xdr:col>
      <xdr:colOff>8488</xdr:colOff>
      <xdr:row>42</xdr:row>
      <xdr:rowOff>141040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449407</xdr:colOff>
      <xdr:row>15</xdr:row>
      <xdr:rowOff>86290</xdr:rowOff>
    </xdr:from>
    <xdr:to>
      <xdr:col>20</xdr:col>
      <xdr:colOff>155407</xdr:colOff>
      <xdr:row>42</xdr:row>
      <xdr:rowOff>141040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17</xdr:row>
      <xdr:rowOff>85725</xdr:rowOff>
    </xdr:from>
    <xdr:to>
      <xdr:col>11</xdr:col>
      <xdr:colOff>332700</xdr:colOff>
      <xdr:row>44</xdr:row>
      <xdr:rowOff>130950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756224</xdr:colOff>
      <xdr:row>15</xdr:row>
      <xdr:rowOff>97247</xdr:rowOff>
    </xdr:from>
    <xdr:to>
      <xdr:col>11</xdr:col>
      <xdr:colOff>260249</xdr:colOff>
      <xdr:row>42</xdr:row>
      <xdr:rowOff>142472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756224</xdr:colOff>
      <xdr:row>16</xdr:row>
      <xdr:rowOff>97247</xdr:rowOff>
    </xdr:from>
    <xdr:to>
      <xdr:col>11</xdr:col>
      <xdr:colOff>260249</xdr:colOff>
      <xdr:row>43</xdr:row>
      <xdr:rowOff>123422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756223</xdr:colOff>
      <xdr:row>17</xdr:row>
      <xdr:rowOff>97247</xdr:rowOff>
    </xdr:from>
    <xdr:to>
      <xdr:col>11</xdr:col>
      <xdr:colOff>98323</xdr:colOff>
      <xdr:row>44</xdr:row>
      <xdr:rowOff>123422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19</xdr:row>
      <xdr:rowOff>19050</xdr:rowOff>
    </xdr:from>
    <xdr:to>
      <xdr:col>11</xdr:col>
      <xdr:colOff>113625</xdr:colOff>
      <xdr:row>46</xdr:row>
      <xdr:rowOff>64275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44</xdr:row>
      <xdr:rowOff>138112</xdr:rowOff>
    </xdr:from>
    <xdr:to>
      <xdr:col>7</xdr:col>
      <xdr:colOff>362400</xdr:colOff>
      <xdr:row>64</xdr:row>
      <xdr:rowOff>112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15192</xdr:colOff>
      <xdr:row>19</xdr:row>
      <xdr:rowOff>70530</xdr:rowOff>
    </xdr:from>
    <xdr:to>
      <xdr:col>14</xdr:col>
      <xdr:colOff>367828</xdr:colOff>
      <xdr:row>37</xdr:row>
      <xdr:rowOff>169530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103170</xdr:colOff>
      <xdr:row>0</xdr:row>
      <xdr:rowOff>113709</xdr:rowOff>
    </xdr:from>
    <xdr:to>
      <xdr:col>11</xdr:col>
      <xdr:colOff>659422</xdr:colOff>
      <xdr:row>36</xdr:row>
      <xdr:rowOff>137593</xdr:rowOff>
    </xdr:to>
    <xdr:grpSp>
      <xdr:nvGrpSpPr>
        <xdr:cNvPr id="20" name="Grupo 19"/>
        <xdr:cNvGrpSpPr/>
      </xdr:nvGrpSpPr>
      <xdr:grpSpPr>
        <a:xfrm>
          <a:off x="103170" y="113709"/>
          <a:ext cx="8081002" cy="5323248"/>
          <a:chOff x="227728" y="223613"/>
          <a:chExt cx="8132290" cy="5299269"/>
        </a:xfrm>
      </xdr:grpSpPr>
      <xdr:pic>
        <xdr:nvPicPr>
          <xdr:cNvPr id="2" name="Imagen 1"/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l="8" r="1583"/>
          <a:stretch/>
        </xdr:blipFill>
        <xdr:spPr>
          <a:xfrm rot="5400000">
            <a:off x="1644238" y="-1192897"/>
            <a:ext cx="5299269" cy="8132290"/>
          </a:xfrm>
          <a:prstGeom prst="rect">
            <a:avLst/>
          </a:prstGeom>
        </xdr:spPr>
      </xdr:pic>
      <xdr:sp macro="" textlink="">
        <xdr:nvSpPr>
          <xdr:cNvPr id="3" name="CuadroTexto 2"/>
          <xdr:cNvSpPr txBox="1"/>
        </xdr:nvSpPr>
        <xdr:spPr>
          <a:xfrm>
            <a:off x="1793098" y="629450"/>
            <a:ext cx="342366" cy="21581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</a:t>
            </a:r>
          </a:p>
        </xdr:txBody>
      </xdr:sp>
      <xdr:sp macro="" textlink="">
        <xdr:nvSpPr>
          <xdr:cNvPr id="4" name="CuadroTexto 3"/>
          <xdr:cNvSpPr txBox="1"/>
        </xdr:nvSpPr>
        <xdr:spPr>
          <a:xfrm>
            <a:off x="3786553" y="1212141"/>
            <a:ext cx="337705" cy="21581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P2</a:t>
            </a:r>
          </a:p>
        </xdr:txBody>
      </xdr:sp>
      <xdr:sp macro="" textlink="">
        <xdr:nvSpPr>
          <xdr:cNvPr id="5" name="CuadroTexto 4"/>
          <xdr:cNvSpPr txBox="1"/>
        </xdr:nvSpPr>
        <xdr:spPr>
          <a:xfrm>
            <a:off x="4822846" y="1812149"/>
            <a:ext cx="337705" cy="21581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P3</a:t>
            </a:r>
          </a:p>
        </xdr:txBody>
      </xdr:sp>
      <xdr:sp macro="" textlink="">
        <xdr:nvSpPr>
          <xdr:cNvPr id="6" name="CuadroTexto 5"/>
          <xdr:cNvSpPr txBox="1"/>
        </xdr:nvSpPr>
        <xdr:spPr>
          <a:xfrm>
            <a:off x="6140227" y="1843322"/>
            <a:ext cx="342367" cy="21514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P4</a:t>
            </a:r>
          </a:p>
        </xdr:txBody>
      </xdr:sp>
      <xdr:sp macro="" textlink="">
        <xdr:nvSpPr>
          <xdr:cNvPr id="7" name="CuadroTexto 6"/>
          <xdr:cNvSpPr txBox="1"/>
        </xdr:nvSpPr>
        <xdr:spPr>
          <a:xfrm>
            <a:off x="4231097" y="2408693"/>
            <a:ext cx="337705" cy="21581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P5</a:t>
            </a:r>
          </a:p>
        </xdr:txBody>
      </xdr:sp>
      <xdr:sp macro="" textlink="">
        <xdr:nvSpPr>
          <xdr:cNvPr id="8" name="CuadroTexto 7"/>
          <xdr:cNvSpPr txBox="1"/>
        </xdr:nvSpPr>
        <xdr:spPr>
          <a:xfrm>
            <a:off x="2265349" y="2491155"/>
            <a:ext cx="337705" cy="21581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P6</a:t>
            </a:r>
          </a:p>
        </xdr:txBody>
      </xdr:sp>
      <xdr:sp macro="" textlink="">
        <xdr:nvSpPr>
          <xdr:cNvPr id="9" name="CuadroTexto 8"/>
          <xdr:cNvSpPr txBox="1"/>
        </xdr:nvSpPr>
        <xdr:spPr>
          <a:xfrm>
            <a:off x="4241488" y="3091164"/>
            <a:ext cx="337705" cy="21581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P7</a:t>
            </a:r>
          </a:p>
        </xdr:txBody>
      </xdr:sp>
      <xdr:sp macro="" textlink="">
        <xdr:nvSpPr>
          <xdr:cNvPr id="10" name="CuadroTexto 9"/>
          <xdr:cNvSpPr txBox="1"/>
        </xdr:nvSpPr>
        <xdr:spPr>
          <a:xfrm>
            <a:off x="5641463" y="2837919"/>
            <a:ext cx="337705" cy="21581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P8</a:t>
            </a:r>
          </a:p>
        </xdr:txBody>
      </xdr:sp>
      <xdr:sp macro="" textlink="">
        <xdr:nvSpPr>
          <xdr:cNvPr id="11" name="CuadroTexto 10"/>
          <xdr:cNvSpPr txBox="1"/>
        </xdr:nvSpPr>
        <xdr:spPr>
          <a:xfrm>
            <a:off x="465857" y="3041606"/>
            <a:ext cx="342368" cy="21514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P9</a:t>
            </a:r>
          </a:p>
        </xdr:txBody>
      </xdr:sp>
      <xdr:sp macro="" textlink="">
        <xdr:nvSpPr>
          <xdr:cNvPr id="12" name="CuadroTexto 11"/>
          <xdr:cNvSpPr txBox="1"/>
        </xdr:nvSpPr>
        <xdr:spPr>
          <a:xfrm>
            <a:off x="3344975" y="3284212"/>
            <a:ext cx="434931" cy="262048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P10</a:t>
            </a:r>
          </a:p>
        </xdr:txBody>
      </xdr:sp>
      <xdr:sp macro="" textlink="">
        <xdr:nvSpPr>
          <xdr:cNvPr id="13" name="CuadroTexto 12"/>
          <xdr:cNvSpPr txBox="1"/>
        </xdr:nvSpPr>
        <xdr:spPr>
          <a:xfrm>
            <a:off x="2220815" y="3897581"/>
            <a:ext cx="432000" cy="262048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P11</a:t>
            </a:r>
          </a:p>
        </xdr:txBody>
      </xdr:sp>
      <xdr:sp macro="" textlink="">
        <xdr:nvSpPr>
          <xdr:cNvPr id="14" name="CuadroTexto 13"/>
          <xdr:cNvSpPr txBox="1"/>
        </xdr:nvSpPr>
        <xdr:spPr>
          <a:xfrm>
            <a:off x="3674477" y="3767371"/>
            <a:ext cx="432000" cy="262047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P12</a:t>
            </a:r>
          </a:p>
        </xdr:txBody>
      </xdr:sp>
      <xdr:sp macro="" textlink="">
        <xdr:nvSpPr>
          <xdr:cNvPr id="15" name="CuadroTexto 14"/>
          <xdr:cNvSpPr txBox="1"/>
        </xdr:nvSpPr>
        <xdr:spPr>
          <a:xfrm>
            <a:off x="1142711" y="3202989"/>
            <a:ext cx="434931" cy="262048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P14</a:t>
            </a:r>
          </a:p>
        </xdr:txBody>
      </xdr:sp>
      <xdr:sp macro="" textlink="">
        <xdr:nvSpPr>
          <xdr:cNvPr id="16" name="CuadroTexto 15"/>
          <xdr:cNvSpPr txBox="1"/>
        </xdr:nvSpPr>
        <xdr:spPr>
          <a:xfrm>
            <a:off x="1033854" y="3848596"/>
            <a:ext cx="434931" cy="262048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P15</a:t>
            </a:r>
          </a:p>
        </xdr:txBody>
      </xdr:sp>
      <xdr:sp macro="" textlink="">
        <xdr:nvSpPr>
          <xdr:cNvPr id="17" name="CuadroTexto 16"/>
          <xdr:cNvSpPr txBox="1"/>
        </xdr:nvSpPr>
        <xdr:spPr>
          <a:xfrm>
            <a:off x="3641820" y="4445634"/>
            <a:ext cx="432000" cy="262049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P16</a:t>
            </a:r>
          </a:p>
        </xdr:txBody>
      </xdr:sp>
      <xdr:sp macro="" textlink="">
        <xdr:nvSpPr>
          <xdr:cNvPr id="18" name="CuadroTexto 17"/>
          <xdr:cNvSpPr txBox="1"/>
        </xdr:nvSpPr>
        <xdr:spPr>
          <a:xfrm>
            <a:off x="5106367" y="3588174"/>
            <a:ext cx="434931" cy="262049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P13</a:t>
            </a:r>
          </a:p>
        </xdr:txBody>
      </xdr:sp>
      <xdr:sp macro="" textlink="">
        <xdr:nvSpPr>
          <xdr:cNvPr id="19" name="CuadroTexto 18"/>
          <xdr:cNvSpPr txBox="1"/>
        </xdr:nvSpPr>
        <xdr:spPr>
          <a:xfrm>
            <a:off x="5789656" y="4445633"/>
            <a:ext cx="434931" cy="262049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" sz="1100" b="1"/>
              <a:t>P17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32239</xdr:colOff>
      <xdr:row>11</xdr:row>
      <xdr:rowOff>34968</xdr:rowOff>
    </xdr:from>
    <xdr:to>
      <xdr:col>11</xdr:col>
      <xdr:colOff>223148</xdr:colOff>
      <xdr:row>30</xdr:row>
      <xdr:rowOff>5513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12</xdr:row>
      <xdr:rowOff>49622</xdr:rowOff>
    </xdr:from>
    <xdr:to>
      <xdr:col>11</xdr:col>
      <xdr:colOff>180518</xdr:colOff>
      <xdr:row>31</xdr:row>
      <xdr:rowOff>37486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462605</xdr:colOff>
      <xdr:row>14</xdr:row>
      <xdr:rowOff>79024</xdr:rowOff>
    </xdr:from>
    <xdr:to>
      <xdr:col>10</xdr:col>
      <xdr:colOff>99332</xdr:colOff>
      <xdr:row>33</xdr:row>
      <xdr:rowOff>66888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123822</xdr:colOff>
      <xdr:row>11</xdr:row>
      <xdr:rowOff>1501</xdr:rowOff>
    </xdr:from>
    <xdr:to>
      <xdr:col>10</xdr:col>
      <xdr:colOff>79640</xdr:colOff>
      <xdr:row>34</xdr:row>
      <xdr:rowOff>120546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88893</xdr:colOff>
      <xdr:row>11</xdr:row>
      <xdr:rowOff>1501</xdr:rowOff>
    </xdr:from>
    <xdr:to>
      <xdr:col>19</xdr:col>
      <xdr:colOff>44711</xdr:colOff>
      <xdr:row>34</xdr:row>
      <xdr:rowOff>120546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805295</xdr:colOff>
      <xdr:row>12</xdr:row>
      <xdr:rowOff>34636</xdr:rowOff>
    </xdr:from>
    <xdr:to>
      <xdr:col>10</xdr:col>
      <xdr:colOff>82022</xdr:colOff>
      <xdr:row>33</xdr:row>
      <xdr:rowOff>96750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24912</xdr:colOff>
      <xdr:row>12</xdr:row>
      <xdr:rowOff>49622</xdr:rowOff>
    </xdr:from>
    <xdr:to>
      <xdr:col>11</xdr:col>
      <xdr:colOff>215821</xdr:colOff>
      <xdr:row>31</xdr:row>
      <xdr:rowOff>37486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49622</xdr:rowOff>
    </xdr:from>
    <xdr:to>
      <xdr:col>11</xdr:col>
      <xdr:colOff>180518</xdr:colOff>
      <xdr:row>30</xdr:row>
      <xdr:rowOff>37485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49622</xdr:rowOff>
    </xdr:from>
    <xdr:to>
      <xdr:col>11</xdr:col>
      <xdr:colOff>180518</xdr:colOff>
      <xdr:row>30</xdr:row>
      <xdr:rowOff>37485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49622</xdr:rowOff>
    </xdr:from>
    <xdr:to>
      <xdr:col>11</xdr:col>
      <xdr:colOff>180518</xdr:colOff>
      <xdr:row>30</xdr:row>
      <xdr:rowOff>37485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20481</xdr:rowOff>
    </xdr:from>
    <xdr:to>
      <xdr:col>9</xdr:col>
      <xdr:colOff>430336</xdr:colOff>
      <xdr:row>37</xdr:row>
      <xdr:rowOff>57913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450272</xdr:colOff>
      <xdr:row>11</xdr:row>
      <xdr:rowOff>20481</xdr:rowOff>
    </xdr:from>
    <xdr:to>
      <xdr:col>18</xdr:col>
      <xdr:colOff>406091</xdr:colOff>
      <xdr:row>37</xdr:row>
      <xdr:rowOff>57913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49622</xdr:rowOff>
    </xdr:from>
    <xdr:to>
      <xdr:col>11</xdr:col>
      <xdr:colOff>180518</xdr:colOff>
      <xdr:row>30</xdr:row>
      <xdr:rowOff>37485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1028699</xdr:colOff>
      <xdr:row>11</xdr:row>
      <xdr:rowOff>49622</xdr:rowOff>
    </xdr:from>
    <xdr:to>
      <xdr:col>11</xdr:col>
      <xdr:colOff>180517</xdr:colOff>
      <xdr:row>30</xdr:row>
      <xdr:rowOff>37485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68200</xdr:rowOff>
    </xdr:from>
    <xdr:to>
      <xdr:col>9</xdr:col>
      <xdr:colOff>430336</xdr:colOff>
      <xdr:row>37</xdr:row>
      <xdr:rowOff>105631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411496</xdr:colOff>
      <xdr:row>11</xdr:row>
      <xdr:rowOff>68200</xdr:rowOff>
    </xdr:from>
    <xdr:to>
      <xdr:col>18</xdr:col>
      <xdr:colOff>367315</xdr:colOff>
      <xdr:row>37</xdr:row>
      <xdr:rowOff>105631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12009</xdr:rowOff>
    </xdr:from>
    <xdr:to>
      <xdr:col>9</xdr:col>
      <xdr:colOff>430336</xdr:colOff>
      <xdr:row>37</xdr:row>
      <xdr:rowOff>49440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404719</xdr:colOff>
      <xdr:row>11</xdr:row>
      <xdr:rowOff>12009</xdr:rowOff>
    </xdr:from>
    <xdr:to>
      <xdr:col>18</xdr:col>
      <xdr:colOff>360538</xdr:colOff>
      <xdr:row>37</xdr:row>
      <xdr:rowOff>49440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12</xdr:row>
      <xdr:rowOff>49622</xdr:rowOff>
    </xdr:from>
    <xdr:to>
      <xdr:col>11</xdr:col>
      <xdr:colOff>180518</xdr:colOff>
      <xdr:row>31</xdr:row>
      <xdr:rowOff>37486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12</xdr:row>
      <xdr:rowOff>0</xdr:rowOff>
    </xdr:from>
    <xdr:to>
      <xdr:col>26</xdr:col>
      <xdr:colOff>75913</xdr:colOff>
      <xdr:row>36</xdr:row>
      <xdr:rowOff>121305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49621</xdr:rowOff>
    </xdr:from>
    <xdr:to>
      <xdr:col>13</xdr:col>
      <xdr:colOff>118637</xdr:colOff>
      <xdr:row>35</xdr:row>
      <xdr:rowOff>125371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49622</xdr:rowOff>
    </xdr:from>
    <xdr:to>
      <xdr:col>10</xdr:col>
      <xdr:colOff>275309</xdr:colOff>
      <xdr:row>33</xdr:row>
      <xdr:rowOff>92535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11</xdr:row>
      <xdr:rowOff>49622</xdr:rowOff>
    </xdr:from>
    <xdr:to>
      <xdr:col>10</xdr:col>
      <xdr:colOff>316085</xdr:colOff>
      <xdr:row>32</xdr:row>
      <xdr:rowOff>124391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1028699</xdr:colOff>
      <xdr:row>11</xdr:row>
      <xdr:rowOff>49622</xdr:rowOff>
    </xdr:from>
    <xdr:to>
      <xdr:col>10</xdr:col>
      <xdr:colOff>316084</xdr:colOff>
      <xdr:row>32</xdr:row>
      <xdr:rowOff>124391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torres\Downloads\bp-statistical-review-of-world-energy-2016-workbook%20(5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CONTRATOS%202015\RESULTADOS\CENIT\Soportes%20Tercer%20Informe\Resultados_Nov2015_vGC%20separad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herrera\Documentos%20Bherrera\Beatriz%20Herrera\CONTRATOS%202015\RESULTADOS\CENIT\Soportes%20Tercer%20Informe\Resultados_Nov2015_vGC%20separad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70-22%20ANALISIS%20DEL%20SECTOR%20DE%20HIDROCARBUROS/170-22-1%20Combustibles%20l&#237;quidos/Plan%20indicativo%20abastecimiento%20combustibles%20l&#237;quidos/2017/Copia%20de%202%20Modelo%20Downstream%20corregido%202808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herrera\Documentos%20Bherrera\Beatriz%20Herrera\PROGRAMA%202017\COMBUSTIBLES%20L&#205;QUIDOS\Graficas%20capitulo%203%203107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%20Ramirez\AppData\Local\Packages\Microsoft.MicrosoftEdge_8wekyb3d8bbwe\TempState\Downloads\Graficas%20capitulo%203%20310720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jos%20en%20curso\CORES\BOLETIN\Datos%20Enero\D_4C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170-22%20ANALISIS%20DEL%20SECTOR%20DE%20HIDROCARBUROS/170-22-1%20Combustibles%20l&#237;quidos/Plan%20indicativo%20abastecimiento%20combustibles%20l&#237;quidos/Presentaciones/Infromaci&#243;n%20Balance%20CREG%20082017/Informacion%20Balance%20CREG%202808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Oil – Proved reserves"/>
      <sheetName val="Oil - Proved reserves history"/>
      <sheetName val="Oil Production – Barrels"/>
      <sheetName val="Oil Production – Tonnes"/>
      <sheetName val="Oil Consumption – Barrels"/>
      <sheetName val="Oil Consumption – Tonnes"/>
      <sheetName val="Oil - Regional Consumption "/>
      <sheetName val="Oil –  Spot crude prices"/>
      <sheetName val="Oil - Crude prices since 1861"/>
      <sheetName val="Oil - Refinery throughput"/>
      <sheetName val="Oil - Refinery capacities"/>
      <sheetName val="Oil - Regional refining margins"/>
      <sheetName val="Oil - Trade movements"/>
      <sheetName val="Oil - Inter-area movements "/>
      <sheetName val="Oil - Trade 2014 - 2015"/>
      <sheetName val="Gas – Proved reserves"/>
      <sheetName val="Gas - Proved reserves history "/>
      <sheetName val="Gas Production – Bcm"/>
      <sheetName val="Gas Production – Bcf"/>
      <sheetName val="Gas Production – tonnes"/>
      <sheetName val="Gas Consumption – Bcm"/>
      <sheetName val="Gas Consumption – Bcf"/>
      <sheetName val="Gas Consumption – tonnes"/>
      <sheetName val="Gas - Trade - pipeline"/>
      <sheetName val="Gas – Trade movements LNG"/>
      <sheetName val="Gas - Trade 2014-2015"/>
      <sheetName val="Gas - Prices "/>
      <sheetName val="Coal - Reserves"/>
      <sheetName val="Coal - Prices"/>
      <sheetName val="Coal Production - Tonnes"/>
      <sheetName val=" Coal Production - Mtoe"/>
      <sheetName val="Coal Consumption -  Mtoe"/>
      <sheetName val="Nuclear Consumption - TWh"/>
      <sheetName val="Nuclear Consumption - Mtoe"/>
      <sheetName val="Hydro Consumption - TWh"/>
      <sheetName val=" Hydro Consumption - Mtoe"/>
      <sheetName val="Other renewables -TWh"/>
      <sheetName val="Other renewables - Mtoe"/>
      <sheetName val="Solar Consumption - TWh"/>
      <sheetName val="Solar Consumption - Mtoe"/>
      <sheetName val="Wind Consumption - TWh "/>
      <sheetName val="Wind Consumption - Mtoe"/>
      <sheetName val="Geo Biomass Other - TWh"/>
      <sheetName val="Geo Biomass Other - Mtoe"/>
      <sheetName val="Biofuels Production - Kboed"/>
      <sheetName val="Biofuels Production - Ktoe"/>
      <sheetName val="Primary Energy Consumption "/>
      <sheetName val="Primary Energy - Cons by fuel"/>
      <sheetName val="Electricity Generation "/>
      <sheetName val="Carbon Dioxide Emissions"/>
      <sheetName val="Geothermal capacity"/>
      <sheetName val="Solar capacity"/>
      <sheetName val="Wind capacity"/>
      <sheetName val="Approximate conversion factors"/>
      <sheetName val="Definitions"/>
      <sheetName val="Hoja2"/>
      <sheetName val="GRAF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U"/>
      <sheetName val="BAU BAJO"/>
      <sheetName val="BAU ALTO"/>
      <sheetName val="BASE"/>
      <sheetName val="VERDE"/>
      <sheetName val="PESIMISTA"/>
      <sheetName val="Escenarios OTROS diesel"/>
      <sheetName val="Resumen unidades reales"/>
      <sheetName val="Resumen Regionalización"/>
      <sheetName val="Resumen en energía"/>
      <sheetName val="Hist"/>
      <sheetName val="Balance ECP"/>
      <sheetName val="Escenarios Otros"/>
      <sheetName val="factores"/>
    </sheetNames>
    <sheetDataSet>
      <sheetData sheetId="0">
        <row r="44">
          <cell r="E44">
            <v>97396.647103975003</v>
          </cell>
        </row>
      </sheetData>
      <sheetData sheetId="1">
        <row r="44">
          <cell r="E44">
            <v>97396.647103975003</v>
          </cell>
        </row>
      </sheetData>
      <sheetData sheetId="2">
        <row r="44">
          <cell r="E44">
            <v>97396.647103975003</v>
          </cell>
        </row>
      </sheetData>
      <sheetData sheetId="3">
        <row r="44">
          <cell r="E44">
            <v>97396.647103975003</v>
          </cell>
        </row>
      </sheetData>
      <sheetData sheetId="4">
        <row r="44">
          <cell r="E44">
            <v>97396.647103975003</v>
          </cell>
        </row>
      </sheetData>
      <sheetData sheetId="5">
        <row r="44">
          <cell r="E44">
            <v>97396.647103975003</v>
          </cell>
        </row>
      </sheetData>
      <sheetData sheetId="6">
        <row r="3">
          <cell r="AB3" t="str">
            <v>BAU-Bajo</v>
          </cell>
          <cell r="AC3" t="str">
            <v>BAU</v>
          </cell>
          <cell r="AD3" t="str">
            <v>BAU-Alto</v>
          </cell>
          <cell r="AE3" t="str">
            <v>BASE</v>
          </cell>
          <cell r="AF3" t="str">
            <v>VERDE</v>
          </cell>
          <cell r="AG3" t="str">
            <v>PESIMISTA</v>
          </cell>
        </row>
        <row r="9">
          <cell r="Q9">
            <v>2015</v>
          </cell>
          <cell r="R9">
            <v>25581.271688325091</v>
          </cell>
          <cell r="S9">
            <v>25581.610796481626</v>
          </cell>
          <cell r="T9">
            <v>25581.708402361168</v>
          </cell>
          <cell r="U9">
            <v>25581.610796481626</v>
          </cell>
          <cell r="V9">
            <v>25581.708402361168</v>
          </cell>
          <cell r="W9">
            <v>25581.271688325091</v>
          </cell>
        </row>
        <row r="10">
          <cell r="Q10">
            <v>2016</v>
          </cell>
          <cell r="R10">
            <v>25667.3272319362</v>
          </cell>
          <cell r="S10">
            <v>25668.232307967872</v>
          </cell>
          <cell r="T10">
            <v>25668.473622449073</v>
          </cell>
          <cell r="U10">
            <v>25668.232307967872</v>
          </cell>
          <cell r="V10">
            <v>25668.473622449073</v>
          </cell>
          <cell r="W10">
            <v>25667.3272319362</v>
          </cell>
        </row>
        <row r="11">
          <cell r="Q11">
            <v>2017</v>
          </cell>
          <cell r="R11">
            <v>25827.587878230232</v>
          </cell>
          <cell r="S11">
            <v>25829.825249215937</v>
          </cell>
          <cell r="T11">
            <v>25831.367253911234</v>
          </cell>
          <cell r="U11">
            <v>25829.825249215937</v>
          </cell>
          <cell r="V11">
            <v>25831.367253911234</v>
          </cell>
          <cell r="W11">
            <v>25827.587878230232</v>
          </cell>
        </row>
        <row r="12">
          <cell r="Q12">
            <v>2018</v>
          </cell>
          <cell r="R12">
            <v>25999.855902967382</v>
          </cell>
          <cell r="S12">
            <v>26003.44692148258</v>
          </cell>
          <cell r="T12">
            <v>26007.159769845799</v>
          </cell>
          <cell r="U12">
            <v>26003.44692148258</v>
          </cell>
          <cell r="V12">
            <v>26007.159769845799</v>
          </cell>
          <cell r="W12">
            <v>25999.855902967382</v>
          </cell>
        </row>
        <row r="13">
          <cell r="Q13">
            <v>2019</v>
          </cell>
          <cell r="R13">
            <v>26174.806906606907</v>
          </cell>
          <cell r="S13">
            <v>26179.714730808118</v>
          </cell>
          <cell r="T13">
            <v>26185.762573108495</v>
          </cell>
          <cell r="U13">
            <v>26179.714730808118</v>
          </cell>
          <cell r="V13">
            <v>26185.762573108495</v>
          </cell>
          <cell r="W13">
            <v>26174.806906606907</v>
          </cell>
        </row>
        <row r="14">
          <cell r="Q14">
            <v>2020</v>
          </cell>
          <cell r="R14">
            <v>26351.152633659869</v>
          </cell>
          <cell r="S14">
            <v>26357.314885805488</v>
          </cell>
          <cell r="T14">
            <v>26365.77499770412</v>
          </cell>
          <cell r="U14">
            <v>26357.314885805488</v>
          </cell>
          <cell r="V14">
            <v>26365.77499770412</v>
          </cell>
          <cell r="W14">
            <v>26351.152633659869</v>
          </cell>
        </row>
        <row r="15">
          <cell r="Q15">
            <v>2021</v>
          </cell>
          <cell r="R15">
            <v>26528.633986689751</v>
          </cell>
          <cell r="S15">
            <v>26536.13715708661</v>
          </cell>
          <cell r="T15">
            <v>26546.935633744299</v>
          </cell>
          <cell r="U15">
            <v>26536.13715708661</v>
          </cell>
          <cell r="V15">
            <v>26546.935633744299</v>
          </cell>
          <cell r="W15">
            <v>26528.633986689751</v>
          </cell>
        </row>
        <row r="16">
          <cell r="Q16">
            <v>2022</v>
          </cell>
          <cell r="R16">
            <v>26707.103741520987</v>
          </cell>
          <cell r="S16">
            <v>26716.142817296091</v>
          </cell>
          <cell r="T16">
            <v>26729.088044235916</v>
          </cell>
          <cell r="U16">
            <v>26716.142817296091</v>
          </cell>
          <cell r="V16">
            <v>26729.088044235916</v>
          </cell>
          <cell r="W16">
            <v>26707.103741520987</v>
          </cell>
        </row>
        <row r="17">
          <cell r="Q17">
            <v>2023</v>
          </cell>
          <cell r="R17">
            <v>26886.634641290333</v>
          </cell>
          <cell r="S17">
            <v>26897.386982720323</v>
          </cell>
          <cell r="T17">
            <v>26912.306314656882</v>
          </cell>
          <cell r="U17">
            <v>26897.386982720323</v>
          </cell>
          <cell r="V17">
            <v>26912.306314656882</v>
          </cell>
          <cell r="W17">
            <v>26886.634641290333</v>
          </cell>
        </row>
        <row r="18">
          <cell r="Q18">
            <v>2024</v>
          </cell>
          <cell r="R18">
            <v>27067.335725324272</v>
          </cell>
          <cell r="S18">
            <v>27079.862185463044</v>
          </cell>
          <cell r="T18">
            <v>27096.693003331085</v>
          </cell>
          <cell r="U18">
            <v>27079.862185463044</v>
          </cell>
          <cell r="V18">
            <v>27096.693003331085</v>
          </cell>
          <cell r="W18">
            <v>27067.335725324272</v>
          </cell>
        </row>
        <row r="19">
          <cell r="Q19">
            <v>2025</v>
          </cell>
          <cell r="R19">
            <v>27249.259718216854</v>
          </cell>
          <cell r="S19">
            <v>27263.58967895346</v>
          </cell>
          <cell r="T19">
            <v>27282.310293711314</v>
          </cell>
          <cell r="U19">
            <v>27263.58967895346</v>
          </cell>
          <cell r="V19">
            <v>27282.310293711314</v>
          </cell>
          <cell r="W19">
            <v>27249.259718216854</v>
          </cell>
        </row>
        <row r="20">
          <cell r="Q20">
            <v>2026</v>
          </cell>
          <cell r="R20">
            <v>27432.42379084952</v>
          </cell>
          <cell r="S20">
            <v>27448.570853957361</v>
          </cell>
          <cell r="T20">
            <v>27469.164395934276</v>
          </cell>
          <cell r="U20">
            <v>27448.570853957361</v>
          </cell>
          <cell r="V20">
            <v>27469.164395934276</v>
          </cell>
          <cell r="W20">
            <v>27432.42379084952</v>
          </cell>
        </row>
        <row r="21">
          <cell r="Q21">
            <v>2027</v>
          </cell>
          <cell r="R21">
            <v>27616.846362952754</v>
          </cell>
          <cell r="S21">
            <v>27634.811230839809</v>
          </cell>
          <cell r="T21">
            <v>27657.277027902906</v>
          </cell>
          <cell r="U21">
            <v>27634.811230839809</v>
          </cell>
          <cell r="V21">
            <v>27657.277027902906</v>
          </cell>
          <cell r="W21">
            <v>27616.846362952754</v>
          </cell>
        </row>
        <row r="22">
          <cell r="Q22">
            <v>2028</v>
          </cell>
          <cell r="R22">
            <v>27802.533980588374</v>
          </cell>
          <cell r="S22">
            <v>27822.312486465882</v>
          </cell>
          <cell r="T22">
            <v>27846.651227235881</v>
          </cell>
          <cell r="U22">
            <v>27822.312486465882</v>
          </cell>
          <cell r="V22">
            <v>27846.651227235881</v>
          </cell>
          <cell r="W22">
            <v>27802.533980588374</v>
          </cell>
        </row>
        <row r="23">
          <cell r="Q23">
            <v>2029</v>
          </cell>
          <cell r="R23">
            <v>27989.505205893518</v>
          </cell>
          <cell r="S23">
            <v>28011.109083420259</v>
          </cell>
          <cell r="T23">
            <v>28037.315999750539</v>
          </cell>
          <cell r="U23">
            <v>28011.109083420259</v>
          </cell>
          <cell r="V23">
            <v>28037.315999750539</v>
          </cell>
          <cell r="W23">
            <v>27989.505205893518</v>
          </cell>
        </row>
        <row r="24">
          <cell r="Q24">
            <v>2030</v>
          </cell>
          <cell r="R24">
            <v>28177.75944385249</v>
          </cell>
          <cell r="S24">
            <v>28201.192800697685</v>
          </cell>
          <cell r="T24">
            <v>28229.260302551986</v>
          </cell>
          <cell r="U24">
            <v>28201.192800697685</v>
          </cell>
          <cell r="V24">
            <v>28229.260302551986</v>
          </cell>
          <cell r="W24">
            <v>28177.75944385249</v>
          </cell>
        </row>
        <row r="25">
          <cell r="Q25">
            <v>2031</v>
          </cell>
          <cell r="R25">
            <v>28367.308885171016</v>
          </cell>
          <cell r="S25">
            <v>28392.575536851509</v>
          </cell>
          <cell r="T25">
            <v>28422.499808725137</v>
          </cell>
          <cell r="U25">
            <v>28392.575536851509</v>
          </cell>
          <cell r="V25">
            <v>28422.499808725137</v>
          </cell>
          <cell r="W25">
            <v>28367.308885171016</v>
          </cell>
        </row>
        <row r="26">
          <cell r="Q26">
            <v>2032</v>
          </cell>
          <cell r="R26">
            <v>28558.159411938908</v>
          </cell>
          <cell r="S26">
            <v>28585.262864937991</v>
          </cell>
          <cell r="T26">
            <v>28617.036917896254</v>
          </cell>
          <cell r="U26">
            <v>28585.262864937991</v>
          </cell>
          <cell r="V26">
            <v>28617.036917896254</v>
          </cell>
          <cell r="W26">
            <v>28558.159411938908</v>
          </cell>
        </row>
        <row r="27">
          <cell r="Q27">
            <v>2033</v>
          </cell>
          <cell r="R27">
            <v>28750.329708209596</v>
          </cell>
          <cell r="S27">
            <v>28779.278978788185</v>
          </cell>
          <cell r="T27">
            <v>28812.900761476649</v>
          </cell>
          <cell r="U27">
            <v>28779.278978788185</v>
          </cell>
          <cell r="V27">
            <v>28812.900761476649</v>
          </cell>
          <cell r="W27">
            <v>28750.329708209596</v>
          </cell>
        </row>
        <row r="28">
          <cell r="Q28">
            <v>2034</v>
          </cell>
          <cell r="R28">
            <v>28943.819413681114</v>
          </cell>
          <cell r="S28">
            <v>28974.616073833178</v>
          </cell>
          <cell r="T28">
            <v>29010.080531804786</v>
          </cell>
          <cell r="U28">
            <v>28974.616073833178</v>
          </cell>
          <cell r="V28">
            <v>29010.080531804786</v>
          </cell>
          <cell r="W28">
            <v>28943.819413681114</v>
          </cell>
        </row>
        <row r="29">
          <cell r="Q29">
            <v>2035</v>
          </cell>
          <cell r="R29">
            <v>29138.640971215184</v>
          </cell>
          <cell r="S29">
            <v>29171.291674596439</v>
          </cell>
          <cell r="T29">
            <v>29208.592154195481</v>
          </cell>
          <cell r="U29">
            <v>29171.291674596439</v>
          </cell>
          <cell r="V29">
            <v>29208.592154195481</v>
          </cell>
          <cell r="W29">
            <v>29138.640971215184</v>
          </cell>
        </row>
        <row r="30">
          <cell r="Q30">
            <v>2036</v>
          </cell>
          <cell r="R30">
            <v>29334.800519073047</v>
          </cell>
          <cell r="S30">
            <v>29369.309702303144</v>
          </cell>
          <cell r="T30">
            <v>29408.438284456857</v>
          </cell>
          <cell r="U30">
            <v>29369.309702303144</v>
          </cell>
          <cell r="V30">
            <v>29408.438284456857</v>
          </cell>
          <cell r="W30">
            <v>29334.800519073047</v>
          </cell>
        </row>
        <row r="31">
          <cell r="Q31">
            <v>2037</v>
          </cell>
          <cell r="R31">
            <v>29532.316999589952</v>
          </cell>
          <cell r="S31">
            <v>29568.694264073689</v>
          </cell>
          <cell r="T31">
            <v>29609.648312283509</v>
          </cell>
          <cell r="U31">
            <v>29568.694264073689</v>
          </cell>
          <cell r="V31">
            <v>29609.648312283509</v>
          </cell>
          <cell r="W31">
            <v>29532.316999589952</v>
          </cell>
        </row>
        <row r="32">
          <cell r="Q32">
            <v>2038</v>
          </cell>
          <cell r="R32">
            <v>29731.190312598636</v>
          </cell>
          <cell r="S32">
            <v>29769.439697031376</v>
          </cell>
          <cell r="T32">
            <v>29812.211690148815</v>
          </cell>
          <cell r="U32">
            <v>29769.439697031376</v>
          </cell>
          <cell r="V32">
            <v>29812.211690148815</v>
          </cell>
          <cell r="W32">
            <v>29731.190312598636</v>
          </cell>
        </row>
        <row r="33">
          <cell r="Q33">
            <v>2039</v>
          </cell>
          <cell r="R33">
            <v>29931.4331629228</v>
          </cell>
          <cell r="S33">
            <v>29971.560942736629</v>
          </cell>
          <cell r="T33">
            <v>30016.144605329609</v>
          </cell>
          <cell r="U33">
            <v>29971.560942736629</v>
          </cell>
          <cell r="V33">
            <v>30016.144605329609</v>
          </cell>
          <cell r="W33">
            <v>29931.4331629228</v>
          </cell>
        </row>
        <row r="34">
          <cell r="Q34">
            <v>2040</v>
          </cell>
          <cell r="R34">
            <v>30133.051952620317</v>
          </cell>
          <cell r="S34">
            <v>30175.061500820608</v>
          </cell>
          <cell r="T34">
            <v>30221.449977430631</v>
          </cell>
          <cell r="U34">
            <v>30175.061500820608</v>
          </cell>
          <cell r="V34">
            <v>30221.449977430631</v>
          </cell>
          <cell r="W34">
            <v>30133.051952620317</v>
          </cell>
        </row>
        <row r="35">
          <cell r="Q35">
            <v>2041</v>
          </cell>
          <cell r="R35">
            <v>30336.06588966975</v>
          </cell>
          <cell r="S35">
            <v>30379.968618890533</v>
          </cell>
          <cell r="T35">
            <v>30428.157461789815</v>
          </cell>
          <cell r="U35">
            <v>30379.968618890533</v>
          </cell>
          <cell r="V35">
            <v>30428.157461789815</v>
          </cell>
          <cell r="W35">
            <v>30336.06588966975</v>
          </cell>
        </row>
        <row r="36">
          <cell r="Q36">
            <v>2042</v>
          </cell>
          <cell r="R36">
            <v>30540.475141406692</v>
          </cell>
          <cell r="S36">
            <v>30586.275591337137</v>
          </cell>
          <cell r="T36">
            <v>30636.256778383384</v>
          </cell>
          <cell r="U36">
            <v>30586.275591337137</v>
          </cell>
          <cell r="V36">
            <v>30636.256778383384</v>
          </cell>
          <cell r="W36">
            <v>30540.475141406692</v>
          </cell>
        </row>
        <row r="37">
          <cell r="Q37">
            <v>2043</v>
          </cell>
          <cell r="R37">
            <v>30746.292682030216</v>
          </cell>
          <cell r="S37">
            <v>30793.997013490462</v>
          </cell>
          <cell r="T37">
            <v>30845.764383863534</v>
          </cell>
          <cell r="U37">
            <v>30793.997013490462</v>
          </cell>
          <cell r="V37">
            <v>30845.764383863534</v>
          </cell>
          <cell r="W37">
            <v>30746.292682030216</v>
          </cell>
        </row>
        <row r="38">
          <cell r="Q38">
            <v>2044</v>
          </cell>
          <cell r="R38">
            <v>30953.525184859187</v>
          </cell>
          <cell r="S38">
            <v>31003.137934379745</v>
          </cell>
          <cell r="T38">
            <v>31056.683469096013</v>
          </cell>
          <cell r="U38">
            <v>31003.137934379745</v>
          </cell>
          <cell r="V38">
            <v>31056.683469096013</v>
          </cell>
          <cell r="W38">
            <v>30953.525184859187</v>
          </cell>
        </row>
        <row r="39">
          <cell r="Q39">
            <v>2045</v>
          </cell>
          <cell r="R39">
            <v>31162.192131031999</v>
          </cell>
          <cell r="S39">
            <v>31213.7246740708</v>
          </cell>
          <cell r="T39">
            <v>31269.043962578569</v>
          </cell>
          <cell r="U39">
            <v>31213.7246740708</v>
          </cell>
          <cell r="V39">
            <v>31269.043962578569</v>
          </cell>
          <cell r="W39">
            <v>31162.192131031999</v>
          </cell>
        </row>
        <row r="40">
          <cell r="Q40">
            <v>2046</v>
          </cell>
          <cell r="R40">
            <v>31372.293962956177</v>
          </cell>
          <cell r="S40">
            <v>31425.750563803522</v>
          </cell>
          <cell r="T40">
            <v>31482.835859359377</v>
          </cell>
          <cell r="U40">
            <v>31425.750563803522</v>
          </cell>
          <cell r="V40">
            <v>31482.835859359377</v>
          </cell>
          <cell r="W40">
            <v>31372.293962956177</v>
          </cell>
        </row>
        <row r="41">
          <cell r="Q41">
            <v>2047</v>
          </cell>
          <cell r="R41">
            <v>31583.843931828251</v>
          </cell>
          <cell r="S41">
            <v>31639.231645784665</v>
          </cell>
          <cell r="T41">
            <v>31698.075893088077</v>
          </cell>
          <cell r="U41">
            <v>31639.231645784665</v>
          </cell>
          <cell r="V41">
            <v>31698.075893088077</v>
          </cell>
          <cell r="W41">
            <v>31583.843931828251</v>
          </cell>
        </row>
        <row r="42">
          <cell r="Q42">
            <v>2048</v>
          </cell>
          <cell r="R42">
            <v>31796.848989903512</v>
          </cell>
          <cell r="S42">
            <v>31854.172470927639</v>
          </cell>
          <cell r="T42">
            <v>31914.767533566846</v>
          </cell>
          <cell r="U42">
            <v>31854.172470927639</v>
          </cell>
          <cell r="V42">
            <v>31914.767533566846</v>
          </cell>
          <cell r="W42">
            <v>31796.848989903512</v>
          </cell>
        </row>
        <row r="43">
          <cell r="Q43">
            <v>2049</v>
          </cell>
          <cell r="R43">
            <v>32011.328899209337</v>
          </cell>
          <cell r="S43">
            <v>32070.599573416395</v>
          </cell>
          <cell r="T43">
            <v>32132.940990182418</v>
          </cell>
          <cell r="U43">
            <v>32070.599573416395</v>
          </cell>
          <cell r="V43">
            <v>32132.940990182418</v>
          </cell>
          <cell r="W43">
            <v>32011.328899209337</v>
          </cell>
        </row>
        <row r="44">
          <cell r="Q44">
            <v>2050</v>
          </cell>
          <cell r="R44">
            <v>32227.284385008457</v>
          </cell>
          <cell r="S44">
            <v>32288.506995096548</v>
          </cell>
          <cell r="T44">
            <v>32352.586540838165</v>
          </cell>
          <cell r="U44">
            <v>32288.506995096548</v>
          </cell>
          <cell r="V44">
            <v>32352.586540838165</v>
          </cell>
          <cell r="W44">
            <v>32227.284385008457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U"/>
      <sheetName val="BAU BAJO"/>
      <sheetName val="BAU ALTO"/>
      <sheetName val="BASE"/>
      <sheetName val="VERDE"/>
      <sheetName val="PESIMISTA"/>
      <sheetName val="Escenarios OTROS diesel"/>
      <sheetName val="Resumen unidades reales"/>
      <sheetName val="Resumen Regionalización"/>
      <sheetName val="Resumen en energía"/>
      <sheetName val="Hist"/>
      <sheetName val="Balance ECP"/>
      <sheetName val="Escenarios Otros"/>
      <sheetName val="factores"/>
    </sheetNames>
    <sheetDataSet>
      <sheetData sheetId="0">
        <row r="44">
          <cell r="E44">
            <v>97396.647103975003</v>
          </cell>
        </row>
      </sheetData>
      <sheetData sheetId="1">
        <row r="44">
          <cell r="E44">
            <v>97396.647103975003</v>
          </cell>
        </row>
      </sheetData>
      <sheetData sheetId="2">
        <row r="44">
          <cell r="E44">
            <v>97396.647103975003</v>
          </cell>
        </row>
      </sheetData>
      <sheetData sheetId="3">
        <row r="44">
          <cell r="E44">
            <v>97396.647103975003</v>
          </cell>
        </row>
      </sheetData>
      <sheetData sheetId="4">
        <row r="44">
          <cell r="E44">
            <v>97396.647103975003</v>
          </cell>
        </row>
      </sheetData>
      <sheetData sheetId="5">
        <row r="44">
          <cell r="E44">
            <v>97396.647103975003</v>
          </cell>
        </row>
      </sheetData>
      <sheetData sheetId="6">
        <row r="3">
          <cell r="AB3" t="str">
            <v>BAU-Bajo</v>
          </cell>
          <cell r="AC3" t="str">
            <v>BAU</v>
          </cell>
          <cell r="AD3" t="str">
            <v>BAU-Alto</v>
          </cell>
          <cell r="AE3" t="str">
            <v>BASE</v>
          </cell>
          <cell r="AF3" t="str">
            <v>VERDE</v>
          </cell>
          <cell r="AG3" t="str">
            <v>PESIMISTA</v>
          </cell>
        </row>
        <row r="9">
          <cell r="Q9">
            <v>2015</v>
          </cell>
          <cell r="R9">
            <v>25581.271688325091</v>
          </cell>
          <cell r="S9">
            <v>25581.610796481626</v>
          </cell>
          <cell r="T9">
            <v>25581.708402361168</v>
          </cell>
          <cell r="U9">
            <v>25581.610796481626</v>
          </cell>
          <cell r="V9">
            <v>25581.708402361168</v>
          </cell>
          <cell r="W9">
            <v>25581.271688325091</v>
          </cell>
        </row>
        <row r="10">
          <cell r="Q10">
            <v>2016</v>
          </cell>
          <cell r="R10">
            <v>25667.3272319362</v>
          </cell>
          <cell r="S10">
            <v>25668.232307967872</v>
          </cell>
          <cell r="T10">
            <v>25668.473622449073</v>
          </cell>
          <cell r="U10">
            <v>25668.232307967872</v>
          </cell>
          <cell r="V10">
            <v>25668.473622449073</v>
          </cell>
          <cell r="W10">
            <v>25667.3272319362</v>
          </cell>
        </row>
        <row r="11">
          <cell r="Q11">
            <v>2017</v>
          </cell>
          <cell r="R11">
            <v>25827.587878230232</v>
          </cell>
          <cell r="S11">
            <v>25829.825249215937</v>
          </cell>
          <cell r="T11">
            <v>25831.367253911234</v>
          </cell>
          <cell r="U11">
            <v>25829.825249215937</v>
          </cell>
          <cell r="V11">
            <v>25831.367253911234</v>
          </cell>
          <cell r="W11">
            <v>25827.587878230232</v>
          </cell>
        </row>
        <row r="12">
          <cell r="Q12">
            <v>2018</v>
          </cell>
          <cell r="R12">
            <v>25999.855902967382</v>
          </cell>
          <cell r="S12">
            <v>26003.44692148258</v>
          </cell>
          <cell r="T12">
            <v>26007.159769845799</v>
          </cell>
          <cell r="U12">
            <v>26003.44692148258</v>
          </cell>
          <cell r="V12">
            <v>26007.159769845799</v>
          </cell>
          <cell r="W12">
            <v>25999.855902967382</v>
          </cell>
        </row>
        <row r="13">
          <cell r="Q13">
            <v>2019</v>
          </cell>
          <cell r="R13">
            <v>26174.806906606907</v>
          </cell>
          <cell r="S13">
            <v>26179.714730808118</v>
          </cell>
          <cell r="T13">
            <v>26185.762573108495</v>
          </cell>
          <cell r="U13">
            <v>26179.714730808118</v>
          </cell>
          <cell r="V13">
            <v>26185.762573108495</v>
          </cell>
          <cell r="W13">
            <v>26174.806906606907</v>
          </cell>
        </row>
        <row r="14">
          <cell r="Q14">
            <v>2020</v>
          </cell>
          <cell r="R14">
            <v>26351.152633659869</v>
          </cell>
          <cell r="S14">
            <v>26357.314885805488</v>
          </cell>
          <cell r="T14">
            <v>26365.77499770412</v>
          </cell>
          <cell r="U14">
            <v>26357.314885805488</v>
          </cell>
          <cell r="V14">
            <v>26365.77499770412</v>
          </cell>
          <cell r="W14">
            <v>26351.152633659869</v>
          </cell>
        </row>
        <row r="15">
          <cell r="Q15">
            <v>2021</v>
          </cell>
          <cell r="R15">
            <v>26528.633986689751</v>
          </cell>
          <cell r="S15">
            <v>26536.13715708661</v>
          </cell>
          <cell r="T15">
            <v>26546.935633744299</v>
          </cell>
          <cell r="U15">
            <v>26536.13715708661</v>
          </cell>
          <cell r="V15">
            <v>26546.935633744299</v>
          </cell>
          <cell r="W15">
            <v>26528.633986689751</v>
          </cell>
        </row>
        <row r="16">
          <cell r="Q16">
            <v>2022</v>
          </cell>
          <cell r="R16">
            <v>26707.103741520987</v>
          </cell>
          <cell r="S16">
            <v>26716.142817296091</v>
          </cell>
          <cell r="T16">
            <v>26729.088044235916</v>
          </cell>
          <cell r="U16">
            <v>26716.142817296091</v>
          </cell>
          <cell r="V16">
            <v>26729.088044235916</v>
          </cell>
          <cell r="W16">
            <v>26707.103741520987</v>
          </cell>
        </row>
        <row r="17">
          <cell r="Q17">
            <v>2023</v>
          </cell>
          <cell r="R17">
            <v>26886.634641290333</v>
          </cell>
          <cell r="S17">
            <v>26897.386982720323</v>
          </cell>
          <cell r="T17">
            <v>26912.306314656882</v>
          </cell>
          <cell r="U17">
            <v>26897.386982720323</v>
          </cell>
          <cell r="V17">
            <v>26912.306314656882</v>
          </cell>
          <cell r="W17">
            <v>26886.634641290333</v>
          </cell>
        </row>
        <row r="18">
          <cell r="Q18">
            <v>2024</v>
          </cell>
          <cell r="R18">
            <v>27067.335725324272</v>
          </cell>
          <cell r="S18">
            <v>27079.862185463044</v>
          </cell>
          <cell r="T18">
            <v>27096.693003331085</v>
          </cell>
          <cell r="U18">
            <v>27079.862185463044</v>
          </cell>
          <cell r="V18">
            <v>27096.693003331085</v>
          </cell>
          <cell r="W18">
            <v>27067.335725324272</v>
          </cell>
        </row>
        <row r="19">
          <cell r="Q19">
            <v>2025</v>
          </cell>
          <cell r="R19">
            <v>27249.259718216854</v>
          </cell>
          <cell r="S19">
            <v>27263.58967895346</v>
          </cell>
          <cell r="T19">
            <v>27282.310293711314</v>
          </cell>
          <cell r="U19">
            <v>27263.58967895346</v>
          </cell>
          <cell r="V19">
            <v>27282.310293711314</v>
          </cell>
          <cell r="W19">
            <v>27249.259718216854</v>
          </cell>
        </row>
        <row r="20">
          <cell r="Q20">
            <v>2026</v>
          </cell>
          <cell r="R20">
            <v>27432.42379084952</v>
          </cell>
          <cell r="S20">
            <v>27448.570853957361</v>
          </cell>
          <cell r="T20">
            <v>27469.164395934276</v>
          </cell>
          <cell r="U20">
            <v>27448.570853957361</v>
          </cell>
          <cell r="V20">
            <v>27469.164395934276</v>
          </cell>
          <cell r="W20">
            <v>27432.42379084952</v>
          </cell>
        </row>
        <row r="21">
          <cell r="Q21">
            <v>2027</v>
          </cell>
          <cell r="R21">
            <v>27616.846362952754</v>
          </cell>
          <cell r="S21">
            <v>27634.811230839809</v>
          </cell>
          <cell r="T21">
            <v>27657.277027902906</v>
          </cell>
          <cell r="U21">
            <v>27634.811230839809</v>
          </cell>
          <cell r="V21">
            <v>27657.277027902906</v>
          </cell>
          <cell r="W21">
            <v>27616.846362952754</v>
          </cell>
        </row>
        <row r="22">
          <cell r="Q22">
            <v>2028</v>
          </cell>
          <cell r="R22">
            <v>27802.533980588374</v>
          </cell>
          <cell r="S22">
            <v>27822.312486465882</v>
          </cell>
          <cell r="T22">
            <v>27846.651227235881</v>
          </cell>
          <cell r="U22">
            <v>27822.312486465882</v>
          </cell>
          <cell r="V22">
            <v>27846.651227235881</v>
          </cell>
          <cell r="W22">
            <v>27802.533980588374</v>
          </cell>
        </row>
        <row r="23">
          <cell r="Q23">
            <v>2029</v>
          </cell>
          <cell r="R23">
            <v>27989.505205893518</v>
          </cell>
          <cell r="S23">
            <v>28011.109083420259</v>
          </cell>
          <cell r="T23">
            <v>28037.315999750539</v>
          </cell>
          <cell r="U23">
            <v>28011.109083420259</v>
          </cell>
          <cell r="V23">
            <v>28037.315999750539</v>
          </cell>
          <cell r="W23">
            <v>27989.505205893518</v>
          </cell>
        </row>
        <row r="24">
          <cell r="Q24">
            <v>2030</v>
          </cell>
          <cell r="R24">
            <v>28177.75944385249</v>
          </cell>
          <cell r="S24">
            <v>28201.192800697685</v>
          </cell>
          <cell r="T24">
            <v>28229.260302551986</v>
          </cell>
          <cell r="U24">
            <v>28201.192800697685</v>
          </cell>
          <cell r="V24">
            <v>28229.260302551986</v>
          </cell>
          <cell r="W24">
            <v>28177.75944385249</v>
          </cell>
        </row>
        <row r="25">
          <cell r="Q25">
            <v>2031</v>
          </cell>
          <cell r="R25">
            <v>28367.308885171016</v>
          </cell>
          <cell r="S25">
            <v>28392.575536851509</v>
          </cell>
          <cell r="T25">
            <v>28422.499808725137</v>
          </cell>
          <cell r="U25">
            <v>28392.575536851509</v>
          </cell>
          <cell r="V25">
            <v>28422.499808725137</v>
          </cell>
          <cell r="W25">
            <v>28367.308885171016</v>
          </cell>
        </row>
        <row r="26">
          <cell r="Q26">
            <v>2032</v>
          </cell>
          <cell r="R26">
            <v>28558.159411938908</v>
          </cell>
          <cell r="S26">
            <v>28585.262864937991</v>
          </cell>
          <cell r="T26">
            <v>28617.036917896254</v>
          </cell>
          <cell r="U26">
            <v>28585.262864937991</v>
          </cell>
          <cell r="V26">
            <v>28617.036917896254</v>
          </cell>
          <cell r="W26">
            <v>28558.159411938908</v>
          </cell>
        </row>
        <row r="27">
          <cell r="Q27">
            <v>2033</v>
          </cell>
          <cell r="R27">
            <v>28750.329708209596</v>
          </cell>
          <cell r="S27">
            <v>28779.278978788185</v>
          </cell>
          <cell r="T27">
            <v>28812.900761476649</v>
          </cell>
          <cell r="U27">
            <v>28779.278978788185</v>
          </cell>
          <cell r="V27">
            <v>28812.900761476649</v>
          </cell>
          <cell r="W27">
            <v>28750.329708209596</v>
          </cell>
        </row>
        <row r="28">
          <cell r="Q28">
            <v>2034</v>
          </cell>
          <cell r="R28">
            <v>28943.819413681114</v>
          </cell>
          <cell r="S28">
            <v>28974.616073833178</v>
          </cell>
          <cell r="T28">
            <v>29010.080531804786</v>
          </cell>
          <cell r="U28">
            <v>28974.616073833178</v>
          </cell>
          <cell r="V28">
            <v>29010.080531804786</v>
          </cell>
          <cell r="W28">
            <v>28943.819413681114</v>
          </cell>
        </row>
        <row r="29">
          <cell r="Q29">
            <v>2035</v>
          </cell>
          <cell r="R29">
            <v>29138.640971215184</v>
          </cell>
          <cell r="S29">
            <v>29171.291674596439</v>
          </cell>
          <cell r="T29">
            <v>29208.592154195481</v>
          </cell>
          <cell r="U29">
            <v>29171.291674596439</v>
          </cell>
          <cell r="V29">
            <v>29208.592154195481</v>
          </cell>
          <cell r="W29">
            <v>29138.640971215184</v>
          </cell>
        </row>
        <row r="30">
          <cell r="Q30">
            <v>2036</v>
          </cell>
          <cell r="R30">
            <v>29334.800519073047</v>
          </cell>
          <cell r="S30">
            <v>29369.309702303144</v>
          </cell>
          <cell r="T30">
            <v>29408.438284456857</v>
          </cell>
          <cell r="U30">
            <v>29369.309702303144</v>
          </cell>
          <cell r="V30">
            <v>29408.438284456857</v>
          </cell>
          <cell r="W30">
            <v>29334.800519073047</v>
          </cell>
        </row>
        <row r="31">
          <cell r="Q31">
            <v>2037</v>
          </cell>
          <cell r="R31">
            <v>29532.316999589952</v>
          </cell>
          <cell r="S31">
            <v>29568.694264073689</v>
          </cell>
          <cell r="T31">
            <v>29609.648312283509</v>
          </cell>
          <cell r="U31">
            <v>29568.694264073689</v>
          </cell>
          <cell r="V31">
            <v>29609.648312283509</v>
          </cell>
          <cell r="W31">
            <v>29532.316999589952</v>
          </cell>
        </row>
        <row r="32">
          <cell r="Q32">
            <v>2038</v>
          </cell>
          <cell r="R32">
            <v>29731.190312598636</v>
          </cell>
          <cell r="S32">
            <v>29769.439697031376</v>
          </cell>
          <cell r="T32">
            <v>29812.211690148815</v>
          </cell>
          <cell r="U32">
            <v>29769.439697031376</v>
          </cell>
          <cell r="V32">
            <v>29812.211690148815</v>
          </cell>
          <cell r="W32">
            <v>29731.190312598636</v>
          </cell>
        </row>
        <row r="33">
          <cell r="Q33">
            <v>2039</v>
          </cell>
          <cell r="R33">
            <v>29931.4331629228</v>
          </cell>
          <cell r="S33">
            <v>29971.560942736629</v>
          </cell>
          <cell r="T33">
            <v>30016.144605329609</v>
          </cell>
          <cell r="U33">
            <v>29971.560942736629</v>
          </cell>
          <cell r="V33">
            <v>30016.144605329609</v>
          </cell>
          <cell r="W33">
            <v>29931.4331629228</v>
          </cell>
        </row>
        <row r="34">
          <cell r="Q34">
            <v>2040</v>
          </cell>
          <cell r="R34">
            <v>30133.051952620317</v>
          </cell>
          <cell r="S34">
            <v>30175.061500820608</v>
          </cell>
          <cell r="T34">
            <v>30221.449977430631</v>
          </cell>
          <cell r="U34">
            <v>30175.061500820608</v>
          </cell>
          <cell r="V34">
            <v>30221.449977430631</v>
          </cell>
          <cell r="W34">
            <v>30133.051952620317</v>
          </cell>
        </row>
        <row r="35">
          <cell r="Q35">
            <v>2041</v>
          </cell>
          <cell r="R35">
            <v>30336.06588966975</v>
          </cell>
          <cell r="S35">
            <v>30379.968618890533</v>
          </cell>
          <cell r="T35">
            <v>30428.157461789815</v>
          </cell>
          <cell r="U35">
            <v>30379.968618890533</v>
          </cell>
          <cell r="V35">
            <v>30428.157461789815</v>
          </cell>
          <cell r="W35">
            <v>30336.06588966975</v>
          </cell>
        </row>
        <row r="36">
          <cell r="Q36">
            <v>2042</v>
          </cell>
          <cell r="R36">
            <v>30540.475141406692</v>
          </cell>
          <cell r="S36">
            <v>30586.275591337137</v>
          </cell>
          <cell r="T36">
            <v>30636.256778383384</v>
          </cell>
          <cell r="U36">
            <v>30586.275591337137</v>
          </cell>
          <cell r="V36">
            <v>30636.256778383384</v>
          </cell>
          <cell r="W36">
            <v>30540.475141406692</v>
          </cell>
        </row>
        <row r="37">
          <cell r="Q37">
            <v>2043</v>
          </cell>
          <cell r="R37">
            <v>30746.292682030216</v>
          </cell>
          <cell r="S37">
            <v>30793.997013490462</v>
          </cell>
          <cell r="T37">
            <v>30845.764383863534</v>
          </cell>
          <cell r="U37">
            <v>30793.997013490462</v>
          </cell>
          <cell r="V37">
            <v>30845.764383863534</v>
          </cell>
          <cell r="W37">
            <v>30746.292682030216</v>
          </cell>
        </row>
        <row r="38">
          <cell r="Q38">
            <v>2044</v>
          </cell>
          <cell r="R38">
            <v>30953.525184859187</v>
          </cell>
          <cell r="S38">
            <v>31003.137934379745</v>
          </cell>
          <cell r="T38">
            <v>31056.683469096013</v>
          </cell>
          <cell r="U38">
            <v>31003.137934379745</v>
          </cell>
          <cell r="V38">
            <v>31056.683469096013</v>
          </cell>
          <cell r="W38">
            <v>30953.525184859187</v>
          </cell>
        </row>
        <row r="39">
          <cell r="Q39">
            <v>2045</v>
          </cell>
          <cell r="R39">
            <v>31162.192131031999</v>
          </cell>
          <cell r="S39">
            <v>31213.7246740708</v>
          </cell>
          <cell r="T39">
            <v>31269.043962578569</v>
          </cell>
          <cell r="U39">
            <v>31213.7246740708</v>
          </cell>
          <cell r="V39">
            <v>31269.043962578569</v>
          </cell>
          <cell r="W39">
            <v>31162.192131031999</v>
          </cell>
        </row>
        <row r="40">
          <cell r="Q40">
            <v>2046</v>
          </cell>
          <cell r="R40">
            <v>31372.293962956177</v>
          </cell>
          <cell r="S40">
            <v>31425.750563803522</v>
          </cell>
          <cell r="T40">
            <v>31482.835859359377</v>
          </cell>
          <cell r="U40">
            <v>31425.750563803522</v>
          </cell>
          <cell r="V40">
            <v>31482.835859359377</v>
          </cell>
          <cell r="W40">
            <v>31372.293962956177</v>
          </cell>
        </row>
        <row r="41">
          <cell r="Q41">
            <v>2047</v>
          </cell>
          <cell r="R41">
            <v>31583.843931828251</v>
          </cell>
          <cell r="S41">
            <v>31639.231645784665</v>
          </cell>
          <cell r="T41">
            <v>31698.075893088077</v>
          </cell>
          <cell r="U41">
            <v>31639.231645784665</v>
          </cell>
          <cell r="V41">
            <v>31698.075893088077</v>
          </cell>
          <cell r="W41">
            <v>31583.843931828251</v>
          </cell>
        </row>
        <row r="42">
          <cell r="Q42">
            <v>2048</v>
          </cell>
          <cell r="R42">
            <v>31796.848989903512</v>
          </cell>
          <cell r="S42">
            <v>31854.172470927639</v>
          </cell>
          <cell r="T42">
            <v>31914.767533566846</v>
          </cell>
          <cell r="U42">
            <v>31854.172470927639</v>
          </cell>
          <cell r="V42">
            <v>31914.767533566846</v>
          </cell>
          <cell r="W42">
            <v>31796.848989903512</v>
          </cell>
        </row>
        <row r="43">
          <cell r="Q43">
            <v>2049</v>
          </cell>
          <cell r="R43">
            <v>32011.328899209337</v>
          </cell>
          <cell r="S43">
            <v>32070.599573416395</v>
          </cell>
          <cell r="T43">
            <v>32132.940990182418</v>
          </cell>
          <cell r="U43">
            <v>32070.599573416395</v>
          </cell>
          <cell r="V43">
            <v>32132.940990182418</v>
          </cell>
          <cell r="W43">
            <v>32011.328899209337</v>
          </cell>
        </row>
        <row r="44">
          <cell r="Q44">
            <v>2050</v>
          </cell>
          <cell r="R44">
            <v>32227.284385008457</v>
          </cell>
          <cell r="S44">
            <v>32288.506995096548</v>
          </cell>
          <cell r="T44">
            <v>32352.586540838165</v>
          </cell>
          <cell r="U44">
            <v>32288.506995096548</v>
          </cell>
          <cell r="V44">
            <v>32352.586540838165</v>
          </cell>
          <cell r="W44">
            <v>32227.284385008457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Historico"/>
      <sheetName val="Biocombustibles"/>
      <sheetName val="Poliductos"/>
      <sheetName val="Almacen"/>
      <sheetName val="Demandas"/>
      <sheetName val="Terminal"/>
      <sheetName val="Transporte"/>
      <sheetName val="Balance O&amp;D"/>
      <sheetName val="Decisiones"/>
      <sheetName val="Expansiones"/>
      <sheetName val="Tarifa"/>
      <sheetName val="Resumen"/>
      <sheetName val="Sensibilidad"/>
      <sheetName val="Cenit"/>
    </sheetNames>
    <sheetDataSet>
      <sheetData sheetId="0"/>
      <sheetData sheetId="1">
        <row r="7">
          <cell r="W7">
            <v>0.10358767600973419</v>
          </cell>
        </row>
      </sheetData>
      <sheetData sheetId="2">
        <row r="14">
          <cell r="E14">
            <v>0.08</v>
          </cell>
        </row>
        <row r="98">
          <cell r="C98" t="str">
            <v>C-B100-R</v>
          </cell>
          <cell r="D98">
            <v>0.04</v>
          </cell>
          <cell r="E98">
            <v>0.04</v>
          </cell>
          <cell r="F98">
            <v>0.04</v>
          </cell>
          <cell r="G98">
            <v>0.04</v>
          </cell>
          <cell r="H98">
            <v>0.04</v>
          </cell>
          <cell r="I98">
            <v>0.04</v>
          </cell>
          <cell r="J98">
            <v>0.04</v>
          </cell>
          <cell r="K98">
            <v>0.04</v>
          </cell>
          <cell r="L98">
            <v>0.04</v>
          </cell>
          <cell r="M98">
            <v>0.04</v>
          </cell>
          <cell r="N98">
            <v>0.04</v>
          </cell>
          <cell r="O98">
            <v>0.04</v>
          </cell>
          <cell r="P98">
            <v>0.04</v>
          </cell>
          <cell r="Q98">
            <v>0.04</v>
          </cell>
          <cell r="R98">
            <v>0.04</v>
          </cell>
          <cell r="S98">
            <v>0.04</v>
          </cell>
          <cell r="T98">
            <v>0.04</v>
          </cell>
          <cell r="U98">
            <v>0.04</v>
          </cell>
          <cell r="V98">
            <v>0.04</v>
          </cell>
          <cell r="W98">
            <v>0.04</v>
          </cell>
          <cell r="X98">
            <v>0.04</v>
          </cell>
          <cell r="Y98">
            <v>0.04</v>
          </cell>
          <cell r="Z98">
            <v>0.04</v>
          </cell>
          <cell r="AA98">
            <v>0.04</v>
          </cell>
          <cell r="AB98">
            <v>0.04</v>
          </cell>
          <cell r="AC98">
            <v>0.04</v>
          </cell>
        </row>
        <row r="99">
          <cell r="C99" t="str">
            <v>C-B100-P</v>
          </cell>
          <cell r="D99">
            <v>6.0000000000000005E-2</v>
          </cell>
          <cell r="E99">
            <v>6.0000000000000005E-2</v>
          </cell>
          <cell r="F99">
            <v>6.0000000000000005E-2</v>
          </cell>
          <cell r="G99">
            <v>6.0000000000000005E-2</v>
          </cell>
          <cell r="H99">
            <v>6.0000000000000005E-2</v>
          </cell>
          <cell r="I99">
            <v>6.0000000000000005E-2</v>
          </cell>
          <cell r="J99">
            <v>6.0000000000000005E-2</v>
          </cell>
          <cell r="K99">
            <v>6.0000000000000005E-2</v>
          </cell>
          <cell r="L99">
            <v>6.0000000000000005E-2</v>
          </cell>
          <cell r="M99">
            <v>6.0000000000000005E-2</v>
          </cell>
          <cell r="N99">
            <v>6.0000000000000005E-2</v>
          </cell>
          <cell r="O99">
            <v>6.0000000000000005E-2</v>
          </cell>
          <cell r="P99">
            <v>6.0000000000000005E-2</v>
          </cell>
          <cell r="Q99">
            <v>6.0000000000000005E-2</v>
          </cell>
          <cell r="R99">
            <v>6.0000000000000005E-2</v>
          </cell>
          <cell r="S99">
            <v>6.0000000000000005E-2</v>
          </cell>
          <cell r="T99">
            <v>6.0000000000000005E-2</v>
          </cell>
          <cell r="U99">
            <v>6.0000000000000005E-2</v>
          </cell>
          <cell r="V99">
            <v>6.0000000000000005E-2</v>
          </cell>
          <cell r="W99">
            <v>6.0000000000000005E-2</v>
          </cell>
          <cell r="X99">
            <v>6.0000000000000005E-2</v>
          </cell>
          <cell r="Y99">
            <v>6.0000000000000005E-2</v>
          </cell>
          <cell r="Z99">
            <v>6.0000000000000005E-2</v>
          </cell>
          <cell r="AA99">
            <v>6.0000000000000005E-2</v>
          </cell>
          <cell r="AB99">
            <v>6.0000000000000005E-2</v>
          </cell>
          <cell r="AC99">
            <v>6.0000000000000005E-2</v>
          </cell>
        </row>
        <row r="100">
          <cell r="D100">
            <v>0.1</v>
          </cell>
          <cell r="E100">
            <v>0.1</v>
          </cell>
          <cell r="F100">
            <v>0.1</v>
          </cell>
          <cell r="G100">
            <v>0.1</v>
          </cell>
          <cell r="H100">
            <v>0.1</v>
          </cell>
          <cell r="I100">
            <v>0.1</v>
          </cell>
          <cell r="J100">
            <v>0.1</v>
          </cell>
          <cell r="K100">
            <v>0.1</v>
          </cell>
          <cell r="L100">
            <v>0.1</v>
          </cell>
          <cell r="M100">
            <v>0.1</v>
          </cell>
          <cell r="N100">
            <v>0.1</v>
          </cell>
          <cell r="O100">
            <v>0.1</v>
          </cell>
          <cell r="P100">
            <v>0.1</v>
          </cell>
          <cell r="Q100">
            <v>0.1</v>
          </cell>
          <cell r="R100">
            <v>0.1</v>
          </cell>
          <cell r="S100">
            <v>0.1</v>
          </cell>
          <cell r="T100">
            <v>0.1</v>
          </cell>
          <cell r="U100">
            <v>0.1</v>
          </cell>
          <cell r="V100">
            <v>0.1</v>
          </cell>
          <cell r="W100">
            <v>0.1</v>
          </cell>
          <cell r="X100">
            <v>0.1</v>
          </cell>
          <cell r="Y100">
            <v>0.1</v>
          </cell>
          <cell r="Z100">
            <v>0.1</v>
          </cell>
          <cell r="AA100">
            <v>0.1</v>
          </cell>
          <cell r="AB100">
            <v>0.1</v>
          </cell>
          <cell r="AC100">
            <v>0.1</v>
          </cell>
        </row>
        <row r="102">
          <cell r="C102" t="str">
            <v>C-E100-R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C103" t="str">
            <v>C-E100-P</v>
          </cell>
          <cell r="D103">
            <v>0.08</v>
          </cell>
          <cell r="E103">
            <v>0.08</v>
          </cell>
          <cell r="F103">
            <v>0.08</v>
          </cell>
          <cell r="G103">
            <v>0.1</v>
          </cell>
          <cell r="H103">
            <v>0.1</v>
          </cell>
          <cell r="I103">
            <v>0.1</v>
          </cell>
          <cell r="J103">
            <v>0.1</v>
          </cell>
          <cell r="K103">
            <v>0.1</v>
          </cell>
          <cell r="L103">
            <v>0.1</v>
          </cell>
          <cell r="M103">
            <v>0.1</v>
          </cell>
          <cell r="N103">
            <v>0.1</v>
          </cell>
          <cell r="O103">
            <v>0.1</v>
          </cell>
          <cell r="P103">
            <v>0.1</v>
          </cell>
          <cell r="Q103">
            <v>0.1</v>
          </cell>
          <cell r="R103">
            <v>0.1</v>
          </cell>
          <cell r="S103">
            <v>0.1</v>
          </cell>
          <cell r="T103">
            <v>0.1</v>
          </cell>
          <cell r="U103">
            <v>0.1</v>
          </cell>
          <cell r="V103">
            <v>0.1</v>
          </cell>
          <cell r="W103">
            <v>0.1</v>
          </cell>
          <cell r="X103">
            <v>0.1</v>
          </cell>
          <cell r="Y103">
            <v>0.1</v>
          </cell>
          <cell r="Z103">
            <v>0.1</v>
          </cell>
          <cell r="AA103">
            <v>0.1</v>
          </cell>
          <cell r="AB103">
            <v>0.1</v>
          </cell>
          <cell r="AC103">
            <v>0.1</v>
          </cell>
        </row>
        <row r="104">
          <cell r="D104">
            <v>0.08</v>
          </cell>
          <cell r="E104">
            <v>0.08</v>
          </cell>
          <cell r="F104">
            <v>0.08</v>
          </cell>
          <cell r="G104">
            <v>0.1</v>
          </cell>
          <cell r="H104">
            <v>0.1</v>
          </cell>
          <cell r="I104">
            <v>0.1</v>
          </cell>
          <cell r="J104">
            <v>0.1</v>
          </cell>
          <cell r="K104">
            <v>0.1</v>
          </cell>
          <cell r="L104">
            <v>0.1</v>
          </cell>
          <cell r="M104">
            <v>0.1</v>
          </cell>
          <cell r="N104">
            <v>0.1</v>
          </cell>
          <cell r="O104">
            <v>0.1</v>
          </cell>
          <cell r="P104">
            <v>0.1</v>
          </cell>
          <cell r="Q104">
            <v>0.1</v>
          </cell>
          <cell r="R104">
            <v>0.1</v>
          </cell>
          <cell r="S104">
            <v>0.1</v>
          </cell>
          <cell r="T104">
            <v>0.1</v>
          </cell>
          <cell r="U104">
            <v>0.1</v>
          </cell>
          <cell r="V104">
            <v>0.1</v>
          </cell>
          <cell r="W104">
            <v>0.1</v>
          </cell>
          <cell r="X104">
            <v>0.1</v>
          </cell>
          <cell r="Y104">
            <v>0.1</v>
          </cell>
          <cell r="Z104">
            <v>0.1</v>
          </cell>
          <cell r="AA104">
            <v>0.1</v>
          </cell>
          <cell r="AB104">
            <v>0.1</v>
          </cell>
          <cell r="AC104">
            <v>0.1</v>
          </cell>
        </row>
        <row r="108">
          <cell r="C108" t="str">
            <v>B-B100-R</v>
          </cell>
          <cell r="D108">
            <v>0.02</v>
          </cell>
          <cell r="E108">
            <v>0.02</v>
          </cell>
          <cell r="F108">
            <v>0.02</v>
          </cell>
          <cell r="G108">
            <v>0.02</v>
          </cell>
          <cell r="H108">
            <v>0.02</v>
          </cell>
          <cell r="I108">
            <v>0.02</v>
          </cell>
          <cell r="J108">
            <v>0.02</v>
          </cell>
          <cell r="K108">
            <v>0.02</v>
          </cell>
          <cell r="L108">
            <v>0.02</v>
          </cell>
          <cell r="M108">
            <v>0.02</v>
          </cell>
          <cell r="N108">
            <v>0.02</v>
          </cell>
          <cell r="O108">
            <v>0.02</v>
          </cell>
          <cell r="P108">
            <v>0.02</v>
          </cell>
          <cell r="Q108">
            <v>0.02</v>
          </cell>
          <cell r="R108">
            <v>0.02</v>
          </cell>
          <cell r="S108">
            <v>0.02</v>
          </cell>
          <cell r="T108">
            <v>0.02</v>
          </cell>
          <cell r="U108">
            <v>0.02</v>
          </cell>
          <cell r="V108">
            <v>0.02</v>
          </cell>
          <cell r="W108">
            <v>0.02</v>
          </cell>
          <cell r="X108">
            <v>0.02</v>
          </cell>
          <cell r="Y108">
            <v>0.02</v>
          </cell>
          <cell r="Z108">
            <v>0.02</v>
          </cell>
          <cell r="AA108">
            <v>0.02</v>
          </cell>
          <cell r="AB108">
            <v>0.02</v>
          </cell>
          <cell r="AC108">
            <v>0.02</v>
          </cell>
        </row>
        <row r="109">
          <cell r="C109" t="str">
            <v>B-B100-P</v>
          </cell>
          <cell r="D109">
            <v>0.06</v>
          </cell>
          <cell r="E109">
            <v>0.06</v>
          </cell>
          <cell r="F109">
            <v>0.06</v>
          </cell>
          <cell r="G109">
            <v>0.08</v>
          </cell>
          <cell r="H109">
            <v>0.08</v>
          </cell>
          <cell r="I109">
            <v>0.08</v>
          </cell>
          <cell r="J109">
            <v>0.08</v>
          </cell>
          <cell r="K109">
            <v>0.08</v>
          </cell>
          <cell r="L109">
            <v>0.08</v>
          </cell>
          <cell r="M109">
            <v>0.08</v>
          </cell>
          <cell r="N109">
            <v>0.08</v>
          </cell>
          <cell r="O109">
            <v>0.08</v>
          </cell>
          <cell r="P109">
            <v>0.08</v>
          </cell>
          <cell r="Q109">
            <v>0.08</v>
          </cell>
          <cell r="R109">
            <v>0.08</v>
          </cell>
          <cell r="S109">
            <v>0.08</v>
          </cell>
          <cell r="T109">
            <v>0.08</v>
          </cell>
          <cell r="U109">
            <v>0.08</v>
          </cell>
          <cell r="V109">
            <v>0.08</v>
          </cell>
          <cell r="W109">
            <v>0.08</v>
          </cell>
          <cell r="X109">
            <v>0.08</v>
          </cell>
          <cell r="Y109">
            <v>0.08</v>
          </cell>
          <cell r="Z109">
            <v>0.08</v>
          </cell>
          <cell r="AA109">
            <v>0.08</v>
          </cell>
          <cell r="AB109">
            <v>0.08</v>
          </cell>
          <cell r="AC109">
            <v>0.08</v>
          </cell>
        </row>
        <row r="110">
          <cell r="D110">
            <v>0.08</v>
          </cell>
          <cell r="E110">
            <v>0.08</v>
          </cell>
          <cell r="F110">
            <v>0.08</v>
          </cell>
          <cell r="G110">
            <v>0.1</v>
          </cell>
          <cell r="H110">
            <v>0.1</v>
          </cell>
          <cell r="I110">
            <v>0.1</v>
          </cell>
          <cell r="J110">
            <v>0.1</v>
          </cell>
          <cell r="K110">
            <v>0.1</v>
          </cell>
          <cell r="L110">
            <v>0.1</v>
          </cell>
          <cell r="M110">
            <v>0.1</v>
          </cell>
          <cell r="N110">
            <v>0.1</v>
          </cell>
          <cell r="O110">
            <v>0.1</v>
          </cell>
          <cell r="P110">
            <v>0.1</v>
          </cell>
          <cell r="Q110">
            <v>0.1</v>
          </cell>
          <cell r="R110">
            <v>0.1</v>
          </cell>
          <cell r="S110">
            <v>0.1</v>
          </cell>
          <cell r="T110">
            <v>0.1</v>
          </cell>
          <cell r="U110">
            <v>0.1</v>
          </cell>
          <cell r="V110">
            <v>0.1</v>
          </cell>
          <cell r="W110">
            <v>0.1</v>
          </cell>
          <cell r="X110">
            <v>0.1</v>
          </cell>
          <cell r="Y110">
            <v>0.1</v>
          </cell>
          <cell r="Z110">
            <v>0.1</v>
          </cell>
          <cell r="AA110">
            <v>0.1</v>
          </cell>
          <cell r="AB110">
            <v>0.1</v>
          </cell>
          <cell r="AC110">
            <v>0.1</v>
          </cell>
        </row>
        <row r="112">
          <cell r="C112" t="str">
            <v>B-E100-R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C113" t="str">
            <v>B-E100-P</v>
          </cell>
          <cell r="D113">
            <v>0.08</v>
          </cell>
          <cell r="E113">
            <v>0.08</v>
          </cell>
          <cell r="F113">
            <v>0.08</v>
          </cell>
          <cell r="G113">
            <v>0.1</v>
          </cell>
          <cell r="H113">
            <v>0.1</v>
          </cell>
          <cell r="I113">
            <v>0.1</v>
          </cell>
          <cell r="J113">
            <v>0.1</v>
          </cell>
          <cell r="K113">
            <v>0.1</v>
          </cell>
          <cell r="L113">
            <v>0.1</v>
          </cell>
          <cell r="M113">
            <v>0.1</v>
          </cell>
          <cell r="N113">
            <v>0.1</v>
          </cell>
          <cell r="O113">
            <v>0.1</v>
          </cell>
          <cell r="P113">
            <v>0.1</v>
          </cell>
          <cell r="Q113">
            <v>0.1</v>
          </cell>
          <cell r="R113">
            <v>0.1</v>
          </cell>
          <cell r="S113">
            <v>0.1</v>
          </cell>
          <cell r="T113">
            <v>0.1</v>
          </cell>
          <cell r="U113">
            <v>0.1</v>
          </cell>
          <cell r="V113">
            <v>0.1</v>
          </cell>
          <cell r="W113">
            <v>0.1</v>
          </cell>
          <cell r="X113">
            <v>0.1</v>
          </cell>
          <cell r="Y113">
            <v>0.1</v>
          </cell>
          <cell r="Z113">
            <v>0.1</v>
          </cell>
          <cell r="AA113">
            <v>0.1</v>
          </cell>
          <cell r="AB113">
            <v>0.1</v>
          </cell>
          <cell r="AC113">
            <v>0.1</v>
          </cell>
        </row>
        <row r="114">
          <cell r="D114">
            <v>0.08</v>
          </cell>
          <cell r="E114">
            <v>0.08</v>
          </cell>
          <cell r="F114">
            <v>0.08</v>
          </cell>
          <cell r="G114">
            <v>0.1</v>
          </cell>
          <cell r="H114">
            <v>0.1</v>
          </cell>
          <cell r="I114">
            <v>0.1</v>
          </cell>
          <cell r="J114">
            <v>0.1</v>
          </cell>
          <cell r="K114">
            <v>0.1</v>
          </cell>
          <cell r="L114">
            <v>0.1</v>
          </cell>
          <cell r="M114">
            <v>0.1</v>
          </cell>
          <cell r="N114">
            <v>0.1</v>
          </cell>
          <cell r="O114">
            <v>0.1</v>
          </cell>
          <cell r="P114">
            <v>0.1</v>
          </cell>
          <cell r="Q114">
            <v>0.1</v>
          </cell>
          <cell r="R114">
            <v>0.1</v>
          </cell>
          <cell r="S114">
            <v>0.1</v>
          </cell>
          <cell r="T114">
            <v>0.1</v>
          </cell>
          <cell r="U114">
            <v>0.1</v>
          </cell>
          <cell r="V114">
            <v>0.1</v>
          </cell>
          <cell r="W114">
            <v>0.1</v>
          </cell>
          <cell r="X114">
            <v>0.1</v>
          </cell>
          <cell r="Y114">
            <v>0.1</v>
          </cell>
          <cell r="Z114">
            <v>0.1</v>
          </cell>
          <cell r="AA114">
            <v>0.1</v>
          </cell>
          <cell r="AB114">
            <v>0.1</v>
          </cell>
          <cell r="AC114">
            <v>0.1</v>
          </cell>
        </row>
        <row r="118">
          <cell r="C118" t="str">
            <v>R-B100-R</v>
          </cell>
          <cell r="D118">
            <v>0.02</v>
          </cell>
          <cell r="E118">
            <v>0.02</v>
          </cell>
          <cell r="F118">
            <v>0.02</v>
          </cell>
          <cell r="G118">
            <v>0.02</v>
          </cell>
          <cell r="H118">
            <v>0.02</v>
          </cell>
          <cell r="I118">
            <v>0.02</v>
          </cell>
          <cell r="J118">
            <v>0.02</v>
          </cell>
          <cell r="K118">
            <v>0.02</v>
          </cell>
          <cell r="L118">
            <v>0.02</v>
          </cell>
          <cell r="M118">
            <v>0.02</v>
          </cell>
          <cell r="N118">
            <v>0.02</v>
          </cell>
          <cell r="O118">
            <v>0.02</v>
          </cell>
          <cell r="P118">
            <v>0.02</v>
          </cell>
          <cell r="Q118">
            <v>0.02</v>
          </cell>
          <cell r="R118">
            <v>0.02</v>
          </cell>
          <cell r="S118">
            <v>0.02</v>
          </cell>
          <cell r="T118">
            <v>0.02</v>
          </cell>
          <cell r="U118">
            <v>0.02</v>
          </cell>
          <cell r="V118">
            <v>0.02</v>
          </cell>
          <cell r="W118">
            <v>0.02</v>
          </cell>
          <cell r="X118">
            <v>0.02</v>
          </cell>
          <cell r="Y118">
            <v>0.02</v>
          </cell>
          <cell r="Z118">
            <v>0.02</v>
          </cell>
          <cell r="AA118">
            <v>0.02</v>
          </cell>
          <cell r="AB118">
            <v>0.02</v>
          </cell>
          <cell r="AC118">
            <v>0.02</v>
          </cell>
        </row>
        <row r="119">
          <cell r="C119" t="str">
            <v>R-B100-P</v>
          </cell>
          <cell r="D119">
            <v>0.08</v>
          </cell>
          <cell r="E119">
            <v>0.08</v>
          </cell>
          <cell r="F119">
            <v>0.08</v>
          </cell>
          <cell r="G119">
            <v>0.08</v>
          </cell>
          <cell r="H119">
            <v>0.08</v>
          </cell>
          <cell r="I119">
            <v>0.08</v>
          </cell>
          <cell r="J119">
            <v>0.08</v>
          </cell>
          <cell r="K119">
            <v>0.08</v>
          </cell>
          <cell r="L119">
            <v>0.08</v>
          </cell>
          <cell r="M119">
            <v>0.08</v>
          </cell>
          <cell r="N119">
            <v>0.08</v>
          </cell>
          <cell r="O119">
            <v>0.08</v>
          </cell>
          <cell r="P119">
            <v>0.08</v>
          </cell>
          <cell r="Q119">
            <v>0.08</v>
          </cell>
          <cell r="R119">
            <v>0.08</v>
          </cell>
          <cell r="S119">
            <v>0.08</v>
          </cell>
          <cell r="T119">
            <v>0.08</v>
          </cell>
          <cell r="U119">
            <v>0.08</v>
          </cell>
          <cell r="V119">
            <v>0.08</v>
          </cell>
          <cell r="W119">
            <v>0.08</v>
          </cell>
          <cell r="X119">
            <v>0.08</v>
          </cell>
          <cell r="Y119">
            <v>0.08</v>
          </cell>
          <cell r="Z119">
            <v>0.08</v>
          </cell>
          <cell r="AA119">
            <v>0.08</v>
          </cell>
          <cell r="AB119">
            <v>0.08</v>
          </cell>
          <cell r="AC119">
            <v>0.08</v>
          </cell>
        </row>
        <row r="120">
          <cell r="D120">
            <v>0.1</v>
          </cell>
          <cell r="E120">
            <v>0.1</v>
          </cell>
          <cell r="F120">
            <v>0.1</v>
          </cell>
          <cell r="G120">
            <v>0.1</v>
          </cell>
          <cell r="H120">
            <v>0.1</v>
          </cell>
          <cell r="I120">
            <v>0.1</v>
          </cell>
          <cell r="J120">
            <v>0.1</v>
          </cell>
          <cell r="K120">
            <v>0.1</v>
          </cell>
          <cell r="L120">
            <v>0.1</v>
          </cell>
          <cell r="M120">
            <v>0.1</v>
          </cell>
          <cell r="N120">
            <v>0.1</v>
          </cell>
          <cell r="O120">
            <v>0.1</v>
          </cell>
          <cell r="P120">
            <v>0.1</v>
          </cell>
          <cell r="Q120">
            <v>0.1</v>
          </cell>
          <cell r="R120">
            <v>0.1</v>
          </cell>
          <cell r="S120">
            <v>0.1</v>
          </cell>
          <cell r="T120">
            <v>0.1</v>
          </cell>
          <cell r="U120">
            <v>0.1</v>
          </cell>
          <cell r="V120">
            <v>0.1</v>
          </cell>
          <cell r="W120">
            <v>0.1</v>
          </cell>
          <cell r="X120">
            <v>0.1</v>
          </cell>
          <cell r="Y120">
            <v>0.1</v>
          </cell>
          <cell r="Z120">
            <v>0.1</v>
          </cell>
          <cell r="AA120">
            <v>0.1</v>
          </cell>
          <cell r="AB120">
            <v>0.1</v>
          </cell>
          <cell r="AC120">
            <v>0.1</v>
          </cell>
        </row>
        <row r="122">
          <cell r="C122" t="str">
            <v>R-E100-R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C123" t="str">
            <v>R-E100-P</v>
          </cell>
          <cell r="D123">
            <v>0.08</v>
          </cell>
          <cell r="E123">
            <v>0.08</v>
          </cell>
          <cell r="F123">
            <v>0.08</v>
          </cell>
          <cell r="G123">
            <v>0.1</v>
          </cell>
          <cell r="H123">
            <v>0.1</v>
          </cell>
          <cell r="I123">
            <v>0.1</v>
          </cell>
          <cell r="J123">
            <v>0.1</v>
          </cell>
          <cell r="K123">
            <v>0.1</v>
          </cell>
          <cell r="L123">
            <v>0.1</v>
          </cell>
          <cell r="M123">
            <v>0.1</v>
          </cell>
          <cell r="N123">
            <v>0.1</v>
          </cell>
          <cell r="O123">
            <v>0.1</v>
          </cell>
          <cell r="P123">
            <v>0.1</v>
          </cell>
          <cell r="Q123">
            <v>0.1</v>
          </cell>
          <cell r="R123">
            <v>0.1</v>
          </cell>
          <cell r="S123">
            <v>0.1</v>
          </cell>
          <cell r="T123">
            <v>0.1</v>
          </cell>
          <cell r="U123">
            <v>0.1</v>
          </cell>
          <cell r="V123">
            <v>0.1</v>
          </cell>
          <cell r="W123">
            <v>0.1</v>
          </cell>
          <cell r="X123">
            <v>0.1</v>
          </cell>
          <cell r="Y123">
            <v>0.1</v>
          </cell>
          <cell r="Z123">
            <v>0.1</v>
          </cell>
          <cell r="AA123">
            <v>0.1</v>
          </cell>
          <cell r="AB123">
            <v>0.1</v>
          </cell>
          <cell r="AC123">
            <v>0.1</v>
          </cell>
        </row>
      </sheetData>
      <sheetData sheetId="3">
        <row r="4">
          <cell r="D4" t="str">
            <v>Pozos-Galán</v>
          </cell>
        </row>
        <row r="52">
          <cell r="D52" t="str">
            <v>Ductos</v>
          </cell>
          <cell r="E52">
            <v>2017</v>
          </cell>
          <cell r="F52">
            <v>2018</v>
          </cell>
          <cell r="G52">
            <v>2019</v>
          </cell>
          <cell r="H52">
            <v>2020</v>
          </cell>
          <cell r="I52">
            <v>2021</v>
          </cell>
          <cell r="J52">
            <v>2022</v>
          </cell>
          <cell r="K52">
            <v>2023</v>
          </cell>
          <cell r="L52">
            <v>2024</v>
          </cell>
          <cell r="M52">
            <v>2025</v>
          </cell>
          <cell r="N52">
            <v>2026</v>
          </cell>
          <cell r="O52">
            <v>2027</v>
          </cell>
          <cell r="P52">
            <v>2028</v>
          </cell>
          <cell r="Q52">
            <v>2029</v>
          </cell>
          <cell r="R52">
            <v>2030</v>
          </cell>
          <cell r="S52">
            <v>2031</v>
          </cell>
          <cell r="T52">
            <v>2032</v>
          </cell>
          <cell r="U52">
            <v>2033</v>
          </cell>
          <cell r="V52">
            <v>2034</v>
          </cell>
          <cell r="W52">
            <v>2035</v>
          </cell>
          <cell r="X52">
            <v>2036</v>
          </cell>
          <cell r="Y52">
            <v>2037</v>
          </cell>
          <cell r="Z52">
            <v>2038</v>
          </cell>
          <cell r="AA52">
            <v>2039</v>
          </cell>
          <cell r="AB52">
            <v>2040</v>
          </cell>
          <cell r="AC52">
            <v>2041</v>
          </cell>
          <cell r="AD52">
            <v>2042</v>
          </cell>
        </row>
        <row r="53">
          <cell r="D53" t="str">
            <v>Pozos-Galán</v>
          </cell>
          <cell r="E53">
            <v>60000</v>
          </cell>
          <cell r="F53">
            <v>60000</v>
          </cell>
          <cell r="G53">
            <v>60000</v>
          </cell>
          <cell r="H53">
            <v>60000</v>
          </cell>
          <cell r="I53">
            <v>60000</v>
          </cell>
          <cell r="J53">
            <v>60000</v>
          </cell>
          <cell r="K53">
            <v>60000</v>
          </cell>
          <cell r="L53">
            <v>60000</v>
          </cell>
          <cell r="M53">
            <v>60000</v>
          </cell>
          <cell r="N53">
            <v>60000</v>
          </cell>
          <cell r="O53">
            <v>60000</v>
          </cell>
          <cell r="P53">
            <v>60000</v>
          </cell>
          <cell r="Q53">
            <v>60000</v>
          </cell>
          <cell r="R53">
            <v>60000</v>
          </cell>
          <cell r="S53">
            <v>60000</v>
          </cell>
          <cell r="T53">
            <v>60000</v>
          </cell>
          <cell r="U53">
            <v>60000</v>
          </cell>
          <cell r="V53">
            <v>60000</v>
          </cell>
          <cell r="W53">
            <v>60000</v>
          </cell>
          <cell r="X53">
            <v>60000</v>
          </cell>
          <cell r="Y53">
            <v>60000</v>
          </cell>
          <cell r="Z53">
            <v>60000</v>
          </cell>
          <cell r="AA53">
            <v>60000</v>
          </cell>
          <cell r="AB53">
            <v>60000</v>
          </cell>
          <cell r="AC53">
            <v>60000</v>
          </cell>
          <cell r="AD53">
            <v>60000</v>
          </cell>
        </row>
        <row r="54">
          <cell r="D54" t="str">
            <v>Pozos-Galán SN</v>
          </cell>
          <cell r="E54">
            <v>130000</v>
          </cell>
          <cell r="F54">
            <v>130000</v>
          </cell>
          <cell r="G54">
            <v>130000</v>
          </cell>
          <cell r="H54">
            <v>130000</v>
          </cell>
          <cell r="I54">
            <v>130000</v>
          </cell>
          <cell r="J54">
            <v>130000</v>
          </cell>
          <cell r="K54">
            <v>130000</v>
          </cell>
          <cell r="L54">
            <v>130000</v>
          </cell>
          <cell r="M54">
            <v>130000</v>
          </cell>
          <cell r="N54">
            <v>130000</v>
          </cell>
          <cell r="O54">
            <v>130000</v>
          </cell>
          <cell r="P54">
            <v>130000</v>
          </cell>
          <cell r="Q54">
            <v>130000</v>
          </cell>
          <cell r="R54">
            <v>130000</v>
          </cell>
          <cell r="S54">
            <v>130000</v>
          </cell>
          <cell r="T54">
            <v>130000</v>
          </cell>
          <cell r="U54">
            <v>130000</v>
          </cell>
          <cell r="V54">
            <v>130000</v>
          </cell>
          <cell r="W54">
            <v>130000</v>
          </cell>
          <cell r="X54">
            <v>130000</v>
          </cell>
          <cell r="Y54">
            <v>130000</v>
          </cell>
          <cell r="Z54">
            <v>130000</v>
          </cell>
          <cell r="AA54">
            <v>130000</v>
          </cell>
          <cell r="AB54">
            <v>130000</v>
          </cell>
          <cell r="AC54">
            <v>130000</v>
          </cell>
          <cell r="AD54">
            <v>130000</v>
          </cell>
        </row>
        <row r="55">
          <cell r="D55" t="str">
            <v>Segunda entrada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D56" t="str">
            <v>Cartagena-Baranoa</v>
          </cell>
          <cell r="E56">
            <v>27000</v>
          </cell>
          <cell r="F56">
            <v>27000</v>
          </cell>
          <cell r="G56">
            <v>27000</v>
          </cell>
          <cell r="H56">
            <v>27000</v>
          </cell>
          <cell r="I56">
            <v>27000</v>
          </cell>
          <cell r="J56">
            <v>27000</v>
          </cell>
          <cell r="K56">
            <v>27000</v>
          </cell>
          <cell r="L56">
            <v>27000</v>
          </cell>
          <cell r="M56">
            <v>27000</v>
          </cell>
          <cell r="N56">
            <v>27000</v>
          </cell>
          <cell r="O56">
            <v>27000</v>
          </cell>
          <cell r="P56">
            <v>27000</v>
          </cell>
          <cell r="Q56">
            <v>27000</v>
          </cell>
          <cell r="R56">
            <v>27000</v>
          </cell>
          <cell r="S56">
            <v>27000</v>
          </cell>
          <cell r="T56">
            <v>27000</v>
          </cell>
          <cell r="U56">
            <v>27000</v>
          </cell>
          <cell r="V56">
            <v>27000</v>
          </cell>
          <cell r="W56">
            <v>27000</v>
          </cell>
          <cell r="X56">
            <v>27000</v>
          </cell>
          <cell r="Y56">
            <v>27000</v>
          </cell>
          <cell r="Z56">
            <v>27000</v>
          </cell>
          <cell r="AA56">
            <v>27000</v>
          </cell>
          <cell r="AB56">
            <v>27000</v>
          </cell>
          <cell r="AC56">
            <v>27000</v>
          </cell>
          <cell r="AD56">
            <v>27000</v>
          </cell>
        </row>
        <row r="57">
          <cell r="D57" t="str">
            <v>Galán-Lisama</v>
          </cell>
          <cell r="E57">
            <v>22010</v>
          </cell>
          <cell r="F57">
            <v>22010</v>
          </cell>
          <cell r="G57">
            <v>22010</v>
          </cell>
          <cell r="H57">
            <v>22010</v>
          </cell>
          <cell r="I57">
            <v>22010</v>
          </cell>
          <cell r="J57">
            <v>22010</v>
          </cell>
          <cell r="K57">
            <v>22010</v>
          </cell>
          <cell r="L57">
            <v>22010</v>
          </cell>
          <cell r="M57">
            <v>22010</v>
          </cell>
          <cell r="N57">
            <v>22010</v>
          </cell>
          <cell r="O57">
            <v>22010</v>
          </cell>
          <cell r="P57">
            <v>22010</v>
          </cell>
          <cell r="Q57">
            <v>22010</v>
          </cell>
          <cell r="R57">
            <v>22010</v>
          </cell>
          <cell r="S57">
            <v>22010</v>
          </cell>
          <cell r="T57">
            <v>22010</v>
          </cell>
          <cell r="U57">
            <v>22010</v>
          </cell>
          <cell r="V57">
            <v>22010</v>
          </cell>
          <cell r="W57">
            <v>22010</v>
          </cell>
          <cell r="X57">
            <v>22010</v>
          </cell>
          <cell r="Y57">
            <v>22010</v>
          </cell>
          <cell r="Z57">
            <v>22010</v>
          </cell>
          <cell r="AA57">
            <v>22010</v>
          </cell>
          <cell r="AB57">
            <v>22010</v>
          </cell>
          <cell r="AC57">
            <v>22010</v>
          </cell>
          <cell r="AD57">
            <v>22010</v>
          </cell>
        </row>
        <row r="58">
          <cell r="D58" t="str">
            <v>Lisama-Chimitá</v>
          </cell>
          <cell r="E58">
            <v>22010</v>
          </cell>
          <cell r="F58">
            <v>22010</v>
          </cell>
          <cell r="G58">
            <v>22010</v>
          </cell>
          <cell r="H58">
            <v>22010</v>
          </cell>
          <cell r="I58">
            <v>22010</v>
          </cell>
          <cell r="J58">
            <v>22010</v>
          </cell>
          <cell r="K58">
            <v>22010</v>
          </cell>
          <cell r="L58">
            <v>22010</v>
          </cell>
          <cell r="M58">
            <v>22010</v>
          </cell>
          <cell r="N58">
            <v>22010</v>
          </cell>
          <cell r="O58">
            <v>22010</v>
          </cell>
          <cell r="P58">
            <v>22010</v>
          </cell>
          <cell r="Q58">
            <v>22010</v>
          </cell>
          <cell r="R58">
            <v>22010</v>
          </cell>
          <cell r="S58">
            <v>22010</v>
          </cell>
          <cell r="T58">
            <v>22010</v>
          </cell>
          <cell r="U58">
            <v>22010</v>
          </cell>
          <cell r="V58">
            <v>22010</v>
          </cell>
          <cell r="W58">
            <v>22010</v>
          </cell>
          <cell r="X58">
            <v>22010</v>
          </cell>
          <cell r="Y58">
            <v>22010</v>
          </cell>
          <cell r="Z58">
            <v>22010</v>
          </cell>
          <cell r="AA58">
            <v>22010</v>
          </cell>
          <cell r="AB58">
            <v>22010</v>
          </cell>
          <cell r="AC58">
            <v>22010</v>
          </cell>
          <cell r="AD58">
            <v>22010</v>
          </cell>
        </row>
        <row r="59">
          <cell r="D59" t="str">
            <v>Galán-Sebastopol</v>
          </cell>
          <cell r="E59">
            <v>194000</v>
          </cell>
          <cell r="F59">
            <v>194000</v>
          </cell>
          <cell r="G59">
            <v>194000</v>
          </cell>
          <cell r="H59">
            <v>194000</v>
          </cell>
          <cell r="I59">
            <v>194000</v>
          </cell>
          <cell r="J59">
            <v>194000</v>
          </cell>
          <cell r="K59">
            <v>194000</v>
          </cell>
          <cell r="L59">
            <v>194000</v>
          </cell>
          <cell r="M59">
            <v>194000</v>
          </cell>
          <cell r="N59">
            <v>194000</v>
          </cell>
          <cell r="O59">
            <v>194000</v>
          </cell>
          <cell r="P59">
            <v>194000</v>
          </cell>
          <cell r="Q59">
            <v>194000</v>
          </cell>
          <cell r="R59">
            <v>194000</v>
          </cell>
          <cell r="S59">
            <v>194000</v>
          </cell>
          <cell r="T59">
            <v>194000</v>
          </cell>
          <cell r="U59">
            <v>194000</v>
          </cell>
          <cell r="V59">
            <v>194000</v>
          </cell>
          <cell r="W59">
            <v>194000</v>
          </cell>
          <cell r="X59">
            <v>194000</v>
          </cell>
          <cell r="Y59">
            <v>194000</v>
          </cell>
          <cell r="Z59">
            <v>194000</v>
          </cell>
          <cell r="AA59">
            <v>194000</v>
          </cell>
          <cell r="AB59">
            <v>194000</v>
          </cell>
          <cell r="AC59">
            <v>194000</v>
          </cell>
          <cell r="AD59">
            <v>194000</v>
          </cell>
        </row>
        <row r="60">
          <cell r="D60" t="str">
            <v>Sebastopol-Salgar</v>
          </cell>
          <cell r="E60">
            <v>109700</v>
          </cell>
          <cell r="F60">
            <v>109700</v>
          </cell>
          <cell r="G60">
            <v>109700</v>
          </cell>
          <cell r="H60">
            <v>109700</v>
          </cell>
          <cell r="I60">
            <v>109700</v>
          </cell>
          <cell r="J60">
            <v>109700</v>
          </cell>
          <cell r="K60">
            <v>109700</v>
          </cell>
          <cell r="L60">
            <v>109700</v>
          </cell>
          <cell r="M60">
            <v>109700</v>
          </cell>
          <cell r="N60">
            <v>109700</v>
          </cell>
          <cell r="O60">
            <v>109700</v>
          </cell>
          <cell r="P60">
            <v>109700</v>
          </cell>
          <cell r="Q60">
            <v>109700</v>
          </cell>
          <cell r="R60">
            <v>109700</v>
          </cell>
          <cell r="S60">
            <v>109700</v>
          </cell>
          <cell r="T60">
            <v>109700</v>
          </cell>
          <cell r="U60">
            <v>109700</v>
          </cell>
          <cell r="V60">
            <v>109700</v>
          </cell>
          <cell r="W60">
            <v>109700</v>
          </cell>
          <cell r="X60">
            <v>109700</v>
          </cell>
          <cell r="Y60">
            <v>109700</v>
          </cell>
          <cell r="Z60">
            <v>109700</v>
          </cell>
          <cell r="AA60">
            <v>109700</v>
          </cell>
          <cell r="AB60">
            <v>109700</v>
          </cell>
          <cell r="AC60">
            <v>109700</v>
          </cell>
          <cell r="AD60">
            <v>109700</v>
          </cell>
        </row>
        <row r="61">
          <cell r="D61" t="str">
            <v>Salgar-Mansilla</v>
          </cell>
          <cell r="E61">
            <v>72300</v>
          </cell>
          <cell r="F61">
            <v>72300</v>
          </cell>
          <cell r="G61">
            <v>72300</v>
          </cell>
          <cell r="H61">
            <v>72300</v>
          </cell>
          <cell r="I61">
            <v>72300</v>
          </cell>
          <cell r="J61">
            <v>72300</v>
          </cell>
          <cell r="K61">
            <v>72300</v>
          </cell>
          <cell r="L61">
            <v>72300</v>
          </cell>
          <cell r="M61">
            <v>72300</v>
          </cell>
          <cell r="N61">
            <v>72300</v>
          </cell>
          <cell r="O61">
            <v>72300</v>
          </cell>
          <cell r="P61">
            <v>72300</v>
          </cell>
          <cell r="Q61">
            <v>72300</v>
          </cell>
          <cell r="R61">
            <v>72300</v>
          </cell>
          <cell r="S61">
            <v>72300</v>
          </cell>
          <cell r="T61">
            <v>72300</v>
          </cell>
          <cell r="U61">
            <v>72300</v>
          </cell>
          <cell r="V61">
            <v>72300</v>
          </cell>
          <cell r="W61">
            <v>72300</v>
          </cell>
          <cell r="X61">
            <v>72300</v>
          </cell>
          <cell r="Y61">
            <v>72300</v>
          </cell>
          <cell r="Z61">
            <v>72300</v>
          </cell>
          <cell r="AA61">
            <v>72300</v>
          </cell>
          <cell r="AB61">
            <v>72300</v>
          </cell>
          <cell r="AC61">
            <v>72300</v>
          </cell>
          <cell r="AD61">
            <v>72300</v>
          </cell>
        </row>
        <row r="62">
          <cell r="D62" t="str">
            <v>Mansilla-Puente Aranda</v>
          </cell>
          <cell r="E62">
            <v>61600</v>
          </cell>
          <cell r="F62">
            <v>61600</v>
          </cell>
          <cell r="G62">
            <v>61600</v>
          </cell>
          <cell r="H62">
            <v>61600</v>
          </cell>
          <cell r="I62">
            <v>61600</v>
          </cell>
          <cell r="J62">
            <v>61600</v>
          </cell>
          <cell r="K62">
            <v>61600</v>
          </cell>
          <cell r="L62">
            <v>61600</v>
          </cell>
          <cell r="M62">
            <v>61600</v>
          </cell>
          <cell r="N62">
            <v>61600</v>
          </cell>
          <cell r="O62">
            <v>61600</v>
          </cell>
          <cell r="P62">
            <v>61600</v>
          </cell>
          <cell r="Q62">
            <v>61600</v>
          </cell>
          <cell r="R62">
            <v>61600</v>
          </cell>
          <cell r="S62">
            <v>61600</v>
          </cell>
          <cell r="T62">
            <v>61600</v>
          </cell>
          <cell r="U62">
            <v>61600</v>
          </cell>
          <cell r="V62">
            <v>61600</v>
          </cell>
          <cell r="W62">
            <v>61600</v>
          </cell>
          <cell r="X62">
            <v>61600</v>
          </cell>
          <cell r="Y62">
            <v>61600</v>
          </cell>
          <cell r="Z62">
            <v>61600</v>
          </cell>
          <cell r="AA62">
            <v>61600</v>
          </cell>
          <cell r="AB62">
            <v>61600</v>
          </cell>
          <cell r="AC62">
            <v>61600</v>
          </cell>
          <cell r="AD62">
            <v>61600</v>
          </cell>
        </row>
        <row r="63">
          <cell r="D63" t="str">
            <v>Sebastopol-Tocancipá</v>
          </cell>
          <cell r="E63">
            <v>25500</v>
          </cell>
          <cell r="F63">
            <v>25500</v>
          </cell>
          <cell r="G63">
            <v>25500</v>
          </cell>
          <cell r="H63">
            <v>25500</v>
          </cell>
          <cell r="I63">
            <v>25500</v>
          </cell>
          <cell r="J63">
            <v>25500</v>
          </cell>
          <cell r="K63">
            <v>25500</v>
          </cell>
          <cell r="L63">
            <v>25500</v>
          </cell>
          <cell r="M63">
            <v>25500</v>
          </cell>
          <cell r="N63">
            <v>25500</v>
          </cell>
          <cell r="O63">
            <v>25500</v>
          </cell>
          <cell r="P63">
            <v>25500</v>
          </cell>
          <cell r="Q63">
            <v>25500</v>
          </cell>
          <cell r="R63">
            <v>25500</v>
          </cell>
          <cell r="S63">
            <v>25500</v>
          </cell>
          <cell r="T63">
            <v>25500</v>
          </cell>
          <cell r="U63">
            <v>25500</v>
          </cell>
          <cell r="V63">
            <v>25500</v>
          </cell>
          <cell r="W63">
            <v>25500</v>
          </cell>
          <cell r="X63">
            <v>25500</v>
          </cell>
          <cell r="Y63">
            <v>25500</v>
          </cell>
          <cell r="Z63">
            <v>25500</v>
          </cell>
          <cell r="AA63">
            <v>25500</v>
          </cell>
          <cell r="AB63">
            <v>25500</v>
          </cell>
          <cell r="AC63">
            <v>25500</v>
          </cell>
          <cell r="AD63">
            <v>25500</v>
          </cell>
        </row>
        <row r="64">
          <cell r="D64" t="str">
            <v>Sebastopol-Apiay</v>
          </cell>
          <cell r="E64">
            <v>1800</v>
          </cell>
          <cell r="F64">
            <v>1800</v>
          </cell>
          <cell r="G64">
            <v>1800</v>
          </cell>
          <cell r="H64">
            <v>1800</v>
          </cell>
          <cell r="I64">
            <v>1800</v>
          </cell>
          <cell r="J64">
            <v>1800</v>
          </cell>
          <cell r="K64">
            <v>1800</v>
          </cell>
          <cell r="L64">
            <v>1800</v>
          </cell>
          <cell r="M64">
            <v>1800</v>
          </cell>
          <cell r="N64">
            <v>1800</v>
          </cell>
          <cell r="O64">
            <v>1800</v>
          </cell>
          <cell r="P64">
            <v>1800</v>
          </cell>
          <cell r="Q64">
            <v>1800</v>
          </cell>
          <cell r="R64">
            <v>1800</v>
          </cell>
          <cell r="S64">
            <v>1800</v>
          </cell>
          <cell r="T64">
            <v>1800</v>
          </cell>
          <cell r="U64">
            <v>1800</v>
          </cell>
          <cell r="V64">
            <v>1800</v>
          </cell>
          <cell r="W64">
            <v>1800</v>
          </cell>
          <cell r="X64">
            <v>1800</v>
          </cell>
          <cell r="Y64">
            <v>1800</v>
          </cell>
          <cell r="Z64">
            <v>1800</v>
          </cell>
          <cell r="AA64">
            <v>1800</v>
          </cell>
          <cell r="AB64">
            <v>1800</v>
          </cell>
          <cell r="AC64">
            <v>1800</v>
          </cell>
          <cell r="AD64">
            <v>1800</v>
          </cell>
        </row>
        <row r="65">
          <cell r="D65" t="str">
            <v>Sebastopol-Medellín</v>
          </cell>
          <cell r="E65">
            <v>59500</v>
          </cell>
          <cell r="F65">
            <v>59500</v>
          </cell>
          <cell r="G65">
            <v>59500</v>
          </cell>
          <cell r="H65">
            <v>59500</v>
          </cell>
          <cell r="I65">
            <v>59500</v>
          </cell>
          <cell r="J65">
            <v>59500</v>
          </cell>
          <cell r="K65">
            <v>59500</v>
          </cell>
          <cell r="L65">
            <v>59500</v>
          </cell>
          <cell r="M65">
            <v>59500</v>
          </cell>
          <cell r="N65">
            <v>59500</v>
          </cell>
          <cell r="O65">
            <v>59500</v>
          </cell>
          <cell r="P65">
            <v>59500</v>
          </cell>
          <cell r="Q65">
            <v>59500</v>
          </cell>
          <cell r="R65">
            <v>59500</v>
          </cell>
          <cell r="S65">
            <v>59500</v>
          </cell>
          <cell r="T65">
            <v>59500</v>
          </cell>
          <cell r="U65">
            <v>59500</v>
          </cell>
          <cell r="V65">
            <v>59500</v>
          </cell>
          <cell r="W65">
            <v>59500</v>
          </cell>
          <cell r="X65">
            <v>59500</v>
          </cell>
          <cell r="Y65">
            <v>59500</v>
          </cell>
          <cell r="Z65">
            <v>59500</v>
          </cell>
          <cell r="AA65">
            <v>59500</v>
          </cell>
          <cell r="AB65">
            <v>59500</v>
          </cell>
          <cell r="AC65">
            <v>59500</v>
          </cell>
          <cell r="AD65">
            <v>59500</v>
          </cell>
        </row>
        <row r="66">
          <cell r="D66" t="str">
            <v>Medellín-Cartago</v>
          </cell>
          <cell r="E66">
            <v>44200</v>
          </cell>
          <cell r="F66">
            <v>44200</v>
          </cell>
          <cell r="G66">
            <v>44200</v>
          </cell>
          <cell r="H66">
            <v>44200</v>
          </cell>
          <cell r="I66">
            <v>44200</v>
          </cell>
          <cell r="J66">
            <v>44200</v>
          </cell>
          <cell r="K66">
            <v>44200</v>
          </cell>
          <cell r="L66">
            <v>44200</v>
          </cell>
          <cell r="M66">
            <v>44200</v>
          </cell>
          <cell r="N66">
            <v>44200</v>
          </cell>
          <cell r="O66">
            <v>44200</v>
          </cell>
          <cell r="P66">
            <v>44200</v>
          </cell>
          <cell r="Q66">
            <v>44200</v>
          </cell>
          <cell r="R66">
            <v>44200</v>
          </cell>
          <cell r="S66">
            <v>44200</v>
          </cell>
          <cell r="T66">
            <v>44200</v>
          </cell>
          <cell r="U66">
            <v>44200</v>
          </cell>
          <cell r="V66">
            <v>44200</v>
          </cell>
          <cell r="W66">
            <v>44200</v>
          </cell>
          <cell r="X66">
            <v>44200</v>
          </cell>
          <cell r="Y66">
            <v>44200</v>
          </cell>
          <cell r="Z66">
            <v>44200</v>
          </cell>
          <cell r="AA66">
            <v>44200</v>
          </cell>
          <cell r="AB66">
            <v>44200</v>
          </cell>
          <cell r="AC66">
            <v>44200</v>
          </cell>
          <cell r="AD66">
            <v>44200</v>
          </cell>
        </row>
        <row r="67">
          <cell r="D67" t="str">
            <v>Salgar-Manizales</v>
          </cell>
          <cell r="E67">
            <v>19745</v>
          </cell>
          <cell r="F67">
            <v>19745</v>
          </cell>
          <cell r="G67">
            <v>19745</v>
          </cell>
          <cell r="H67">
            <v>19745</v>
          </cell>
          <cell r="I67">
            <v>19745</v>
          </cell>
          <cell r="J67">
            <v>19745</v>
          </cell>
          <cell r="K67">
            <v>19745</v>
          </cell>
          <cell r="L67">
            <v>19745</v>
          </cell>
          <cell r="M67">
            <v>19745</v>
          </cell>
          <cell r="N67">
            <v>19745</v>
          </cell>
          <cell r="O67">
            <v>19745</v>
          </cell>
          <cell r="P67">
            <v>19745</v>
          </cell>
          <cell r="Q67">
            <v>19745</v>
          </cell>
          <cell r="R67">
            <v>19745</v>
          </cell>
          <cell r="S67">
            <v>19745</v>
          </cell>
          <cell r="T67">
            <v>19745</v>
          </cell>
          <cell r="U67">
            <v>19745</v>
          </cell>
          <cell r="V67">
            <v>19745</v>
          </cell>
          <cell r="W67">
            <v>19745</v>
          </cell>
          <cell r="X67">
            <v>19745</v>
          </cell>
          <cell r="Y67">
            <v>19745</v>
          </cell>
          <cell r="Z67">
            <v>19745</v>
          </cell>
          <cell r="AA67">
            <v>19745</v>
          </cell>
          <cell r="AB67">
            <v>19745</v>
          </cell>
          <cell r="AC67">
            <v>19745</v>
          </cell>
          <cell r="AD67">
            <v>19745</v>
          </cell>
        </row>
        <row r="68">
          <cell r="D68" t="str">
            <v>Manizales-Pereira</v>
          </cell>
          <cell r="E68">
            <v>17383</v>
          </cell>
          <cell r="F68">
            <v>17383</v>
          </cell>
          <cell r="G68">
            <v>17383</v>
          </cell>
          <cell r="H68">
            <v>17383</v>
          </cell>
          <cell r="I68">
            <v>17383</v>
          </cell>
          <cell r="J68">
            <v>17383</v>
          </cell>
          <cell r="K68">
            <v>17383</v>
          </cell>
          <cell r="L68">
            <v>17383</v>
          </cell>
          <cell r="M68">
            <v>17383</v>
          </cell>
          <cell r="N68">
            <v>17383</v>
          </cell>
          <cell r="O68">
            <v>17383</v>
          </cell>
          <cell r="P68">
            <v>17383</v>
          </cell>
          <cell r="Q68">
            <v>17383</v>
          </cell>
          <cell r="R68">
            <v>17383</v>
          </cell>
          <cell r="S68">
            <v>17383</v>
          </cell>
          <cell r="T68">
            <v>17383</v>
          </cell>
          <cell r="U68">
            <v>17383</v>
          </cell>
          <cell r="V68">
            <v>17383</v>
          </cell>
          <cell r="W68">
            <v>17383</v>
          </cell>
          <cell r="X68">
            <v>17383</v>
          </cell>
          <cell r="Y68">
            <v>17383</v>
          </cell>
          <cell r="Z68">
            <v>17383</v>
          </cell>
          <cell r="AA68">
            <v>17383</v>
          </cell>
          <cell r="AB68">
            <v>17383</v>
          </cell>
          <cell r="AC68">
            <v>17383</v>
          </cell>
          <cell r="AD68">
            <v>17383</v>
          </cell>
        </row>
        <row r="69">
          <cell r="D69" t="str">
            <v>Pereira-Cartago</v>
          </cell>
          <cell r="E69">
            <v>19102</v>
          </cell>
          <cell r="F69">
            <v>19102</v>
          </cell>
          <cell r="G69">
            <v>19102</v>
          </cell>
          <cell r="H69">
            <v>19102</v>
          </cell>
          <cell r="I69">
            <v>19102</v>
          </cell>
          <cell r="J69">
            <v>19102</v>
          </cell>
          <cell r="K69">
            <v>19102</v>
          </cell>
          <cell r="L69">
            <v>19102</v>
          </cell>
          <cell r="M69">
            <v>19102</v>
          </cell>
          <cell r="N69">
            <v>19102</v>
          </cell>
          <cell r="O69">
            <v>19102</v>
          </cell>
          <cell r="P69">
            <v>19102</v>
          </cell>
          <cell r="Q69">
            <v>19102</v>
          </cell>
          <cell r="R69">
            <v>19102</v>
          </cell>
          <cell r="S69">
            <v>19102</v>
          </cell>
          <cell r="T69">
            <v>19102</v>
          </cell>
          <cell r="U69">
            <v>19102</v>
          </cell>
          <cell r="V69">
            <v>19102</v>
          </cell>
          <cell r="W69">
            <v>19102</v>
          </cell>
          <cell r="X69">
            <v>19102</v>
          </cell>
          <cell r="Y69">
            <v>19102</v>
          </cell>
          <cell r="Z69">
            <v>19102</v>
          </cell>
          <cell r="AA69">
            <v>19102</v>
          </cell>
          <cell r="AB69">
            <v>19102</v>
          </cell>
          <cell r="AC69">
            <v>19102</v>
          </cell>
          <cell r="AD69">
            <v>19102</v>
          </cell>
        </row>
        <row r="70">
          <cell r="D70" t="str">
            <v>Cartago-Yumbo</v>
          </cell>
          <cell r="E70">
            <v>37461</v>
          </cell>
          <cell r="F70">
            <v>37461</v>
          </cell>
          <cell r="G70">
            <v>37461</v>
          </cell>
          <cell r="H70">
            <v>37461</v>
          </cell>
          <cell r="I70">
            <v>37461</v>
          </cell>
          <cell r="J70">
            <v>37461</v>
          </cell>
          <cell r="K70">
            <v>37461</v>
          </cell>
          <cell r="L70">
            <v>37461</v>
          </cell>
          <cell r="M70">
            <v>37461</v>
          </cell>
          <cell r="N70">
            <v>37461</v>
          </cell>
          <cell r="O70">
            <v>37461</v>
          </cell>
          <cell r="P70">
            <v>37461</v>
          </cell>
          <cell r="Q70">
            <v>37461</v>
          </cell>
          <cell r="R70">
            <v>37461</v>
          </cell>
          <cell r="S70">
            <v>37461</v>
          </cell>
          <cell r="T70">
            <v>37461</v>
          </cell>
          <cell r="U70">
            <v>37461</v>
          </cell>
          <cell r="V70">
            <v>37461</v>
          </cell>
          <cell r="W70">
            <v>37461</v>
          </cell>
          <cell r="X70">
            <v>37461</v>
          </cell>
          <cell r="Y70">
            <v>37461</v>
          </cell>
          <cell r="Z70">
            <v>37461</v>
          </cell>
          <cell r="AA70">
            <v>37461</v>
          </cell>
          <cell r="AB70">
            <v>37461</v>
          </cell>
          <cell r="AC70">
            <v>37461</v>
          </cell>
          <cell r="AD70">
            <v>37461</v>
          </cell>
        </row>
        <row r="71">
          <cell r="D71" t="str">
            <v>Yumbo-Buenventura</v>
          </cell>
          <cell r="E71">
            <v>13500</v>
          </cell>
          <cell r="F71">
            <v>13500</v>
          </cell>
          <cell r="G71">
            <v>13500</v>
          </cell>
          <cell r="H71">
            <v>13500</v>
          </cell>
          <cell r="I71">
            <v>13500</v>
          </cell>
          <cell r="J71">
            <v>13500</v>
          </cell>
          <cell r="K71">
            <v>13500</v>
          </cell>
          <cell r="L71">
            <v>13500</v>
          </cell>
          <cell r="M71">
            <v>13500</v>
          </cell>
          <cell r="N71">
            <v>13500</v>
          </cell>
          <cell r="O71">
            <v>13500</v>
          </cell>
          <cell r="P71">
            <v>13500</v>
          </cell>
          <cell r="Q71">
            <v>13500</v>
          </cell>
          <cell r="R71">
            <v>13500</v>
          </cell>
          <cell r="S71">
            <v>13500</v>
          </cell>
          <cell r="T71">
            <v>13500</v>
          </cell>
          <cell r="U71">
            <v>13500</v>
          </cell>
          <cell r="V71">
            <v>13500</v>
          </cell>
          <cell r="W71">
            <v>13500</v>
          </cell>
          <cell r="X71">
            <v>13500</v>
          </cell>
          <cell r="Y71">
            <v>13500</v>
          </cell>
          <cell r="Z71">
            <v>13500</v>
          </cell>
          <cell r="AA71">
            <v>13500</v>
          </cell>
          <cell r="AB71">
            <v>13500</v>
          </cell>
          <cell r="AC71">
            <v>13500</v>
          </cell>
          <cell r="AD71">
            <v>13500</v>
          </cell>
        </row>
        <row r="72">
          <cell r="D72" t="str">
            <v>Salgar-Gualanday</v>
          </cell>
          <cell r="E72">
            <v>23700</v>
          </cell>
          <cell r="F72">
            <v>23700</v>
          </cell>
          <cell r="G72">
            <v>23700</v>
          </cell>
          <cell r="H72">
            <v>23700</v>
          </cell>
          <cell r="I72">
            <v>23700</v>
          </cell>
          <cell r="J72">
            <v>23700</v>
          </cell>
          <cell r="K72">
            <v>23700</v>
          </cell>
          <cell r="L72">
            <v>23700</v>
          </cell>
          <cell r="M72">
            <v>23700</v>
          </cell>
          <cell r="N72">
            <v>23700</v>
          </cell>
          <cell r="O72">
            <v>23700</v>
          </cell>
          <cell r="P72">
            <v>23700</v>
          </cell>
          <cell r="Q72">
            <v>23700</v>
          </cell>
          <cell r="R72">
            <v>23700</v>
          </cell>
          <cell r="S72">
            <v>23700</v>
          </cell>
          <cell r="T72">
            <v>23700</v>
          </cell>
          <cell r="U72">
            <v>23700</v>
          </cell>
          <cell r="V72">
            <v>23700</v>
          </cell>
          <cell r="W72">
            <v>23700</v>
          </cell>
          <cell r="X72">
            <v>23700</v>
          </cell>
          <cell r="Y72">
            <v>23700</v>
          </cell>
          <cell r="Z72">
            <v>23700</v>
          </cell>
          <cell r="AA72">
            <v>23700</v>
          </cell>
          <cell r="AB72">
            <v>23700</v>
          </cell>
          <cell r="AC72">
            <v>23700</v>
          </cell>
          <cell r="AD72">
            <v>23700</v>
          </cell>
        </row>
        <row r="73">
          <cell r="D73" t="str">
            <v>Gualanday-Neiva</v>
          </cell>
          <cell r="E73">
            <v>10000</v>
          </cell>
          <cell r="F73">
            <v>10000</v>
          </cell>
          <cell r="G73">
            <v>10000</v>
          </cell>
          <cell r="H73">
            <v>10000</v>
          </cell>
          <cell r="I73">
            <v>10000</v>
          </cell>
          <cell r="J73">
            <v>10000</v>
          </cell>
          <cell r="K73">
            <v>10000</v>
          </cell>
          <cell r="L73">
            <v>10000</v>
          </cell>
          <cell r="M73">
            <v>10000</v>
          </cell>
          <cell r="N73">
            <v>10000</v>
          </cell>
          <cell r="O73">
            <v>10000</v>
          </cell>
          <cell r="P73">
            <v>10000</v>
          </cell>
          <cell r="Q73">
            <v>10000</v>
          </cell>
          <cell r="R73">
            <v>10000</v>
          </cell>
          <cell r="S73">
            <v>10000</v>
          </cell>
          <cell r="T73">
            <v>10000</v>
          </cell>
          <cell r="U73">
            <v>10000</v>
          </cell>
          <cell r="V73">
            <v>10000</v>
          </cell>
          <cell r="W73">
            <v>10000</v>
          </cell>
          <cell r="X73">
            <v>10000</v>
          </cell>
          <cell r="Y73">
            <v>10000</v>
          </cell>
          <cell r="Z73">
            <v>10000</v>
          </cell>
          <cell r="AA73">
            <v>10000</v>
          </cell>
          <cell r="AB73">
            <v>10000</v>
          </cell>
          <cell r="AC73">
            <v>10000</v>
          </cell>
          <cell r="AD73">
            <v>10000</v>
          </cell>
        </row>
        <row r="134">
          <cell r="D134" t="str">
            <v>Ductos</v>
          </cell>
          <cell r="E134">
            <v>2017</v>
          </cell>
          <cell r="F134">
            <v>2018</v>
          </cell>
          <cell r="G134">
            <v>2019</v>
          </cell>
          <cell r="H134">
            <v>2020</v>
          </cell>
          <cell r="I134">
            <v>2021</v>
          </cell>
          <cell r="J134">
            <v>2022</v>
          </cell>
          <cell r="K134">
            <v>2023</v>
          </cell>
          <cell r="L134">
            <v>2024</v>
          </cell>
          <cell r="M134">
            <v>2025</v>
          </cell>
          <cell r="N134">
            <v>2026</v>
          </cell>
          <cell r="O134">
            <v>2027</v>
          </cell>
          <cell r="P134">
            <v>2028</v>
          </cell>
          <cell r="Q134">
            <v>2029</v>
          </cell>
          <cell r="R134">
            <v>2030</v>
          </cell>
          <cell r="S134">
            <v>2031</v>
          </cell>
          <cell r="T134">
            <v>2032</v>
          </cell>
          <cell r="U134">
            <v>2033</v>
          </cell>
          <cell r="V134">
            <v>2034</v>
          </cell>
          <cell r="W134">
            <v>2035</v>
          </cell>
          <cell r="X134">
            <v>2036</v>
          </cell>
          <cell r="Y134">
            <v>2037</v>
          </cell>
          <cell r="Z134">
            <v>2038</v>
          </cell>
          <cell r="AA134">
            <v>2039</v>
          </cell>
          <cell r="AB134">
            <v>2040</v>
          </cell>
          <cell r="AC134">
            <v>2041</v>
          </cell>
          <cell r="AD134">
            <v>2042</v>
          </cell>
        </row>
        <row r="135">
          <cell r="D135" t="str">
            <v>Pozos-Galán</v>
          </cell>
          <cell r="E135">
            <v>60000</v>
          </cell>
          <cell r="F135">
            <v>60000</v>
          </cell>
          <cell r="G135">
            <v>60000</v>
          </cell>
          <cell r="H135">
            <v>60000</v>
          </cell>
          <cell r="I135">
            <v>60000</v>
          </cell>
          <cell r="J135">
            <v>60000</v>
          </cell>
          <cell r="K135">
            <v>60000</v>
          </cell>
          <cell r="L135">
            <v>60000</v>
          </cell>
          <cell r="M135">
            <v>60000</v>
          </cell>
          <cell r="N135">
            <v>60000</v>
          </cell>
          <cell r="O135">
            <v>60000</v>
          </cell>
          <cell r="P135">
            <v>60000</v>
          </cell>
          <cell r="Q135">
            <v>60000</v>
          </cell>
          <cell r="R135">
            <v>60000</v>
          </cell>
          <cell r="S135">
            <v>60000</v>
          </cell>
          <cell r="T135">
            <v>60000</v>
          </cell>
          <cell r="U135">
            <v>60000</v>
          </cell>
          <cell r="V135">
            <v>60000</v>
          </cell>
          <cell r="W135">
            <v>60000</v>
          </cell>
          <cell r="X135">
            <v>60000</v>
          </cell>
          <cell r="Y135">
            <v>60000</v>
          </cell>
          <cell r="Z135">
            <v>60000</v>
          </cell>
          <cell r="AA135">
            <v>60000</v>
          </cell>
          <cell r="AB135">
            <v>60000</v>
          </cell>
          <cell r="AC135">
            <v>60000</v>
          </cell>
          <cell r="AD135">
            <v>60000</v>
          </cell>
        </row>
        <row r="136">
          <cell r="D136" t="str">
            <v>Pozos-Galán SN</v>
          </cell>
          <cell r="E136">
            <v>130000</v>
          </cell>
          <cell r="F136">
            <v>130000</v>
          </cell>
          <cell r="G136">
            <v>130000</v>
          </cell>
          <cell r="H136">
            <v>130000</v>
          </cell>
          <cell r="I136">
            <v>130000</v>
          </cell>
          <cell r="J136">
            <v>130000</v>
          </cell>
          <cell r="K136">
            <v>130000</v>
          </cell>
          <cell r="L136">
            <v>130000</v>
          </cell>
          <cell r="M136">
            <v>130000</v>
          </cell>
          <cell r="N136">
            <v>130000</v>
          </cell>
          <cell r="O136">
            <v>130000</v>
          </cell>
          <cell r="P136">
            <v>130000</v>
          </cell>
          <cell r="Q136">
            <v>130000</v>
          </cell>
          <cell r="R136">
            <v>130000</v>
          </cell>
          <cell r="S136">
            <v>130000</v>
          </cell>
          <cell r="T136">
            <v>130000</v>
          </cell>
          <cell r="U136">
            <v>130000</v>
          </cell>
          <cell r="V136">
            <v>130000</v>
          </cell>
          <cell r="W136">
            <v>130000</v>
          </cell>
          <cell r="X136">
            <v>130000</v>
          </cell>
          <cell r="Y136">
            <v>130000</v>
          </cell>
          <cell r="Z136">
            <v>130000</v>
          </cell>
          <cell r="AA136">
            <v>130000</v>
          </cell>
          <cell r="AB136">
            <v>130000</v>
          </cell>
          <cell r="AC136">
            <v>130000</v>
          </cell>
          <cell r="AD136">
            <v>130000</v>
          </cell>
        </row>
        <row r="137">
          <cell r="D137" t="str">
            <v>Segunda entrada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</row>
        <row r="138">
          <cell r="D138" t="str">
            <v>Cartagena-Baranoa</v>
          </cell>
          <cell r="E138">
            <v>27000</v>
          </cell>
          <cell r="F138">
            <v>40500</v>
          </cell>
          <cell r="G138">
            <v>40500</v>
          </cell>
          <cell r="H138">
            <v>40500</v>
          </cell>
          <cell r="I138">
            <v>40500</v>
          </cell>
          <cell r="J138">
            <v>40500</v>
          </cell>
          <cell r="K138">
            <v>40500</v>
          </cell>
          <cell r="L138">
            <v>40500</v>
          </cell>
          <cell r="M138">
            <v>40500</v>
          </cell>
          <cell r="N138">
            <v>40500</v>
          </cell>
          <cell r="O138">
            <v>40500</v>
          </cell>
          <cell r="P138">
            <v>54000</v>
          </cell>
          <cell r="Q138">
            <v>54000</v>
          </cell>
          <cell r="R138">
            <v>54000</v>
          </cell>
          <cell r="S138">
            <v>54000</v>
          </cell>
          <cell r="T138">
            <v>54000</v>
          </cell>
          <cell r="U138">
            <v>54000</v>
          </cell>
          <cell r="V138">
            <v>54000</v>
          </cell>
          <cell r="W138">
            <v>54000</v>
          </cell>
          <cell r="X138">
            <v>54000</v>
          </cell>
          <cell r="Y138">
            <v>54000</v>
          </cell>
          <cell r="Z138">
            <v>54000</v>
          </cell>
          <cell r="AA138">
            <v>54000</v>
          </cell>
          <cell r="AB138">
            <v>54000</v>
          </cell>
          <cell r="AC138">
            <v>54000</v>
          </cell>
          <cell r="AD138">
            <v>54000</v>
          </cell>
        </row>
        <row r="139">
          <cell r="D139" t="str">
            <v>Galán-Lisama</v>
          </cell>
          <cell r="E139">
            <v>22010</v>
          </cell>
          <cell r="F139">
            <v>33015</v>
          </cell>
          <cell r="G139">
            <v>33015</v>
          </cell>
          <cell r="H139">
            <v>44020</v>
          </cell>
          <cell r="I139">
            <v>44020</v>
          </cell>
          <cell r="J139">
            <v>44020</v>
          </cell>
          <cell r="K139">
            <v>44020</v>
          </cell>
          <cell r="L139">
            <v>44020</v>
          </cell>
          <cell r="M139">
            <v>44020</v>
          </cell>
          <cell r="N139">
            <v>44020</v>
          </cell>
          <cell r="O139">
            <v>44020</v>
          </cell>
          <cell r="P139">
            <v>44020</v>
          </cell>
          <cell r="Q139">
            <v>44020</v>
          </cell>
          <cell r="R139">
            <v>44020</v>
          </cell>
          <cell r="S139">
            <v>44020</v>
          </cell>
          <cell r="T139">
            <v>44020</v>
          </cell>
          <cell r="U139">
            <v>44020</v>
          </cell>
          <cell r="V139">
            <v>44020</v>
          </cell>
          <cell r="W139">
            <v>44020</v>
          </cell>
          <cell r="X139">
            <v>44020</v>
          </cell>
          <cell r="Y139">
            <v>44020</v>
          </cell>
          <cell r="Z139">
            <v>44020</v>
          </cell>
          <cell r="AA139">
            <v>44020</v>
          </cell>
          <cell r="AB139">
            <v>44020</v>
          </cell>
          <cell r="AC139">
            <v>44020</v>
          </cell>
          <cell r="AD139">
            <v>44020</v>
          </cell>
        </row>
        <row r="140">
          <cell r="D140" t="str">
            <v>Lisama-Chimitá</v>
          </cell>
          <cell r="E140">
            <v>22010</v>
          </cell>
          <cell r="F140">
            <v>33015</v>
          </cell>
          <cell r="G140">
            <v>33015</v>
          </cell>
          <cell r="H140">
            <v>33015</v>
          </cell>
          <cell r="I140">
            <v>33015</v>
          </cell>
          <cell r="J140">
            <v>33015</v>
          </cell>
          <cell r="K140">
            <v>33015</v>
          </cell>
          <cell r="L140">
            <v>33015</v>
          </cell>
          <cell r="M140">
            <v>33015</v>
          </cell>
          <cell r="N140">
            <v>33015</v>
          </cell>
          <cell r="O140">
            <v>33015</v>
          </cell>
          <cell r="P140">
            <v>33015</v>
          </cell>
          <cell r="Q140">
            <v>33015</v>
          </cell>
          <cell r="R140">
            <v>33015</v>
          </cell>
          <cell r="S140">
            <v>33015</v>
          </cell>
          <cell r="T140">
            <v>33015</v>
          </cell>
          <cell r="U140">
            <v>33015</v>
          </cell>
          <cell r="V140">
            <v>33015</v>
          </cell>
          <cell r="W140">
            <v>33015</v>
          </cell>
          <cell r="X140">
            <v>33015</v>
          </cell>
          <cell r="Y140">
            <v>44020</v>
          </cell>
          <cell r="Z140">
            <v>44020</v>
          </cell>
          <cell r="AA140">
            <v>44020</v>
          </cell>
          <cell r="AB140">
            <v>44020</v>
          </cell>
          <cell r="AC140">
            <v>44020</v>
          </cell>
          <cell r="AD140">
            <v>44020</v>
          </cell>
        </row>
        <row r="141">
          <cell r="D141" t="str">
            <v>Galán-Sebastopol</v>
          </cell>
          <cell r="E141">
            <v>194000</v>
          </cell>
          <cell r="F141">
            <v>291000</v>
          </cell>
          <cell r="G141">
            <v>291000</v>
          </cell>
          <cell r="H141">
            <v>291000</v>
          </cell>
          <cell r="I141">
            <v>291000</v>
          </cell>
          <cell r="J141">
            <v>291000</v>
          </cell>
          <cell r="K141">
            <v>291000</v>
          </cell>
          <cell r="L141">
            <v>291000</v>
          </cell>
          <cell r="M141">
            <v>291000</v>
          </cell>
          <cell r="N141">
            <v>291000</v>
          </cell>
          <cell r="O141">
            <v>291000</v>
          </cell>
          <cell r="P141">
            <v>291000</v>
          </cell>
          <cell r="Q141">
            <v>291000</v>
          </cell>
          <cell r="R141">
            <v>291000</v>
          </cell>
          <cell r="S141">
            <v>291000</v>
          </cell>
          <cell r="T141">
            <v>388000</v>
          </cell>
          <cell r="U141">
            <v>388000</v>
          </cell>
          <cell r="V141">
            <v>388000</v>
          </cell>
          <cell r="W141">
            <v>388000</v>
          </cell>
          <cell r="X141">
            <v>388000</v>
          </cell>
          <cell r="Y141">
            <v>388000</v>
          </cell>
          <cell r="Z141">
            <v>388000</v>
          </cell>
          <cell r="AA141">
            <v>388000</v>
          </cell>
          <cell r="AB141">
            <v>388000</v>
          </cell>
          <cell r="AC141">
            <v>388000</v>
          </cell>
          <cell r="AD141">
            <v>388000</v>
          </cell>
        </row>
        <row r="142">
          <cell r="D142" t="str">
            <v>Sebastopol-Salgar</v>
          </cell>
          <cell r="E142">
            <v>109700</v>
          </cell>
          <cell r="F142">
            <v>164550</v>
          </cell>
          <cell r="G142">
            <v>164550</v>
          </cell>
          <cell r="H142">
            <v>164550</v>
          </cell>
          <cell r="I142">
            <v>164550</v>
          </cell>
          <cell r="J142">
            <v>164550</v>
          </cell>
          <cell r="K142">
            <v>164550</v>
          </cell>
          <cell r="L142">
            <v>164550</v>
          </cell>
          <cell r="M142">
            <v>164550</v>
          </cell>
          <cell r="N142">
            <v>164550</v>
          </cell>
          <cell r="O142">
            <v>164550</v>
          </cell>
          <cell r="P142">
            <v>164550</v>
          </cell>
          <cell r="Q142">
            <v>164550</v>
          </cell>
          <cell r="R142">
            <v>164550</v>
          </cell>
          <cell r="S142">
            <v>164550</v>
          </cell>
          <cell r="T142">
            <v>219400</v>
          </cell>
          <cell r="U142">
            <v>219400</v>
          </cell>
          <cell r="V142">
            <v>219400</v>
          </cell>
          <cell r="W142">
            <v>219400</v>
          </cell>
          <cell r="X142">
            <v>219400</v>
          </cell>
          <cell r="Y142">
            <v>219400</v>
          </cell>
          <cell r="Z142">
            <v>219400</v>
          </cell>
          <cell r="AA142">
            <v>219400</v>
          </cell>
          <cell r="AB142">
            <v>219400</v>
          </cell>
          <cell r="AC142">
            <v>219400</v>
          </cell>
          <cell r="AD142">
            <v>219400</v>
          </cell>
        </row>
        <row r="143">
          <cell r="D143" t="str">
            <v>Salgar-Mansilla</v>
          </cell>
          <cell r="E143">
            <v>72300</v>
          </cell>
          <cell r="F143">
            <v>108450</v>
          </cell>
          <cell r="G143">
            <v>108450</v>
          </cell>
          <cell r="H143">
            <v>108450</v>
          </cell>
          <cell r="I143">
            <v>108450</v>
          </cell>
          <cell r="J143">
            <v>108450</v>
          </cell>
          <cell r="K143">
            <v>108450</v>
          </cell>
          <cell r="L143">
            <v>108450</v>
          </cell>
          <cell r="M143">
            <v>108450</v>
          </cell>
          <cell r="N143">
            <v>108450</v>
          </cell>
          <cell r="O143">
            <v>108450</v>
          </cell>
          <cell r="P143">
            <v>108450</v>
          </cell>
          <cell r="Q143">
            <v>108450</v>
          </cell>
          <cell r="R143">
            <v>144600</v>
          </cell>
          <cell r="S143">
            <v>144600</v>
          </cell>
          <cell r="T143">
            <v>144600</v>
          </cell>
          <cell r="U143">
            <v>144600</v>
          </cell>
          <cell r="V143">
            <v>144600</v>
          </cell>
          <cell r="W143">
            <v>144600</v>
          </cell>
          <cell r="X143">
            <v>144600</v>
          </cell>
          <cell r="Y143">
            <v>144600</v>
          </cell>
          <cell r="Z143">
            <v>144600</v>
          </cell>
          <cell r="AA143">
            <v>144600</v>
          </cell>
          <cell r="AB143">
            <v>144600</v>
          </cell>
          <cell r="AC143">
            <v>144600</v>
          </cell>
          <cell r="AD143">
            <v>144600</v>
          </cell>
        </row>
        <row r="144">
          <cell r="D144" t="str">
            <v>Mansilla-Puente Aranda</v>
          </cell>
          <cell r="E144">
            <v>61600</v>
          </cell>
          <cell r="F144">
            <v>61600</v>
          </cell>
          <cell r="G144">
            <v>61600</v>
          </cell>
          <cell r="H144">
            <v>61600</v>
          </cell>
          <cell r="I144">
            <v>61600</v>
          </cell>
          <cell r="J144">
            <v>61600</v>
          </cell>
          <cell r="K144">
            <v>61600</v>
          </cell>
          <cell r="L144">
            <v>61600</v>
          </cell>
          <cell r="M144">
            <v>61600</v>
          </cell>
          <cell r="N144">
            <v>61600</v>
          </cell>
          <cell r="O144">
            <v>61600</v>
          </cell>
          <cell r="P144">
            <v>61600</v>
          </cell>
          <cell r="Q144">
            <v>61600</v>
          </cell>
          <cell r="R144">
            <v>61600</v>
          </cell>
          <cell r="S144">
            <v>61600</v>
          </cell>
          <cell r="T144">
            <v>61600</v>
          </cell>
          <cell r="U144">
            <v>61600</v>
          </cell>
          <cell r="V144">
            <v>61600</v>
          </cell>
          <cell r="W144">
            <v>61600</v>
          </cell>
          <cell r="X144">
            <v>92400</v>
          </cell>
          <cell r="Y144">
            <v>92400</v>
          </cell>
          <cell r="Z144">
            <v>92400</v>
          </cell>
          <cell r="AA144">
            <v>123200</v>
          </cell>
          <cell r="AB144">
            <v>123200</v>
          </cell>
          <cell r="AC144">
            <v>123200</v>
          </cell>
          <cell r="AD144">
            <v>123200</v>
          </cell>
        </row>
        <row r="145">
          <cell r="D145" t="str">
            <v>Sebastopol-Tocancipá</v>
          </cell>
          <cell r="E145">
            <v>25500</v>
          </cell>
          <cell r="F145">
            <v>25500</v>
          </cell>
          <cell r="G145">
            <v>25500</v>
          </cell>
          <cell r="H145">
            <v>25500</v>
          </cell>
          <cell r="I145">
            <v>25500</v>
          </cell>
          <cell r="J145">
            <v>25500</v>
          </cell>
          <cell r="K145">
            <v>25500</v>
          </cell>
          <cell r="L145">
            <v>25500</v>
          </cell>
          <cell r="M145">
            <v>25500</v>
          </cell>
          <cell r="N145">
            <v>38250</v>
          </cell>
          <cell r="O145">
            <v>38250</v>
          </cell>
          <cell r="P145">
            <v>38250</v>
          </cell>
          <cell r="Q145">
            <v>38250</v>
          </cell>
          <cell r="R145">
            <v>38250</v>
          </cell>
          <cell r="S145">
            <v>38250</v>
          </cell>
          <cell r="T145">
            <v>38250</v>
          </cell>
          <cell r="U145">
            <v>38250</v>
          </cell>
          <cell r="V145">
            <v>38250</v>
          </cell>
          <cell r="W145">
            <v>38250</v>
          </cell>
          <cell r="X145">
            <v>38250</v>
          </cell>
          <cell r="Y145">
            <v>38250</v>
          </cell>
          <cell r="Z145">
            <v>51000</v>
          </cell>
          <cell r="AA145">
            <v>51000</v>
          </cell>
          <cell r="AB145">
            <v>51000</v>
          </cell>
          <cell r="AC145">
            <v>51000</v>
          </cell>
          <cell r="AD145">
            <v>51000</v>
          </cell>
        </row>
        <row r="146">
          <cell r="D146" t="str">
            <v>Sebastopol-Apiay</v>
          </cell>
          <cell r="E146">
            <v>1800</v>
          </cell>
          <cell r="F146">
            <v>1800</v>
          </cell>
          <cell r="G146">
            <v>1800</v>
          </cell>
          <cell r="H146">
            <v>1800</v>
          </cell>
          <cell r="I146">
            <v>1800</v>
          </cell>
          <cell r="J146">
            <v>1800</v>
          </cell>
          <cell r="K146">
            <v>1800</v>
          </cell>
          <cell r="L146">
            <v>1800</v>
          </cell>
          <cell r="M146">
            <v>1800</v>
          </cell>
          <cell r="N146">
            <v>1800</v>
          </cell>
          <cell r="O146">
            <v>1800</v>
          </cell>
          <cell r="P146">
            <v>1800</v>
          </cell>
          <cell r="Q146">
            <v>1800</v>
          </cell>
          <cell r="R146">
            <v>1800</v>
          </cell>
          <cell r="S146">
            <v>1800</v>
          </cell>
          <cell r="T146">
            <v>1800</v>
          </cell>
          <cell r="U146">
            <v>1800</v>
          </cell>
          <cell r="V146">
            <v>1800</v>
          </cell>
          <cell r="W146">
            <v>1800</v>
          </cell>
          <cell r="X146">
            <v>1800</v>
          </cell>
          <cell r="Y146">
            <v>1800</v>
          </cell>
          <cell r="Z146">
            <v>1800</v>
          </cell>
          <cell r="AA146">
            <v>1800</v>
          </cell>
          <cell r="AB146">
            <v>1800</v>
          </cell>
          <cell r="AC146">
            <v>1800</v>
          </cell>
          <cell r="AD146">
            <v>1800</v>
          </cell>
        </row>
        <row r="147">
          <cell r="D147" t="str">
            <v>Sebastopol-Medellín</v>
          </cell>
          <cell r="E147">
            <v>59500</v>
          </cell>
          <cell r="F147">
            <v>89250</v>
          </cell>
          <cell r="G147">
            <v>89250</v>
          </cell>
          <cell r="H147">
            <v>89250</v>
          </cell>
          <cell r="I147">
            <v>89250</v>
          </cell>
          <cell r="J147">
            <v>89250</v>
          </cell>
          <cell r="K147">
            <v>89250</v>
          </cell>
          <cell r="L147">
            <v>89250</v>
          </cell>
          <cell r="M147">
            <v>89250</v>
          </cell>
          <cell r="N147">
            <v>89250</v>
          </cell>
          <cell r="O147">
            <v>89250</v>
          </cell>
          <cell r="P147">
            <v>89250</v>
          </cell>
          <cell r="Q147">
            <v>89250</v>
          </cell>
          <cell r="R147">
            <v>89250</v>
          </cell>
          <cell r="S147">
            <v>89250</v>
          </cell>
          <cell r="T147">
            <v>119000</v>
          </cell>
          <cell r="U147">
            <v>119000</v>
          </cell>
          <cell r="V147">
            <v>119000</v>
          </cell>
          <cell r="W147">
            <v>119000</v>
          </cell>
          <cell r="X147">
            <v>119000</v>
          </cell>
          <cell r="Y147">
            <v>119000</v>
          </cell>
          <cell r="Z147">
            <v>119000</v>
          </cell>
          <cell r="AA147">
            <v>119000</v>
          </cell>
          <cell r="AB147">
            <v>119000</v>
          </cell>
          <cell r="AC147">
            <v>119000</v>
          </cell>
          <cell r="AD147">
            <v>119000</v>
          </cell>
        </row>
        <row r="148">
          <cell r="D148" t="str">
            <v>Medellín-Cartago</v>
          </cell>
          <cell r="E148">
            <v>44200</v>
          </cell>
          <cell r="F148">
            <v>44200</v>
          </cell>
          <cell r="G148">
            <v>44200</v>
          </cell>
          <cell r="H148">
            <v>44200</v>
          </cell>
          <cell r="I148">
            <v>44200</v>
          </cell>
          <cell r="J148">
            <v>44200</v>
          </cell>
          <cell r="K148">
            <v>44200</v>
          </cell>
          <cell r="L148">
            <v>44200</v>
          </cell>
          <cell r="M148">
            <v>44200</v>
          </cell>
          <cell r="N148">
            <v>44200</v>
          </cell>
          <cell r="O148">
            <v>44200</v>
          </cell>
          <cell r="P148">
            <v>66300</v>
          </cell>
          <cell r="Q148">
            <v>66300</v>
          </cell>
          <cell r="R148">
            <v>66300</v>
          </cell>
          <cell r="S148">
            <v>66300</v>
          </cell>
          <cell r="T148">
            <v>66300</v>
          </cell>
          <cell r="U148">
            <v>66300</v>
          </cell>
          <cell r="V148">
            <v>66300</v>
          </cell>
          <cell r="W148">
            <v>66300</v>
          </cell>
          <cell r="X148">
            <v>66300</v>
          </cell>
          <cell r="Y148">
            <v>66300</v>
          </cell>
          <cell r="Z148">
            <v>88400</v>
          </cell>
          <cell r="AA148">
            <v>88400</v>
          </cell>
          <cell r="AB148">
            <v>88400</v>
          </cell>
          <cell r="AC148">
            <v>88400</v>
          </cell>
          <cell r="AD148">
            <v>88400</v>
          </cell>
        </row>
        <row r="149">
          <cell r="D149" t="str">
            <v>Salgar-Manizales</v>
          </cell>
          <cell r="E149">
            <v>19745</v>
          </cell>
          <cell r="F149">
            <v>19745</v>
          </cell>
          <cell r="G149">
            <v>19745</v>
          </cell>
          <cell r="H149">
            <v>19745</v>
          </cell>
          <cell r="I149">
            <v>19745</v>
          </cell>
          <cell r="J149">
            <v>19745</v>
          </cell>
          <cell r="K149">
            <v>29617.5</v>
          </cell>
          <cell r="L149">
            <v>29617.5</v>
          </cell>
          <cell r="M149">
            <v>29617.5</v>
          </cell>
          <cell r="N149">
            <v>29617.5</v>
          </cell>
          <cell r="O149">
            <v>29617.5</v>
          </cell>
          <cell r="P149">
            <v>29617.5</v>
          </cell>
          <cell r="Q149">
            <v>29617.5</v>
          </cell>
          <cell r="R149">
            <v>29617.5</v>
          </cell>
          <cell r="S149">
            <v>29617.5</v>
          </cell>
          <cell r="T149">
            <v>29617.5</v>
          </cell>
          <cell r="U149">
            <v>29617.5</v>
          </cell>
          <cell r="V149">
            <v>29617.5</v>
          </cell>
          <cell r="W149">
            <v>29617.5</v>
          </cell>
          <cell r="X149">
            <v>29617.5</v>
          </cell>
          <cell r="Y149">
            <v>39490</v>
          </cell>
          <cell r="Z149">
            <v>39490</v>
          </cell>
          <cell r="AA149">
            <v>39490</v>
          </cell>
          <cell r="AB149">
            <v>39490</v>
          </cell>
          <cell r="AC149">
            <v>39490</v>
          </cell>
          <cell r="AD149">
            <v>39490</v>
          </cell>
        </row>
        <row r="150">
          <cell r="D150" t="str">
            <v>Manizales-Pereira</v>
          </cell>
          <cell r="E150">
            <v>17383</v>
          </cell>
          <cell r="F150">
            <v>17383</v>
          </cell>
          <cell r="G150">
            <v>17383</v>
          </cell>
          <cell r="H150">
            <v>17383</v>
          </cell>
          <cell r="I150">
            <v>17383</v>
          </cell>
          <cell r="J150">
            <v>17383</v>
          </cell>
          <cell r="K150">
            <v>26074.5</v>
          </cell>
          <cell r="L150">
            <v>26074.5</v>
          </cell>
          <cell r="M150">
            <v>26074.5</v>
          </cell>
          <cell r="N150">
            <v>26074.5</v>
          </cell>
          <cell r="O150">
            <v>26074.5</v>
          </cell>
          <cell r="P150">
            <v>26074.5</v>
          </cell>
          <cell r="Q150">
            <v>26074.5</v>
          </cell>
          <cell r="R150">
            <v>26074.5</v>
          </cell>
          <cell r="S150">
            <v>26074.5</v>
          </cell>
          <cell r="T150">
            <v>26074.5</v>
          </cell>
          <cell r="U150">
            <v>26074.5</v>
          </cell>
          <cell r="V150">
            <v>26074.5</v>
          </cell>
          <cell r="W150">
            <v>26074.5</v>
          </cell>
          <cell r="X150">
            <v>26074.5</v>
          </cell>
          <cell r="Y150">
            <v>34766</v>
          </cell>
          <cell r="Z150">
            <v>34766</v>
          </cell>
          <cell r="AA150">
            <v>34766</v>
          </cell>
          <cell r="AB150">
            <v>34766</v>
          </cell>
          <cell r="AC150">
            <v>34766</v>
          </cell>
          <cell r="AD150">
            <v>34766</v>
          </cell>
        </row>
        <row r="151">
          <cell r="D151" t="str">
            <v>Pereira-Cartago</v>
          </cell>
          <cell r="E151">
            <v>19102</v>
          </cell>
          <cell r="F151">
            <v>19102</v>
          </cell>
          <cell r="G151">
            <v>19102</v>
          </cell>
          <cell r="H151">
            <v>19102</v>
          </cell>
          <cell r="I151">
            <v>19102</v>
          </cell>
          <cell r="J151">
            <v>19102</v>
          </cell>
          <cell r="K151">
            <v>19102</v>
          </cell>
          <cell r="L151">
            <v>19102</v>
          </cell>
          <cell r="M151">
            <v>19102</v>
          </cell>
          <cell r="N151">
            <v>19102</v>
          </cell>
          <cell r="O151">
            <v>19102</v>
          </cell>
          <cell r="P151">
            <v>19102</v>
          </cell>
          <cell r="Q151">
            <v>19102</v>
          </cell>
          <cell r="R151">
            <v>19102</v>
          </cell>
          <cell r="S151">
            <v>19102</v>
          </cell>
          <cell r="T151">
            <v>19102</v>
          </cell>
          <cell r="U151">
            <v>19102</v>
          </cell>
          <cell r="V151">
            <v>19102</v>
          </cell>
          <cell r="W151">
            <v>19102</v>
          </cell>
          <cell r="X151">
            <v>19102</v>
          </cell>
          <cell r="Y151">
            <v>19102</v>
          </cell>
          <cell r="Z151">
            <v>28653</v>
          </cell>
          <cell r="AA151">
            <v>28653</v>
          </cell>
          <cell r="AB151">
            <v>28653</v>
          </cell>
          <cell r="AC151">
            <v>28653</v>
          </cell>
          <cell r="AD151">
            <v>28653</v>
          </cell>
        </row>
        <row r="152">
          <cell r="D152" t="str">
            <v>Cartago-Yumbo</v>
          </cell>
          <cell r="E152">
            <v>37461</v>
          </cell>
          <cell r="F152">
            <v>37461</v>
          </cell>
          <cell r="G152">
            <v>37461</v>
          </cell>
          <cell r="H152">
            <v>37461</v>
          </cell>
          <cell r="I152">
            <v>37461</v>
          </cell>
          <cell r="J152">
            <v>56191.5</v>
          </cell>
          <cell r="K152">
            <v>56191.5</v>
          </cell>
          <cell r="L152">
            <v>56191.5</v>
          </cell>
          <cell r="M152">
            <v>56191.5</v>
          </cell>
          <cell r="N152">
            <v>56191.5</v>
          </cell>
          <cell r="O152">
            <v>56191.5</v>
          </cell>
          <cell r="P152">
            <v>56191.5</v>
          </cell>
          <cell r="Q152">
            <v>56191.5</v>
          </cell>
          <cell r="R152">
            <v>56191.5</v>
          </cell>
          <cell r="S152">
            <v>56191.5</v>
          </cell>
          <cell r="T152">
            <v>56191.5</v>
          </cell>
          <cell r="U152">
            <v>56191.5</v>
          </cell>
          <cell r="V152">
            <v>56191.5</v>
          </cell>
          <cell r="W152">
            <v>74922</v>
          </cell>
          <cell r="X152">
            <v>74922</v>
          </cell>
          <cell r="Y152">
            <v>74922</v>
          </cell>
          <cell r="Z152">
            <v>74922</v>
          </cell>
          <cell r="AA152">
            <v>74922</v>
          </cell>
          <cell r="AB152">
            <v>74922</v>
          </cell>
          <cell r="AC152">
            <v>74922</v>
          </cell>
          <cell r="AD152">
            <v>74922</v>
          </cell>
        </row>
        <row r="153">
          <cell r="D153" t="str">
            <v>Yumbo-Buenventura</v>
          </cell>
          <cell r="E153">
            <v>13500</v>
          </cell>
          <cell r="F153">
            <v>13500</v>
          </cell>
          <cell r="G153">
            <v>13500</v>
          </cell>
          <cell r="H153">
            <v>13500</v>
          </cell>
          <cell r="I153">
            <v>13500</v>
          </cell>
          <cell r="J153">
            <v>13500</v>
          </cell>
          <cell r="K153">
            <v>13500</v>
          </cell>
          <cell r="L153">
            <v>13500</v>
          </cell>
          <cell r="M153">
            <v>13500</v>
          </cell>
          <cell r="N153">
            <v>13500</v>
          </cell>
          <cell r="O153">
            <v>13500</v>
          </cell>
          <cell r="P153">
            <v>13500</v>
          </cell>
          <cell r="Q153">
            <v>13500</v>
          </cell>
          <cell r="R153">
            <v>13500</v>
          </cell>
          <cell r="S153">
            <v>13500</v>
          </cell>
          <cell r="T153">
            <v>13500</v>
          </cell>
          <cell r="U153">
            <v>13500</v>
          </cell>
          <cell r="V153">
            <v>13500</v>
          </cell>
          <cell r="W153">
            <v>13500</v>
          </cell>
          <cell r="X153">
            <v>13500</v>
          </cell>
          <cell r="Y153">
            <v>13500</v>
          </cell>
          <cell r="Z153">
            <v>13500</v>
          </cell>
          <cell r="AA153">
            <v>13500</v>
          </cell>
          <cell r="AB153">
            <v>13500</v>
          </cell>
          <cell r="AC153">
            <v>13500</v>
          </cell>
          <cell r="AD153">
            <v>13500</v>
          </cell>
        </row>
        <row r="154">
          <cell r="D154" t="str">
            <v>Salgar-Gualanday</v>
          </cell>
          <cell r="E154">
            <v>23700</v>
          </cell>
          <cell r="F154">
            <v>23700</v>
          </cell>
          <cell r="G154">
            <v>23700</v>
          </cell>
          <cell r="H154">
            <v>23700</v>
          </cell>
          <cell r="I154">
            <v>23700</v>
          </cell>
          <cell r="J154">
            <v>23700</v>
          </cell>
          <cell r="K154">
            <v>23700</v>
          </cell>
          <cell r="L154">
            <v>23700</v>
          </cell>
          <cell r="M154">
            <v>23700</v>
          </cell>
          <cell r="N154">
            <v>35550</v>
          </cell>
          <cell r="O154">
            <v>35550</v>
          </cell>
          <cell r="P154">
            <v>35550</v>
          </cell>
          <cell r="Q154">
            <v>35550</v>
          </cell>
          <cell r="R154">
            <v>35550</v>
          </cell>
          <cell r="S154">
            <v>35550</v>
          </cell>
          <cell r="T154">
            <v>35550</v>
          </cell>
          <cell r="U154">
            <v>35550</v>
          </cell>
          <cell r="V154">
            <v>35550</v>
          </cell>
          <cell r="W154">
            <v>35550</v>
          </cell>
          <cell r="X154">
            <v>35550</v>
          </cell>
          <cell r="Y154">
            <v>35550</v>
          </cell>
          <cell r="Z154">
            <v>47400</v>
          </cell>
          <cell r="AA154">
            <v>47400</v>
          </cell>
          <cell r="AB154">
            <v>47400</v>
          </cell>
          <cell r="AC154">
            <v>47400</v>
          </cell>
          <cell r="AD154">
            <v>47400</v>
          </cell>
        </row>
        <row r="155">
          <cell r="D155" t="str">
            <v>Gualanday-Neiva</v>
          </cell>
          <cell r="E155">
            <v>10000</v>
          </cell>
          <cell r="F155">
            <v>10000</v>
          </cell>
          <cell r="G155">
            <v>10000</v>
          </cell>
          <cell r="H155">
            <v>10000</v>
          </cell>
          <cell r="I155">
            <v>10000</v>
          </cell>
          <cell r="J155">
            <v>10000</v>
          </cell>
          <cell r="K155">
            <v>10000</v>
          </cell>
          <cell r="L155">
            <v>15000</v>
          </cell>
          <cell r="M155">
            <v>15000</v>
          </cell>
          <cell r="N155">
            <v>15000</v>
          </cell>
          <cell r="O155">
            <v>15000</v>
          </cell>
          <cell r="P155">
            <v>15000</v>
          </cell>
          <cell r="Q155">
            <v>15000</v>
          </cell>
          <cell r="R155">
            <v>15000</v>
          </cell>
          <cell r="S155">
            <v>15000</v>
          </cell>
          <cell r="T155">
            <v>15000</v>
          </cell>
          <cell r="U155">
            <v>15000</v>
          </cell>
          <cell r="V155">
            <v>15000</v>
          </cell>
          <cell r="W155">
            <v>15000</v>
          </cell>
          <cell r="X155">
            <v>15000</v>
          </cell>
          <cell r="Y155">
            <v>15000</v>
          </cell>
          <cell r="Z155">
            <v>20000</v>
          </cell>
          <cell r="AA155">
            <v>20000</v>
          </cell>
          <cell r="AB155">
            <v>20000</v>
          </cell>
          <cell r="AC155">
            <v>20000</v>
          </cell>
          <cell r="AD155">
            <v>20000</v>
          </cell>
        </row>
      </sheetData>
      <sheetData sheetId="4">
        <row r="177">
          <cell r="D177">
            <v>0</v>
          </cell>
        </row>
        <row r="178">
          <cell r="D178">
            <v>20</v>
          </cell>
        </row>
        <row r="1258">
          <cell r="C1258" t="str">
            <v>Etiquetas de fila</v>
          </cell>
          <cell r="D1258" t="str">
            <v>Suma de Plan</v>
          </cell>
        </row>
        <row r="1259">
          <cell r="C1259" t="str">
            <v>01- Mamonal</v>
          </cell>
          <cell r="D1259">
            <v>252611.28571428574</v>
          </cell>
        </row>
        <row r="1260">
          <cell r="C1260" t="str">
            <v>02- Baranoa</v>
          </cell>
          <cell r="D1260">
            <v>212693</v>
          </cell>
        </row>
        <row r="1261">
          <cell r="C1261" t="str">
            <v>03- Galán</v>
          </cell>
          <cell r="D1261">
            <v>63212</v>
          </cell>
        </row>
        <row r="1262">
          <cell r="C1262" t="str">
            <v>04- Lisama</v>
          </cell>
          <cell r="D1262">
            <v>456200</v>
          </cell>
        </row>
        <row r="1263">
          <cell r="C1263" t="str">
            <v>05- Ayacucho</v>
          </cell>
          <cell r="D1263">
            <v>35383</v>
          </cell>
        </row>
        <row r="1264">
          <cell r="C1264" t="str">
            <v>06- Chimitá</v>
          </cell>
          <cell r="D1264">
            <v>180966.47619047618</v>
          </cell>
        </row>
        <row r="1265">
          <cell r="C1265" t="str">
            <v>07- Sebastopol</v>
          </cell>
          <cell r="D1265">
            <v>148206</v>
          </cell>
        </row>
        <row r="1266">
          <cell r="C1266" t="str">
            <v>08- Salgar</v>
          </cell>
          <cell r="D1266">
            <v>74462.761904761908</v>
          </cell>
        </row>
        <row r="1267">
          <cell r="C1267" t="str">
            <v>09- Mansilla</v>
          </cell>
          <cell r="D1267">
            <v>530108.13454761903</v>
          </cell>
        </row>
        <row r="1268">
          <cell r="C1268" t="str">
            <v>10- Puente Aranda</v>
          </cell>
          <cell r="D1268">
            <v>358265.33333333331</v>
          </cell>
        </row>
        <row r="1269">
          <cell r="C1269" t="str">
            <v>11- Tocancipá</v>
          </cell>
          <cell r="D1269">
            <v>436202</v>
          </cell>
        </row>
        <row r="1270">
          <cell r="C1270" t="str">
            <v>12- Gualanday</v>
          </cell>
          <cell r="D1270">
            <v>65825.108999999997</v>
          </cell>
        </row>
        <row r="1271">
          <cell r="C1271" t="str">
            <v>13- Neiva</v>
          </cell>
          <cell r="D1271">
            <v>77442.361000000004</v>
          </cell>
        </row>
        <row r="1272">
          <cell r="C1272" t="str">
            <v>14- Manizales</v>
          </cell>
          <cell r="D1272">
            <v>22648</v>
          </cell>
        </row>
        <row r="1273">
          <cell r="C1273" t="str">
            <v>15- Pereira</v>
          </cell>
          <cell r="D1273">
            <v>65887</v>
          </cell>
        </row>
        <row r="1274">
          <cell r="C1274" t="str">
            <v>16- Cartago</v>
          </cell>
          <cell r="D1274">
            <v>79250.431600000011</v>
          </cell>
        </row>
        <row r="1275">
          <cell r="C1275" t="str">
            <v>17- Medellín</v>
          </cell>
          <cell r="D1275">
            <v>327124</v>
          </cell>
        </row>
        <row r="1276">
          <cell r="C1276" t="str">
            <v>18- Yumbo</v>
          </cell>
          <cell r="D1276">
            <v>384687.16666666663</v>
          </cell>
        </row>
        <row r="1277">
          <cell r="C1277" t="str">
            <v>19- Buenaventura</v>
          </cell>
          <cell r="D1277">
            <v>116046</v>
          </cell>
        </row>
        <row r="1278">
          <cell r="C1278" t="str">
            <v>23- Import3</v>
          </cell>
          <cell r="D1278">
            <v>26000</v>
          </cell>
        </row>
        <row r="1279">
          <cell r="C1279" t="str">
            <v>Total general</v>
          </cell>
          <cell r="D1279">
            <v>3913220.0599571434</v>
          </cell>
        </row>
      </sheetData>
      <sheetData sheetId="5">
        <row r="188">
          <cell r="D188">
            <v>14521</v>
          </cell>
        </row>
      </sheetData>
      <sheetData sheetId="6">
        <row r="5">
          <cell r="D5" t="str">
            <v>ACPM</v>
          </cell>
          <cell r="E5">
            <v>10696.046922012532</v>
          </cell>
          <cell r="F5">
            <v>10938.382007219958</v>
          </cell>
          <cell r="G5">
            <v>11064.427278890229</v>
          </cell>
          <cell r="H5">
            <v>11208.806034824323</v>
          </cell>
          <cell r="I5">
            <v>13374.264508779228</v>
          </cell>
          <cell r="J5">
            <v>14446.180103498302</v>
          </cell>
        </row>
        <row r="6">
          <cell r="D6" t="str">
            <v>AVIGAS</v>
          </cell>
          <cell r="E6">
            <v>44.350146782727428</v>
          </cell>
          <cell r="F6">
            <v>0</v>
          </cell>
          <cell r="G6">
            <v>0</v>
          </cell>
          <cell r="H6">
            <v>0</v>
          </cell>
          <cell r="I6">
            <v>0.40171485260770973</v>
          </cell>
          <cell r="J6">
            <v>0.21887768817204301</v>
          </cell>
        </row>
        <row r="7">
          <cell r="D7" t="str">
            <v>COMBUSTOLEO</v>
          </cell>
          <cell r="E7">
            <v>469.28533026113672</v>
          </cell>
          <cell r="F7">
            <v>1047.8244772263126</v>
          </cell>
          <cell r="G7">
            <v>805.06830730500087</v>
          </cell>
          <cell r="H7">
            <v>578.98741039426523</v>
          </cell>
          <cell r="I7">
            <v>1403.39383640553</v>
          </cell>
          <cell r="J7">
            <v>691.15861789407393</v>
          </cell>
        </row>
        <row r="8">
          <cell r="D8" t="str">
            <v>DIESEL MARINO</v>
          </cell>
          <cell r="E8">
            <v>3583.1265511849901</v>
          </cell>
          <cell r="F8">
            <v>3587.6851111758501</v>
          </cell>
          <cell r="G8">
            <v>1990.8759111440274</v>
          </cell>
          <cell r="H8">
            <v>2013.2079462609415</v>
          </cell>
          <cell r="I8">
            <v>2943.7935785604568</v>
          </cell>
          <cell r="J8">
            <v>1891.8780714609413</v>
          </cell>
        </row>
        <row r="9">
          <cell r="D9" t="str">
            <v>ELECTROCOMBUSTIBLE</v>
          </cell>
          <cell r="E9">
            <v>0</v>
          </cell>
          <cell r="F9">
            <v>0</v>
          </cell>
          <cell r="G9">
            <v>0</v>
          </cell>
          <cell r="H9">
            <v>6.729932582351938</v>
          </cell>
          <cell r="I9">
            <v>56.924038719430428</v>
          </cell>
          <cell r="J9">
            <v>65.23127446133563</v>
          </cell>
        </row>
        <row r="10">
          <cell r="D10" t="str">
            <v>GMC</v>
          </cell>
          <cell r="E10">
            <v>6801.4341381391268</v>
          </cell>
          <cell r="F10">
            <v>7048.859420887994</v>
          </cell>
          <cell r="G10">
            <v>7813.4141555208107</v>
          </cell>
          <cell r="H10">
            <v>8481.7691509399465</v>
          </cell>
          <cell r="I10">
            <v>9843.701745253029</v>
          </cell>
          <cell r="J10">
            <v>10692.687130867042</v>
          </cell>
        </row>
        <row r="11">
          <cell r="D11" t="str">
            <v>GME</v>
          </cell>
          <cell r="E11">
            <v>426.51881308975209</v>
          </cell>
          <cell r="F11">
            <v>394.60942052015463</v>
          </cell>
          <cell r="G11">
            <v>368.14173691878187</v>
          </cell>
          <cell r="H11">
            <v>342.80313040987011</v>
          </cell>
          <cell r="I11">
            <v>308.69589139419213</v>
          </cell>
          <cell r="J11">
            <v>289.36511224994263</v>
          </cell>
        </row>
        <row r="12">
          <cell r="D12" t="str">
            <v>JET</v>
          </cell>
          <cell r="E12">
            <v>2069.7411562766683</v>
          </cell>
          <cell r="F12">
            <v>2239.4459854806337</v>
          </cell>
          <cell r="G12">
            <v>2056.2682070166779</v>
          </cell>
          <cell r="H12">
            <v>2115.4372078639699</v>
          </cell>
          <cell r="I12">
            <v>3698.9825957806061</v>
          </cell>
          <cell r="J12">
            <v>3124.7122735623357</v>
          </cell>
        </row>
        <row r="13">
          <cell r="D13" t="str">
            <v>QUEROSENO</v>
          </cell>
          <cell r="E13">
            <v>67.359754376661058</v>
          </cell>
          <cell r="F13">
            <v>73.568867819034679</v>
          </cell>
          <cell r="G13">
            <v>84.97808880720747</v>
          </cell>
          <cell r="H13">
            <v>114.43586454294979</v>
          </cell>
          <cell r="I13">
            <v>146.82034309243411</v>
          </cell>
          <cell r="J13">
            <v>168.87198687842459</v>
          </cell>
        </row>
        <row r="15">
          <cell r="D15" t="str">
            <v>ACPM</v>
          </cell>
          <cell r="E15">
            <v>9373.2458301483675</v>
          </cell>
          <cell r="F15">
            <v>9147.2034726342044</v>
          </cell>
          <cell r="G15">
            <v>8776.0926109709108</v>
          </cell>
          <cell r="H15">
            <v>7811.4081413195199</v>
          </cell>
          <cell r="I15">
            <v>8739.6964342403626</v>
          </cell>
          <cell r="J15">
            <v>8961.7672525476555</v>
          </cell>
        </row>
        <row r="16">
          <cell r="D16" t="str">
            <v>AVIGAS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0.19201228878648235</v>
          </cell>
          <cell r="J16">
            <v>0</v>
          </cell>
        </row>
        <row r="17">
          <cell r="D17" t="str">
            <v>GMC</v>
          </cell>
          <cell r="E17">
            <v>3594.6604274559286</v>
          </cell>
          <cell r="F17">
            <v>4279.519906649658</v>
          </cell>
          <cell r="G17">
            <v>4454.1037841659954</v>
          </cell>
          <cell r="H17">
            <v>5181.5354812574678</v>
          </cell>
          <cell r="I17">
            <v>6694.2706977970402</v>
          </cell>
          <cell r="J17">
            <v>8439.9655922070961</v>
          </cell>
        </row>
        <row r="18">
          <cell r="D18" t="str">
            <v>GME</v>
          </cell>
          <cell r="E18">
            <v>319.59820163728568</v>
          </cell>
          <cell r="F18">
            <v>325.50710680885874</v>
          </cell>
          <cell r="G18">
            <v>320.22309054446151</v>
          </cell>
          <cell r="H18">
            <v>325.63009243867799</v>
          </cell>
          <cell r="I18">
            <v>300.58075107283059</v>
          </cell>
          <cell r="J18">
            <v>301.89594809929906</v>
          </cell>
        </row>
        <row r="19">
          <cell r="D19" t="str">
            <v>JET</v>
          </cell>
          <cell r="E19">
            <v>1584.6902446236556</v>
          </cell>
          <cell r="F19">
            <v>2611.3258035096314</v>
          </cell>
          <cell r="G19">
            <v>3951.5539979427253</v>
          </cell>
          <cell r="H19">
            <v>2199.4797280450707</v>
          </cell>
          <cell r="I19">
            <v>1665.5093685051081</v>
          </cell>
          <cell r="J19">
            <v>2137.3715287797731</v>
          </cell>
        </row>
        <row r="20">
          <cell r="D20" t="str">
            <v>QUEROSENO</v>
          </cell>
          <cell r="E20">
            <v>7.5994781474233525E-2</v>
          </cell>
        </row>
        <row r="22">
          <cell r="D22" t="str">
            <v>ACPM</v>
          </cell>
          <cell r="E22">
            <v>0</v>
          </cell>
          <cell r="F22">
            <v>0.1984126984126984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 t="str">
            <v>AVIGAS</v>
          </cell>
          <cell r="E23">
            <v>231.8420860458879</v>
          </cell>
          <cell r="F23">
            <v>283.97097936566792</v>
          </cell>
          <cell r="G23">
            <v>288.36565995233218</v>
          </cell>
          <cell r="H23">
            <v>302.37424341062592</v>
          </cell>
          <cell r="I23">
            <v>216.6063604223051</v>
          </cell>
          <cell r="J23">
            <v>193.9733473664154</v>
          </cell>
        </row>
        <row r="24">
          <cell r="D24" t="str">
            <v>COMBUSTOLEO</v>
          </cell>
          <cell r="E24">
            <v>350.80579008485114</v>
          </cell>
          <cell r="F24">
            <v>1742.2823180223766</v>
          </cell>
          <cell r="G24">
            <v>1600.9229305342208</v>
          </cell>
          <cell r="H24">
            <v>2114.6188294565136</v>
          </cell>
          <cell r="I24">
            <v>3367.6217959457977</v>
          </cell>
          <cell r="J24">
            <v>3291.8650377028266</v>
          </cell>
        </row>
        <row r="25">
          <cell r="D25" t="str">
            <v>DIESEL MARINO</v>
          </cell>
          <cell r="E25">
            <v>207.44611236071492</v>
          </cell>
          <cell r="F25">
            <v>112.22971607194354</v>
          </cell>
          <cell r="G25">
            <v>0</v>
          </cell>
          <cell r="H25">
            <v>0</v>
          </cell>
          <cell r="I25">
            <v>11.289874551971325</v>
          </cell>
          <cell r="J25">
            <v>38.101203277009731</v>
          </cell>
        </row>
        <row r="26">
          <cell r="D26" t="str">
            <v>JET</v>
          </cell>
          <cell r="E26">
            <v>968.32756869773004</v>
          </cell>
          <cell r="F26">
            <v>1121.0950594723117</v>
          </cell>
          <cell r="G26">
            <v>1181.1888803550094</v>
          </cell>
          <cell r="H26">
            <v>3129.0709997439831</v>
          </cell>
          <cell r="I26">
            <v>2785.6268817204295</v>
          </cell>
          <cell r="J26">
            <v>2647.0048201705599</v>
          </cell>
        </row>
        <row r="28">
          <cell r="D28" t="str">
            <v>ACPM</v>
          </cell>
          <cell r="E28">
            <v>5655</v>
          </cell>
          <cell r="F28">
            <v>5739</v>
          </cell>
          <cell r="G28">
            <v>6207</v>
          </cell>
          <cell r="H28">
            <v>6384</v>
          </cell>
          <cell r="I28">
            <v>7279</v>
          </cell>
          <cell r="J28">
            <v>6751</v>
          </cell>
        </row>
        <row r="29">
          <cell r="D29" t="str">
            <v>GMC</v>
          </cell>
          <cell r="E29">
            <v>1309.3398963438424</v>
          </cell>
          <cell r="F29">
            <v>1372.9086575795563</v>
          </cell>
          <cell r="G29">
            <v>1521.0417974178918</v>
          </cell>
          <cell r="H29">
            <v>1746.3359558249824</v>
          </cell>
          <cell r="I29">
            <v>2235.6236786201939</v>
          </cell>
          <cell r="J29">
            <v>2392.609098954747</v>
          </cell>
        </row>
        <row r="30">
          <cell r="D30" t="str">
            <v>GME</v>
          </cell>
          <cell r="E30">
            <v>31.182241606319948</v>
          </cell>
          <cell r="F30">
            <v>28.539802915938342</v>
          </cell>
          <cell r="G30">
            <v>32.067289335088873</v>
          </cell>
          <cell r="H30">
            <v>41.449884030673203</v>
          </cell>
          <cell r="I30">
            <v>47.837119632799357</v>
          </cell>
          <cell r="J30">
            <v>30.747320729676122</v>
          </cell>
        </row>
        <row r="32">
          <cell r="D32" t="str">
            <v>ACPM</v>
          </cell>
          <cell r="E32">
            <v>2438.4929549902172</v>
          </cell>
          <cell r="F32">
            <v>2745.8566210045688</v>
          </cell>
          <cell r="G32">
            <v>2491.7211813687236</v>
          </cell>
          <cell r="H32">
            <v>1738.1497090671874</v>
          </cell>
          <cell r="I32">
            <v>882.79680365296906</v>
          </cell>
          <cell r="J32">
            <v>794.44749290444679</v>
          </cell>
        </row>
        <row r="33">
          <cell r="D33" t="str">
            <v>GMC</v>
          </cell>
          <cell r="E33">
            <v>387.90769732550598</v>
          </cell>
          <cell r="F33">
            <v>336.2110241356819</v>
          </cell>
          <cell r="G33">
            <v>294.10720791048641</v>
          </cell>
          <cell r="H33">
            <v>206.80391389432486</v>
          </cell>
          <cell r="I33">
            <v>232.35309849967379</v>
          </cell>
          <cell r="J33">
            <v>300.80163986124245</v>
          </cell>
        </row>
        <row r="34">
          <cell r="D34" t="str">
            <v>GME</v>
          </cell>
          <cell r="E34">
            <v>9.1085453359425976</v>
          </cell>
          <cell r="F34">
            <v>7.5007827788649717</v>
          </cell>
          <cell r="G34">
            <v>7.2626854020296658</v>
          </cell>
          <cell r="H34">
            <v>6.5676451402478824</v>
          </cell>
          <cell r="I34">
            <v>6.1713633398564909</v>
          </cell>
          <cell r="J34">
            <v>7.3046357615894051</v>
          </cell>
        </row>
        <row r="36">
          <cell r="D36" t="str">
            <v>ACPM</v>
          </cell>
          <cell r="E36">
            <v>5606.2409010557631</v>
          </cell>
          <cell r="F36">
            <v>6231.8594942352183</v>
          </cell>
          <cell r="G36">
            <v>6239.0613046046374</v>
          </cell>
          <cell r="H36">
            <v>6481.7159402201733</v>
          </cell>
          <cell r="I36">
            <v>7764.7355425413889</v>
          </cell>
          <cell r="J36">
            <v>8339.5087971776411</v>
          </cell>
        </row>
        <row r="37">
          <cell r="D37" t="str">
            <v>AVIGAS</v>
          </cell>
          <cell r="E37">
            <v>0.22785010240655401</v>
          </cell>
          <cell r="F37">
            <v>0.22082010582010581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D38" t="str">
            <v>GMC</v>
          </cell>
          <cell r="E38">
            <v>3991.6152143832442</v>
          </cell>
          <cell r="F38">
            <v>4386.9730616322659</v>
          </cell>
          <cell r="G38">
            <v>4442.9217242093973</v>
          </cell>
          <cell r="H38">
            <v>4664.7782890485951</v>
          </cell>
          <cell r="I38">
            <v>6560.2452345902529</v>
          </cell>
          <cell r="J38">
            <v>7733.2562053074844</v>
          </cell>
        </row>
        <row r="39">
          <cell r="D39" t="str">
            <v>GME</v>
          </cell>
          <cell r="E39">
            <v>234.05599459317776</v>
          </cell>
          <cell r="F39">
            <v>269.66173018521459</v>
          </cell>
          <cell r="G39">
            <v>275.04993645307582</v>
          </cell>
          <cell r="H39">
            <v>276.825511575598</v>
          </cell>
          <cell r="I39">
            <v>265.76420007070931</v>
          </cell>
          <cell r="J39">
            <v>255.78959396389871</v>
          </cell>
        </row>
        <row r="40">
          <cell r="D40" t="str">
            <v>JET</v>
          </cell>
          <cell r="E40">
            <v>285.24201514458832</v>
          </cell>
          <cell r="F40">
            <v>313.26655598298521</v>
          </cell>
          <cell r="G40">
            <v>275.95555174883577</v>
          </cell>
          <cell r="H40">
            <v>403.72370497464209</v>
          </cell>
          <cell r="I40">
            <v>543.41652213627378</v>
          </cell>
          <cell r="J40">
            <v>531.11950687345143</v>
          </cell>
        </row>
        <row r="42">
          <cell r="D42" t="str">
            <v>ACPM</v>
          </cell>
          <cell r="E42">
            <v>946.57867657815814</v>
          </cell>
          <cell r="F42">
            <v>1106.2598857637231</v>
          </cell>
          <cell r="G42">
            <v>806.27273882671352</v>
          </cell>
          <cell r="H42">
            <v>805.30783333942907</v>
          </cell>
          <cell r="I42">
            <v>1325.1290538975447</v>
          </cell>
          <cell r="J42">
            <v>1633.5255232518791</v>
          </cell>
        </row>
        <row r="43">
          <cell r="D43" t="str">
            <v>GMC</v>
          </cell>
          <cell r="E43">
            <v>368.48848855850588</v>
          </cell>
          <cell r="F43">
            <v>293.96946099722794</v>
          </cell>
          <cell r="G43">
            <v>274.43317042766927</v>
          </cell>
          <cell r="H43">
            <v>272.07649638529244</v>
          </cell>
          <cell r="I43">
            <v>398.90054906371142</v>
          </cell>
          <cell r="J43">
            <v>625.05524193548388</v>
          </cell>
        </row>
        <row r="44">
          <cell r="D44" t="str">
            <v>JET</v>
          </cell>
          <cell r="H44">
            <v>4</v>
          </cell>
          <cell r="I44">
            <v>141</v>
          </cell>
          <cell r="J44">
            <v>17</v>
          </cell>
        </row>
        <row r="46">
          <cell r="D46" t="str">
            <v>ACPM</v>
          </cell>
          <cell r="E46">
            <v>0</v>
          </cell>
          <cell r="F46">
            <v>4.2242703533026109</v>
          </cell>
          <cell r="G46">
            <v>792.3924270962865</v>
          </cell>
          <cell r="H46">
            <v>1001.891652951503</v>
          </cell>
          <cell r="I46">
            <v>676.60442694999142</v>
          </cell>
          <cell r="J46">
            <v>626.88498802314155</v>
          </cell>
        </row>
        <row r="47">
          <cell r="D47" t="str">
            <v>AVIGAS</v>
          </cell>
          <cell r="F47">
            <v>0.70026092628832359</v>
          </cell>
          <cell r="G47">
            <v>0.4700104085349987</v>
          </cell>
          <cell r="H47">
            <v>0.18917155903457275</v>
          </cell>
        </row>
        <row r="48">
          <cell r="D48" t="str">
            <v>GMC</v>
          </cell>
          <cell r="E48">
            <v>0</v>
          </cell>
          <cell r="F48">
            <v>0</v>
          </cell>
          <cell r="G48">
            <v>131.51949778119135</v>
          </cell>
          <cell r="H48">
            <v>264.32563943139979</v>
          </cell>
          <cell r="I48">
            <v>319.27164633774657</v>
          </cell>
          <cell r="J48">
            <v>338.43014151526393</v>
          </cell>
        </row>
        <row r="49">
          <cell r="D49" t="str">
            <v>JET</v>
          </cell>
          <cell r="F49">
            <v>0.7142857142857143</v>
          </cell>
          <cell r="G49">
            <v>5.6036950299245385</v>
          </cell>
          <cell r="H49">
            <v>2.9552511415525116</v>
          </cell>
        </row>
        <row r="51">
          <cell r="D51" t="str">
            <v>ACPM</v>
          </cell>
          <cell r="E51">
            <v>18408.568040682225</v>
          </cell>
          <cell r="F51">
            <v>22042.982193503511</v>
          </cell>
          <cell r="G51">
            <v>22885.964925319407</v>
          </cell>
          <cell r="H51">
            <v>22179.579767640749</v>
          </cell>
          <cell r="I51">
            <v>20507.255918224098</v>
          </cell>
          <cell r="J51">
            <v>17658.989617763124</v>
          </cell>
        </row>
        <row r="52">
          <cell r="D52" t="str">
            <v>AVIGAS</v>
          </cell>
          <cell r="E52">
            <v>26.925911905981028</v>
          </cell>
          <cell r="F52">
            <v>23.511662723425797</v>
          </cell>
          <cell r="G52">
            <v>25.406753956062715</v>
          </cell>
          <cell r="H52">
            <v>27.970852382171504</v>
          </cell>
          <cell r="I52">
            <v>15.043937745349035</v>
          </cell>
          <cell r="J52">
            <v>16.509373363113628</v>
          </cell>
        </row>
        <row r="53">
          <cell r="D53" t="str">
            <v>COMBUSTOLEO</v>
          </cell>
          <cell r="E53">
            <v>146.05657123960694</v>
          </cell>
          <cell r="F53">
            <v>141.77964632954897</v>
          </cell>
          <cell r="G53">
            <v>136.40314397264282</v>
          </cell>
          <cell r="H53">
            <v>108.78935169946114</v>
          </cell>
          <cell r="I53">
            <v>126.00172917733403</v>
          </cell>
          <cell r="J53">
            <v>145.45818200410804</v>
          </cell>
        </row>
        <row r="54">
          <cell r="D54" t="str">
            <v>ELECTROCOMBUSTIBLE</v>
          </cell>
          <cell r="E54">
            <v>10516.921763678591</v>
          </cell>
          <cell r="F54">
            <v>11570.796693555743</v>
          </cell>
          <cell r="G54">
            <v>12818.079847845498</v>
          </cell>
          <cell r="H54">
            <v>13235.170446413331</v>
          </cell>
          <cell r="I54">
            <v>14234.645428827445</v>
          </cell>
          <cell r="J54">
            <v>14168.282227173344</v>
          </cell>
        </row>
        <row r="55">
          <cell r="D55" t="str">
            <v>GMC</v>
          </cell>
          <cell r="E55">
            <v>187.59481094409088</v>
          </cell>
          <cell r="F55">
            <v>216.81529182925178</v>
          </cell>
          <cell r="G55">
            <v>285.98576975593107</v>
          </cell>
          <cell r="H55">
            <v>289.27042852266356</v>
          </cell>
          <cell r="I55">
            <v>358.87034812132742</v>
          </cell>
          <cell r="J55">
            <v>386.33676674847419</v>
          </cell>
        </row>
        <row r="56">
          <cell r="D56" t="str">
            <v>GME</v>
          </cell>
          <cell r="E56">
            <v>6666.7187442381073</v>
          </cell>
          <cell r="F56">
            <v>7454.1722125752594</v>
          </cell>
          <cell r="G56">
            <v>7345.8046724925634</v>
          </cell>
          <cell r="H56">
            <v>10335.943007880122</v>
          </cell>
          <cell r="I56">
            <v>11857.257886889523</v>
          </cell>
          <cell r="J56">
            <v>12384.18768870026</v>
          </cell>
        </row>
        <row r="57">
          <cell r="D57" t="str">
            <v>JET</v>
          </cell>
          <cell r="E57">
            <v>11.25516604491259</v>
          </cell>
          <cell r="F57">
            <v>6.8065869778884247</v>
          </cell>
          <cell r="G57">
            <v>2.4024470899470898</v>
          </cell>
          <cell r="H57">
            <v>1.4871991807475677</v>
          </cell>
          <cell r="I57">
            <v>1.3883128520225296</v>
          </cell>
          <cell r="J57">
            <v>1.9678464019398392</v>
          </cell>
        </row>
        <row r="58">
          <cell r="D58" t="str">
            <v>QUEROSENO</v>
          </cell>
          <cell r="E58">
            <v>12.74135681669928</v>
          </cell>
          <cell r="F58">
            <v>11.313763861709067</v>
          </cell>
          <cell r="G58">
            <v>6.7607988550611493</v>
          </cell>
          <cell r="H58">
            <v>2.4037834311806918</v>
          </cell>
          <cell r="I58">
            <v>1.4596868884540117</v>
          </cell>
        </row>
        <row r="60">
          <cell r="D60" t="str">
            <v>ACPM</v>
          </cell>
          <cell r="E60">
            <v>18579.025771706532</v>
          </cell>
          <cell r="F60">
            <v>18237.479511339759</v>
          </cell>
          <cell r="G60">
            <v>17750.126988878528</v>
          </cell>
          <cell r="H60">
            <v>17609.463710216882</v>
          </cell>
          <cell r="I60">
            <v>16980.423094588914</v>
          </cell>
          <cell r="J60">
            <v>15887.04949120422</v>
          </cell>
        </row>
        <row r="61">
          <cell r="D61" t="str">
            <v>AVIGAS</v>
          </cell>
          <cell r="E61">
            <v>1.5763355521420037</v>
          </cell>
          <cell r="F61">
            <v>1.3882017644531548</v>
          </cell>
          <cell r="G61">
            <v>1.0130476921951577</v>
          </cell>
          <cell r="H61">
            <v>4.701975593104625</v>
          </cell>
          <cell r="I61">
            <v>67.584846725428534</v>
          </cell>
          <cell r="J61">
            <v>77.803266783786796</v>
          </cell>
        </row>
        <row r="62">
          <cell r="D62" t="str">
            <v>GMC</v>
          </cell>
          <cell r="E62">
            <v>16683.185540511546</v>
          </cell>
          <cell r="F62">
            <v>16377.58093822207</v>
          </cell>
          <cell r="G62">
            <v>16212.218660241875</v>
          </cell>
          <cell r="H62">
            <v>16999.107104607076</v>
          </cell>
          <cell r="I62">
            <v>17921.574199034454</v>
          </cell>
          <cell r="J62">
            <v>19197.133267931447</v>
          </cell>
        </row>
        <row r="63">
          <cell r="D63" t="str">
            <v>GME</v>
          </cell>
          <cell r="E63">
            <v>573.69933191914765</v>
          </cell>
          <cell r="F63">
            <v>620.48355102082849</v>
          </cell>
          <cell r="G63">
            <v>646.63947620266754</v>
          </cell>
          <cell r="H63">
            <v>717.09980539706919</v>
          </cell>
          <cell r="I63">
            <v>748.30152162119327</v>
          </cell>
          <cell r="J63">
            <v>754.19914639134606</v>
          </cell>
        </row>
        <row r="64">
          <cell r="D64" t="str">
            <v>JET</v>
          </cell>
          <cell r="E64">
            <v>6406.945258820374</v>
          </cell>
          <cell r="F64">
            <v>5789.988823339866</v>
          </cell>
          <cell r="G64">
            <v>5317.3660650037791</v>
          </cell>
          <cell r="H64">
            <v>6569.3867056497302</v>
          </cell>
          <cell r="I64">
            <v>5579.4638061407359</v>
          </cell>
          <cell r="J64">
            <v>5144.5387794933822</v>
          </cell>
        </row>
        <row r="66">
          <cell r="D66" t="str">
            <v>ACPM</v>
          </cell>
          <cell r="E66">
            <v>5641.8857321154273</v>
          </cell>
          <cell r="F66">
            <v>5818.7586949292572</v>
          </cell>
          <cell r="G66">
            <v>5448.6192568850129</v>
          </cell>
          <cell r="H66">
            <v>5290.390216440519</v>
          </cell>
          <cell r="I66">
            <v>5046.307855996879</v>
          </cell>
          <cell r="J66">
            <v>5008.3274216464806</v>
          </cell>
        </row>
        <row r="67">
          <cell r="D67" t="str">
            <v>ELECTROCOMBUSTIBLE</v>
          </cell>
          <cell r="E67">
            <v>0</v>
          </cell>
          <cell r="F67">
            <v>0</v>
          </cell>
          <cell r="G67">
            <v>0</v>
          </cell>
          <cell r="H67">
            <v>11.075055470216761</v>
          </cell>
          <cell r="I67">
            <v>66.670796454782618</v>
          </cell>
          <cell r="J67">
            <v>74.944014807752311</v>
          </cell>
        </row>
        <row r="68">
          <cell r="D68" t="str">
            <v>GMC</v>
          </cell>
          <cell r="E68">
            <v>3106.0249636609128</v>
          </cell>
          <cell r="F68">
            <v>3207.5708010002295</v>
          </cell>
          <cell r="G68">
            <v>3238.9015510813642</v>
          </cell>
          <cell r="H68">
            <v>3328.9312140175061</v>
          </cell>
          <cell r="I68">
            <v>3637.0257292565766</v>
          </cell>
          <cell r="J68">
            <v>3892.2385825652841</v>
          </cell>
        </row>
        <row r="69">
          <cell r="D69" t="str">
            <v>GME</v>
          </cell>
          <cell r="E69">
            <v>96.692549466022967</v>
          </cell>
          <cell r="F69">
            <v>100.73115020510738</v>
          </cell>
          <cell r="G69">
            <v>114.12435800234073</v>
          </cell>
          <cell r="H69">
            <v>118.32324820788529</v>
          </cell>
          <cell r="I69">
            <v>129.82491014129667</v>
          </cell>
          <cell r="J69">
            <v>127.09281167787843</v>
          </cell>
        </row>
        <row r="71">
          <cell r="D71" t="str">
            <v>ACPM</v>
          </cell>
          <cell r="E71">
            <v>3194.3203534550016</v>
          </cell>
          <cell r="F71">
            <v>3328.8771574530197</v>
          </cell>
          <cell r="G71">
            <v>3887.8882111403695</v>
          </cell>
          <cell r="H71">
            <v>4038.9383687184545</v>
          </cell>
          <cell r="I71">
            <v>3571.0923060980672</v>
          </cell>
          <cell r="J71">
            <v>3351.784781590803</v>
          </cell>
        </row>
        <row r="72">
          <cell r="D72" t="str">
            <v>ELECTROCOMBUSTIBLE</v>
          </cell>
          <cell r="E72">
            <v>67.641164996464525</v>
          </cell>
          <cell r="F72">
            <v>80.493050185096905</v>
          </cell>
          <cell r="G72">
            <v>80.345264001658038</v>
          </cell>
          <cell r="H72">
            <v>56.471955690878502</v>
          </cell>
          <cell r="I72">
            <v>71.883378440982128</v>
          </cell>
          <cell r="J72">
            <v>60.23123767737227</v>
          </cell>
        </row>
        <row r="73">
          <cell r="D73" t="str">
            <v>GMC</v>
          </cell>
          <cell r="E73">
            <v>3156.4989818319805</v>
          </cell>
          <cell r="F73">
            <v>3217.9127983694402</v>
          </cell>
          <cell r="G73">
            <v>3502.4346961634114</v>
          </cell>
          <cell r="H73">
            <v>3797.9509347950648</v>
          </cell>
          <cell r="I73">
            <v>4277.3187827640013</v>
          </cell>
          <cell r="J73">
            <v>4722.2233722095689</v>
          </cell>
        </row>
        <row r="74">
          <cell r="D74" t="str">
            <v>GME</v>
          </cell>
          <cell r="E74">
            <v>98.074777052398019</v>
          </cell>
          <cell r="F74">
            <v>109.62994560387496</v>
          </cell>
          <cell r="G74">
            <v>114.84535040718798</v>
          </cell>
          <cell r="H74">
            <v>118.04315659059323</v>
          </cell>
          <cell r="I74">
            <v>117.60270584936482</v>
          </cell>
          <cell r="J74">
            <v>124.25500534103146</v>
          </cell>
        </row>
        <row r="75">
          <cell r="D75" t="str">
            <v>JET</v>
          </cell>
          <cell r="E75">
            <v>0</v>
          </cell>
          <cell r="F75">
            <v>0</v>
          </cell>
          <cell r="G75">
            <v>0.74074074074074081</v>
          </cell>
          <cell r="H75">
            <v>0.19201228878648235</v>
          </cell>
          <cell r="I75">
            <v>0.3712237583205325</v>
          </cell>
          <cell r="J75">
            <v>9.4248165215907154</v>
          </cell>
        </row>
        <row r="118">
          <cell r="D118" t="str">
            <v>ACPM</v>
          </cell>
          <cell r="E118">
            <v>340.84368683557642</v>
          </cell>
          <cell r="F118">
            <v>250.03157749424702</v>
          </cell>
          <cell r="G118">
            <v>145.2060556927072</v>
          </cell>
          <cell r="H118">
            <v>0</v>
          </cell>
          <cell r="I118">
            <v>1.0476190476190477</v>
          </cell>
          <cell r="J118">
            <v>0</v>
          </cell>
        </row>
        <row r="119">
          <cell r="D119" t="str">
            <v>COMBUSTOLEO</v>
          </cell>
          <cell r="E119">
            <v>346.81911009923687</v>
          </cell>
          <cell r="F119">
            <v>290.89382441395787</v>
          </cell>
          <cell r="G119">
            <v>159.55102073732721</v>
          </cell>
          <cell r="H119">
            <v>326.38664031526588</v>
          </cell>
          <cell r="I119">
            <v>149.72307494879672</v>
          </cell>
          <cell r="J119">
            <v>0</v>
          </cell>
        </row>
        <row r="120">
          <cell r="D120" t="str">
            <v>JET</v>
          </cell>
          <cell r="E120">
            <v>46.703609901128914</v>
          </cell>
          <cell r="F120">
            <v>34.94199897299174</v>
          </cell>
          <cell r="G120">
            <v>7.3681953831711908</v>
          </cell>
          <cell r="H120">
            <v>15.628060863323824</v>
          </cell>
          <cell r="I120">
            <v>25.377274190500575</v>
          </cell>
          <cell r="J120">
            <v>40.457036183649087</v>
          </cell>
        </row>
        <row r="121">
          <cell r="D121" t="str">
            <v>QUEROSENO</v>
          </cell>
          <cell r="E121">
            <v>12.276008701509276</v>
          </cell>
          <cell r="F121">
            <v>11.078614097968936</v>
          </cell>
          <cell r="G121">
            <v>17.929569380440348</v>
          </cell>
          <cell r="H121">
            <v>8.727281875563845</v>
          </cell>
          <cell r="I121">
            <v>0.5916119431643625</v>
          </cell>
          <cell r="J121">
            <v>0</v>
          </cell>
        </row>
        <row r="123">
          <cell r="D123" t="str">
            <v>ACPM</v>
          </cell>
          <cell r="E123">
            <v>87.689634384219644</v>
          </cell>
          <cell r="F123">
            <v>90.922002989800546</v>
          </cell>
          <cell r="G123">
            <v>28.720864268646526</v>
          </cell>
          <cell r="H123">
            <v>31.032300276741523</v>
          </cell>
          <cell r="I123">
            <v>32.602841477092632</v>
          </cell>
          <cell r="J123">
            <v>43.306907513345209</v>
          </cell>
        </row>
        <row r="124">
          <cell r="D124" t="str">
            <v>COMBUSTOLEO</v>
          </cell>
          <cell r="E124">
            <v>96.835102741813571</v>
          </cell>
          <cell r="F124">
            <v>25.822388632872503</v>
          </cell>
          <cell r="G124">
            <v>71.72260670397192</v>
          </cell>
          <cell r="H124">
            <v>102.87137429595494</v>
          </cell>
          <cell r="I124">
            <v>318.08961213517665</v>
          </cell>
          <cell r="J124">
            <v>0</v>
          </cell>
        </row>
        <row r="125">
          <cell r="D125" t="str">
            <v>ELECTROCOMBUSTIBLE</v>
          </cell>
          <cell r="E125">
            <v>18.706797235023043</v>
          </cell>
          <cell r="F125">
            <v>26.952442823007342</v>
          </cell>
          <cell r="G125">
            <v>27.229476019798597</v>
          </cell>
          <cell r="H125">
            <v>21.771785165679173</v>
          </cell>
          <cell r="I125">
            <v>26.639880038036722</v>
          </cell>
          <cell r="J125">
            <v>20.458098798782895</v>
          </cell>
        </row>
        <row r="126">
          <cell r="D126" t="str">
            <v>GMC</v>
          </cell>
          <cell r="E126">
            <v>77.331404067003135</v>
          </cell>
          <cell r="F126">
            <v>96.706094661322695</v>
          </cell>
          <cell r="G126">
            <v>112.82202746690074</v>
          </cell>
          <cell r="H126">
            <v>147.61197760466192</v>
          </cell>
          <cell r="I126">
            <v>168.3212903530588</v>
          </cell>
          <cell r="J126">
            <v>154.70661206455145</v>
          </cell>
        </row>
        <row r="127">
          <cell r="D127" t="str">
            <v>JET</v>
          </cell>
          <cell r="E127">
            <v>53.136558586606689</v>
          </cell>
          <cell r="F127">
            <v>72.570553252879463</v>
          </cell>
          <cell r="G127">
            <v>82.219390476800029</v>
          </cell>
          <cell r="H127">
            <v>79.127167119267057</v>
          </cell>
          <cell r="I127">
            <v>75.923917585582615</v>
          </cell>
          <cell r="J127">
            <v>66.864201449582438</v>
          </cell>
        </row>
      </sheetData>
      <sheetData sheetId="7">
        <row r="1564">
          <cell r="G1564">
            <v>2017</v>
          </cell>
        </row>
      </sheetData>
      <sheetData sheetId="8">
        <row r="473">
          <cell r="B473" t="str">
            <v>De GRC</v>
          </cell>
        </row>
        <row r="616">
          <cell r="C616">
            <v>2017</v>
          </cell>
          <cell r="D616">
            <v>2018</v>
          </cell>
          <cell r="E616">
            <v>2019</v>
          </cell>
          <cell r="F616">
            <v>2020</v>
          </cell>
          <cell r="G616">
            <v>2021</v>
          </cell>
          <cell r="H616">
            <v>2022</v>
          </cell>
          <cell r="I616">
            <v>2023</v>
          </cell>
          <cell r="J616">
            <v>2024</v>
          </cell>
          <cell r="K616">
            <v>2025</v>
          </cell>
          <cell r="L616">
            <v>2026</v>
          </cell>
          <cell r="M616">
            <v>2027</v>
          </cell>
          <cell r="N616">
            <v>2028</v>
          </cell>
          <cell r="O616">
            <v>2029</v>
          </cell>
          <cell r="P616">
            <v>2030</v>
          </cell>
          <cell r="Q616">
            <v>2031</v>
          </cell>
          <cell r="R616">
            <v>2032</v>
          </cell>
          <cell r="S616">
            <v>2033</v>
          </cell>
          <cell r="T616">
            <v>2034</v>
          </cell>
          <cell r="U616">
            <v>2035</v>
          </cell>
          <cell r="V616">
            <v>2036</v>
          </cell>
          <cell r="W616">
            <v>2037</v>
          </cell>
          <cell r="X616">
            <v>2038</v>
          </cell>
          <cell r="Y616">
            <v>2039</v>
          </cell>
          <cell r="Z616">
            <v>2040</v>
          </cell>
          <cell r="AA616">
            <v>2041</v>
          </cell>
          <cell r="AB616">
            <v>2042</v>
          </cell>
        </row>
        <row r="617">
          <cell r="B617" t="str">
            <v>Balance para Abastecimiento</v>
          </cell>
        </row>
        <row r="618">
          <cell r="B618" t="str">
            <v>Demanda Interior</v>
          </cell>
          <cell r="C618">
            <v>219937.36238330393</v>
          </cell>
          <cell r="D618">
            <v>229239.93866365915</v>
          </cell>
          <cell r="E618">
            <v>236455.22417924381</v>
          </cell>
          <cell r="F618">
            <v>240994.20184762945</v>
          </cell>
          <cell r="G618">
            <v>250532.50875163314</v>
          </cell>
          <cell r="H618">
            <v>256269.56897005567</v>
          </cell>
          <cell r="I618">
            <v>265483.91523370601</v>
          </cell>
          <cell r="J618">
            <v>273469.49861209176</v>
          </cell>
          <cell r="K618">
            <v>281829.43578199926</v>
          </cell>
          <cell r="L618">
            <v>290312.78193096444</v>
          </cell>
          <cell r="M618">
            <v>299086.15669253148</v>
          </cell>
          <cell r="N618">
            <v>308125.42692248069</v>
          </cell>
          <cell r="O618">
            <v>317379.67696665257</v>
          </cell>
          <cell r="P618">
            <v>326782.21332646097</v>
          </cell>
          <cell r="Q618">
            <v>336594.41434262623</v>
          </cell>
          <cell r="R618">
            <v>338881.15786513226</v>
          </cell>
          <cell r="S618">
            <v>348841.58481256111</v>
          </cell>
          <cell r="T618">
            <v>359024.59952008771</v>
          </cell>
          <cell r="U618">
            <v>369409.56463856332</v>
          </cell>
          <cell r="V618">
            <v>380001.75044768065</v>
          </cell>
          <cell r="W618">
            <v>390820.07829569257</v>
          </cell>
          <cell r="X618">
            <v>401827.68981075397</v>
          </cell>
          <cell r="Y618">
            <v>555885.99041742703</v>
          </cell>
          <cell r="Z618">
            <v>575235.42883836676</v>
          </cell>
          <cell r="AA618">
            <v>594905.56671538972</v>
          </cell>
          <cell r="AB618">
            <v>614907.04088820121</v>
          </cell>
        </row>
        <row r="619">
          <cell r="B619" t="str">
            <v>Oferta Interior</v>
          </cell>
          <cell r="C619">
            <v>135611.49606145959</v>
          </cell>
          <cell r="D619">
            <v>135899.87866275659</v>
          </cell>
          <cell r="E619">
            <v>135254.9551313094</v>
          </cell>
          <cell r="F619">
            <v>127673.74759821358</v>
          </cell>
          <cell r="G619">
            <v>127673.74759821358</v>
          </cell>
          <cell r="H619">
            <v>127673.74759821358</v>
          </cell>
          <cell r="I619">
            <v>127673.74759821358</v>
          </cell>
          <cell r="J619">
            <v>127673.74759821358</v>
          </cell>
          <cell r="K619">
            <v>127673.74759821358</v>
          </cell>
          <cell r="L619">
            <v>127673.74759821358</v>
          </cell>
          <cell r="M619">
            <v>127673.74759821358</v>
          </cell>
          <cell r="N619">
            <v>127673.74759821358</v>
          </cell>
          <cell r="O619">
            <v>127673.74759821358</v>
          </cell>
          <cell r="P619">
            <v>127673.74759821358</v>
          </cell>
          <cell r="Q619">
            <v>127673.74759821358</v>
          </cell>
          <cell r="R619">
            <v>127673.74759821358</v>
          </cell>
          <cell r="S619">
            <v>127673.74759821358</v>
          </cell>
          <cell r="T619">
            <v>127673.74759821358</v>
          </cell>
          <cell r="U619">
            <v>127673.74759821358</v>
          </cell>
          <cell r="V619">
            <v>127673.74759821358</v>
          </cell>
          <cell r="W619">
            <v>127673.74759821358</v>
          </cell>
          <cell r="X619">
            <v>127673.74759821358</v>
          </cell>
          <cell r="Y619">
            <v>127673.74759821358</v>
          </cell>
          <cell r="Z619">
            <v>127673.74759821358</v>
          </cell>
          <cell r="AA619">
            <v>127673.74759821358</v>
          </cell>
          <cell r="AB619">
            <v>127673.74759821358</v>
          </cell>
        </row>
        <row r="620">
          <cell r="B620" t="str">
            <v>Deficit interior</v>
          </cell>
          <cell r="C620">
            <v>84325.86632184434</v>
          </cell>
          <cell r="D620">
            <v>93340.060000902566</v>
          </cell>
          <cell r="E620">
            <v>101200.26904793442</v>
          </cell>
          <cell r="F620">
            <v>113320.45424941587</v>
          </cell>
          <cell r="G620">
            <v>122858.76115341956</v>
          </cell>
          <cell r="H620">
            <v>128595.82137184209</v>
          </cell>
          <cell r="I620">
            <v>137810.16763549243</v>
          </cell>
          <cell r="J620">
            <v>145795.75101387818</v>
          </cell>
          <cell r="K620">
            <v>154155.68818378568</v>
          </cell>
          <cell r="L620">
            <v>162639.03433275086</v>
          </cell>
          <cell r="M620">
            <v>171412.4090943179</v>
          </cell>
          <cell r="N620">
            <v>180451.67932426711</v>
          </cell>
          <cell r="O620">
            <v>189705.92936843898</v>
          </cell>
          <cell r="P620">
            <v>199108.46572824739</v>
          </cell>
          <cell r="Q620">
            <v>208920.66674441265</v>
          </cell>
          <cell r="R620">
            <v>211207.41026691868</v>
          </cell>
          <cell r="S620">
            <v>221167.83721434753</v>
          </cell>
          <cell r="T620">
            <v>231350.85192187413</v>
          </cell>
          <cell r="U620">
            <v>241735.81704034974</v>
          </cell>
          <cell r="V620">
            <v>252328.00284946707</v>
          </cell>
          <cell r="W620">
            <v>263146.33069747896</v>
          </cell>
          <cell r="X620">
            <v>274153.94221254042</v>
          </cell>
          <cell r="Y620">
            <v>428212.24281921342</v>
          </cell>
          <cell r="Z620">
            <v>447561.68124015315</v>
          </cell>
          <cell r="AA620">
            <v>467231.81911717611</v>
          </cell>
          <cell r="AB620">
            <v>487233.2932899876</v>
          </cell>
        </row>
        <row r="621">
          <cell r="B621" t="str">
            <v>Disponible Reficar</v>
          </cell>
          <cell r="C621">
            <v>12076.592235588425</v>
          </cell>
          <cell r="D621">
            <v>57208.570652567061</v>
          </cell>
          <cell r="E621">
            <v>62964.896437549847</v>
          </cell>
          <cell r="F621">
            <v>63303.940560229188</v>
          </cell>
          <cell r="G621">
            <v>62317.978373815386</v>
          </cell>
          <cell r="H621">
            <v>61647.513111333079</v>
          </cell>
          <cell r="I621">
            <v>60783.645955852269</v>
          </cell>
          <cell r="J621">
            <v>60098.21012132676</v>
          </cell>
          <cell r="K621">
            <v>59274.839301760192</v>
          </cell>
          <cell r="L621">
            <v>58430.868537371956</v>
          </cell>
          <cell r="M621">
            <v>57539.035736072663</v>
          </cell>
          <cell r="N621">
            <v>56088.923820663644</v>
          </cell>
          <cell r="O621">
            <v>54087.370769154513</v>
          </cell>
          <cell r="P621">
            <v>52041.290966677807</v>
          </cell>
          <cell r="Q621">
            <v>49927.571774317417</v>
          </cell>
          <cell r="R621">
            <v>49429.864280446891</v>
          </cell>
          <cell r="S621">
            <v>47273.758795469708</v>
          </cell>
          <cell r="T621">
            <v>45072.429570298576</v>
          </cell>
          <cell r="U621">
            <v>42830.747167061068</v>
          </cell>
          <cell r="V621">
            <v>40547.620557490271</v>
          </cell>
          <cell r="W621">
            <v>38217.545783200629</v>
          </cell>
          <cell r="X621">
            <v>35848.424599492922</v>
          </cell>
          <cell r="Y621">
            <v>11225.2508593353</v>
          </cell>
          <cell r="Z621">
            <v>9556.1200952014588</v>
          </cell>
          <cell r="AA621">
            <v>7879.01978464073</v>
          </cell>
          <cell r="AB621">
            <v>6191.4755531469127</v>
          </cell>
        </row>
        <row r="623">
          <cell r="B623" t="str">
            <v>Cubrimiento déficit</v>
          </cell>
        </row>
        <row r="624">
          <cell r="B624" t="str">
            <v>De Reficar a GRB</v>
          </cell>
          <cell r="C624">
            <v>12076.592235588425</v>
          </cell>
          <cell r="D624">
            <v>57208.570652567061</v>
          </cell>
          <cell r="E624">
            <v>62964.896437549847</v>
          </cell>
          <cell r="F624">
            <v>63303.940560229188</v>
          </cell>
          <cell r="G624">
            <v>62317.978373815378</v>
          </cell>
          <cell r="H624">
            <v>61647.513111333079</v>
          </cell>
          <cell r="I624">
            <v>60783.645955852277</v>
          </cell>
          <cell r="J624">
            <v>60098.21012132676</v>
          </cell>
          <cell r="K624">
            <v>59274.839301760185</v>
          </cell>
          <cell r="L624">
            <v>58430.868537371956</v>
          </cell>
          <cell r="M624">
            <v>57539.035736072656</v>
          </cell>
          <cell r="N624">
            <v>56088.923820663644</v>
          </cell>
          <cell r="O624">
            <v>54087.370769154513</v>
          </cell>
          <cell r="P624">
            <v>52041.290966677807</v>
          </cell>
          <cell r="Q624">
            <v>49927.571774317417</v>
          </cell>
          <cell r="R624">
            <v>49429.864280446891</v>
          </cell>
          <cell r="S624">
            <v>47273.758795469708</v>
          </cell>
          <cell r="T624">
            <v>45072.429570298576</v>
          </cell>
          <cell r="U624">
            <v>42830.747167061068</v>
          </cell>
          <cell r="V624">
            <v>40547.620557490271</v>
          </cell>
          <cell r="W624">
            <v>38217.545783200629</v>
          </cell>
          <cell r="X624">
            <v>35848.424599492922</v>
          </cell>
          <cell r="Y624">
            <v>11225.2508593353</v>
          </cell>
          <cell r="Z624">
            <v>9556.1200952014588</v>
          </cell>
          <cell r="AA624">
            <v>7879.01978464073</v>
          </cell>
          <cell r="AB624">
            <v>6191.4755531469127</v>
          </cell>
        </row>
        <row r="625">
          <cell r="B625" t="str">
            <v>Importaciones a GRB</v>
          </cell>
          <cell r="C625">
            <v>72249.2740862559</v>
          </cell>
          <cell r="D625">
            <v>36131.48934833549</v>
          </cell>
          <cell r="E625">
            <v>38235.372610384598</v>
          </cell>
          <cell r="F625">
            <v>50016.513689186657</v>
          </cell>
          <cell r="G625">
            <v>60540.782779604167</v>
          </cell>
          <cell r="H625">
            <v>66948.308260509017</v>
          </cell>
          <cell r="I625">
            <v>77026.521679640151</v>
          </cell>
          <cell r="J625">
            <v>85697.54089255142</v>
          </cell>
          <cell r="K625">
            <v>94880.848882025515</v>
          </cell>
          <cell r="L625">
            <v>104208.16579537888</v>
          </cell>
          <cell r="M625">
            <v>113873.37335824528</v>
          </cell>
          <cell r="N625">
            <v>124362.75550360342</v>
          </cell>
          <cell r="O625">
            <v>135618.55859928447</v>
          </cell>
          <cell r="P625">
            <v>147067.17476156956</v>
          </cell>
          <cell r="Q625">
            <v>158993.09497009523</v>
          </cell>
          <cell r="R625">
            <v>161777.54598647181</v>
          </cell>
          <cell r="S625">
            <v>173894.07841887782</v>
          </cell>
          <cell r="T625">
            <v>186278.42235157549</v>
          </cell>
          <cell r="U625">
            <v>198905.06987328865</v>
          </cell>
          <cell r="V625">
            <v>211780.38229197683</v>
          </cell>
          <cell r="W625">
            <v>224928.78491427843</v>
          </cell>
          <cell r="X625">
            <v>238305.51761304747</v>
          </cell>
          <cell r="Y625">
            <v>416986.99195987819</v>
          </cell>
          <cell r="Z625">
            <v>438005.56114495167</v>
          </cell>
          <cell r="AA625">
            <v>459352.79933253548</v>
          </cell>
          <cell r="AB625">
            <v>481041.81773684081</v>
          </cell>
        </row>
        <row r="626">
          <cell r="C626">
            <v>84325.866321844325</v>
          </cell>
          <cell r="D626">
            <v>93340.060000902551</v>
          </cell>
          <cell r="E626">
            <v>101200.26904793445</v>
          </cell>
          <cell r="F626">
            <v>113320.45424941584</v>
          </cell>
          <cell r="G626">
            <v>122858.76115341955</v>
          </cell>
          <cell r="H626">
            <v>128595.82137184209</v>
          </cell>
          <cell r="I626">
            <v>137810.16763549243</v>
          </cell>
          <cell r="J626">
            <v>145795.75101387818</v>
          </cell>
          <cell r="K626">
            <v>154155.68818378571</v>
          </cell>
          <cell r="L626">
            <v>162639.03433275083</v>
          </cell>
          <cell r="M626">
            <v>171412.40909431793</v>
          </cell>
          <cell r="N626">
            <v>180451.67932426705</v>
          </cell>
          <cell r="O626">
            <v>189705.92936843898</v>
          </cell>
          <cell r="P626">
            <v>199108.46572824736</v>
          </cell>
          <cell r="Q626">
            <v>208920.66674441265</v>
          </cell>
          <cell r="R626">
            <v>211207.41026691871</v>
          </cell>
          <cell r="S626">
            <v>221167.83721434753</v>
          </cell>
          <cell r="T626">
            <v>231350.85192187407</v>
          </cell>
          <cell r="U626">
            <v>241735.81704034971</v>
          </cell>
          <cell r="V626">
            <v>252328.0028494671</v>
          </cell>
          <cell r="W626">
            <v>263146.33069747908</v>
          </cell>
          <cell r="X626">
            <v>274153.94221254042</v>
          </cell>
          <cell r="Y626">
            <v>428212.24281921348</v>
          </cell>
          <cell r="Z626">
            <v>447561.68124015315</v>
          </cell>
          <cell r="AA626">
            <v>467231.81911717623</v>
          </cell>
          <cell r="AB626">
            <v>487233.29328998772</v>
          </cell>
        </row>
        <row r="627">
          <cell r="B627" t="str">
            <v>Transporte de costa a interior</v>
          </cell>
        </row>
        <row r="628">
          <cell r="B628" t="str">
            <v>Pozos-Galán</v>
          </cell>
          <cell r="C628">
            <v>60000</v>
          </cell>
          <cell r="D628">
            <v>60000</v>
          </cell>
          <cell r="E628">
            <v>60000</v>
          </cell>
          <cell r="F628">
            <v>60000</v>
          </cell>
          <cell r="G628">
            <v>60000</v>
          </cell>
          <cell r="H628">
            <v>60000</v>
          </cell>
          <cell r="I628">
            <v>60000</v>
          </cell>
          <cell r="J628">
            <v>60000</v>
          </cell>
          <cell r="K628">
            <v>60000</v>
          </cell>
          <cell r="L628">
            <v>60000</v>
          </cell>
          <cell r="M628">
            <v>60000</v>
          </cell>
          <cell r="N628">
            <v>60000</v>
          </cell>
          <cell r="O628">
            <v>60000</v>
          </cell>
          <cell r="P628">
            <v>60000</v>
          </cell>
          <cell r="Q628">
            <v>60000</v>
          </cell>
          <cell r="R628">
            <v>60000</v>
          </cell>
          <cell r="S628">
            <v>60000</v>
          </cell>
          <cell r="T628">
            <v>60000</v>
          </cell>
          <cell r="U628">
            <v>60000</v>
          </cell>
          <cell r="V628">
            <v>60000</v>
          </cell>
          <cell r="W628">
            <v>60000</v>
          </cell>
          <cell r="X628">
            <v>60000</v>
          </cell>
          <cell r="Y628">
            <v>60000</v>
          </cell>
          <cell r="Z628">
            <v>60000</v>
          </cell>
          <cell r="AA628">
            <v>60000</v>
          </cell>
          <cell r="AB628">
            <v>60000</v>
          </cell>
        </row>
        <row r="629">
          <cell r="B629" t="str">
            <v>Cabotaje a Pozos</v>
          </cell>
          <cell r="C629">
            <v>0</v>
          </cell>
          <cell r="D629">
            <v>23868.51065166451</v>
          </cell>
          <cell r="E629">
            <v>21764.627389615402</v>
          </cell>
          <cell r="F629">
            <v>9983.4863108133432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B630" t="str">
            <v>Importaciones por Pozos</v>
          </cell>
          <cell r="C630">
            <v>60000</v>
          </cell>
          <cell r="D630">
            <v>36131.48934833549</v>
          </cell>
          <cell r="E630">
            <v>38235.372610384598</v>
          </cell>
          <cell r="F630">
            <v>50016.513689186657</v>
          </cell>
          <cell r="G630">
            <v>60000</v>
          </cell>
          <cell r="H630">
            <v>60000</v>
          </cell>
          <cell r="I630">
            <v>60000</v>
          </cell>
          <cell r="J630">
            <v>60000</v>
          </cell>
          <cell r="K630">
            <v>60000</v>
          </cell>
          <cell r="L630">
            <v>60000</v>
          </cell>
          <cell r="M630">
            <v>60000</v>
          </cell>
          <cell r="N630">
            <v>60000</v>
          </cell>
          <cell r="O630">
            <v>60000</v>
          </cell>
          <cell r="P630">
            <v>60000</v>
          </cell>
          <cell r="Q630">
            <v>60000</v>
          </cell>
          <cell r="R630">
            <v>60000</v>
          </cell>
          <cell r="S630">
            <v>60000</v>
          </cell>
          <cell r="T630">
            <v>60000</v>
          </cell>
          <cell r="U630">
            <v>60000</v>
          </cell>
          <cell r="V630">
            <v>60000</v>
          </cell>
          <cell r="W630">
            <v>60000</v>
          </cell>
          <cell r="X630">
            <v>60000</v>
          </cell>
          <cell r="Y630">
            <v>60000</v>
          </cell>
          <cell r="Z630">
            <v>60000</v>
          </cell>
          <cell r="AA630">
            <v>60000</v>
          </cell>
          <cell r="AB630">
            <v>60000</v>
          </cell>
        </row>
        <row r="632">
          <cell r="B632" t="str">
            <v>Segunda entrada</v>
          </cell>
        </row>
        <row r="633">
          <cell r="B633" t="str">
            <v>Saldo Reficar</v>
          </cell>
          <cell r="C633">
            <v>12076.592235588425</v>
          </cell>
          <cell r="D633">
            <v>33340.060000902551</v>
          </cell>
          <cell r="E633">
            <v>41200.269047934446</v>
          </cell>
          <cell r="F633">
            <v>53320.454249415845</v>
          </cell>
          <cell r="G633">
            <v>62317.978373815378</v>
          </cell>
          <cell r="H633">
            <v>61647.513111333079</v>
          </cell>
          <cell r="I633">
            <v>60783.645955852277</v>
          </cell>
          <cell r="J633">
            <v>60098.21012132676</v>
          </cell>
          <cell r="K633">
            <v>59274.839301760185</v>
          </cell>
          <cell r="L633">
            <v>58430.868537371956</v>
          </cell>
          <cell r="M633">
            <v>57539.035736072656</v>
          </cell>
          <cell r="N633">
            <v>56088.923820663644</v>
          </cell>
          <cell r="O633">
            <v>54087.370769154513</v>
          </cell>
          <cell r="P633">
            <v>52041.290966677807</v>
          </cell>
          <cell r="Q633">
            <v>49927.571774317417</v>
          </cell>
          <cell r="R633">
            <v>49429.864280446891</v>
          </cell>
          <cell r="S633">
            <v>47273.758795469708</v>
          </cell>
          <cell r="T633">
            <v>45072.429570298576</v>
          </cell>
          <cell r="U633">
            <v>42830.747167061068</v>
          </cell>
          <cell r="V633">
            <v>40547.620557490271</v>
          </cell>
          <cell r="W633">
            <v>38217.545783200629</v>
          </cell>
          <cell r="X633">
            <v>35848.424599492922</v>
          </cell>
          <cell r="Y633">
            <v>11225.2508593353</v>
          </cell>
          <cell r="Z633">
            <v>9556.1200952014588</v>
          </cell>
          <cell r="AA633">
            <v>7879.01978464073</v>
          </cell>
          <cell r="AB633">
            <v>6191.4755531469127</v>
          </cell>
        </row>
        <row r="634">
          <cell r="B634" t="str">
            <v>Importación</v>
          </cell>
          <cell r="C634">
            <v>12249.2740862559</v>
          </cell>
          <cell r="D634">
            <v>0</v>
          </cell>
          <cell r="E634">
            <v>0</v>
          </cell>
          <cell r="F634">
            <v>0</v>
          </cell>
          <cell r="G634">
            <v>540.78277960416744</v>
          </cell>
          <cell r="H634">
            <v>6948.3082605090167</v>
          </cell>
          <cell r="I634">
            <v>17026.521679640151</v>
          </cell>
          <cell r="J634">
            <v>25697.54089255142</v>
          </cell>
          <cell r="K634">
            <v>34880.848882025515</v>
          </cell>
          <cell r="L634">
            <v>44208.165795378882</v>
          </cell>
          <cell r="M634">
            <v>53873.373358245284</v>
          </cell>
          <cell r="N634">
            <v>64362.755503603417</v>
          </cell>
          <cell r="O634">
            <v>75618.558599284472</v>
          </cell>
          <cell r="P634">
            <v>87067.174761569564</v>
          </cell>
          <cell r="Q634">
            <v>98993.094970095233</v>
          </cell>
          <cell r="R634">
            <v>101777.54598647181</v>
          </cell>
          <cell r="S634">
            <v>113894.07841887782</v>
          </cell>
          <cell r="T634">
            <v>126278.42235157549</v>
          </cell>
          <cell r="U634">
            <v>138905.06987328865</v>
          </cell>
          <cell r="V634">
            <v>151780.38229197683</v>
          </cell>
          <cell r="W634">
            <v>164928.78491427843</v>
          </cell>
          <cell r="X634">
            <v>178305.51761304747</v>
          </cell>
          <cell r="Y634">
            <v>356986.99195987819</v>
          </cell>
          <cell r="Z634">
            <v>378005.56114495167</v>
          </cell>
          <cell r="AA634">
            <v>399352.79933253548</v>
          </cell>
          <cell r="AB634">
            <v>421041.81773684081</v>
          </cell>
        </row>
        <row r="635">
          <cell r="C635">
            <v>24325.866321844325</v>
          </cell>
          <cell r="D635">
            <v>33340.060000902551</v>
          </cell>
          <cell r="E635">
            <v>41200.269047934446</v>
          </cell>
          <cell r="F635">
            <v>53320.454249415845</v>
          </cell>
          <cell r="G635">
            <v>62858.761153419546</v>
          </cell>
          <cell r="H635">
            <v>68595.821371842088</v>
          </cell>
          <cell r="I635">
            <v>77810.167635492428</v>
          </cell>
          <cell r="J635">
            <v>85795.75101387818</v>
          </cell>
          <cell r="K635">
            <v>94155.688183785707</v>
          </cell>
          <cell r="L635">
            <v>102639.03433275083</v>
          </cell>
          <cell r="M635">
            <v>111412.40909431793</v>
          </cell>
          <cell r="N635">
            <v>120451.67932426705</v>
          </cell>
          <cell r="O635">
            <v>129705.92936843898</v>
          </cell>
          <cell r="P635">
            <v>139108.46572824736</v>
          </cell>
          <cell r="Q635">
            <v>148920.66674441265</v>
          </cell>
          <cell r="R635">
            <v>151207.41026691871</v>
          </cell>
          <cell r="S635">
            <v>161167.83721434753</v>
          </cell>
          <cell r="T635">
            <v>171350.85192187407</v>
          </cell>
          <cell r="U635">
            <v>181735.81704034971</v>
          </cell>
          <cell r="V635">
            <v>192328.0028494671</v>
          </cell>
          <cell r="W635">
            <v>203146.33069747905</v>
          </cell>
          <cell r="X635">
            <v>214153.94221254039</v>
          </cell>
          <cell r="Y635">
            <v>368212.24281921348</v>
          </cell>
          <cell r="Z635">
            <v>387561.68124015315</v>
          </cell>
          <cell r="AA635">
            <v>407231.81911717623</v>
          </cell>
          <cell r="AB635">
            <v>427233.29328998772</v>
          </cell>
        </row>
        <row r="637">
          <cell r="C637">
            <v>84325.866321844325</v>
          </cell>
          <cell r="D637">
            <v>93340.060000902566</v>
          </cell>
          <cell r="E637">
            <v>101200.26904793445</v>
          </cell>
          <cell r="F637">
            <v>113320.45424941584</v>
          </cell>
          <cell r="G637">
            <v>122858.76115341955</v>
          </cell>
          <cell r="H637">
            <v>128595.82137184209</v>
          </cell>
          <cell r="I637">
            <v>137810.16763549243</v>
          </cell>
          <cell r="J637">
            <v>145795.75101387818</v>
          </cell>
          <cell r="K637">
            <v>154155.68818378571</v>
          </cell>
          <cell r="L637">
            <v>162639.03433275083</v>
          </cell>
          <cell r="M637">
            <v>171412.40909431793</v>
          </cell>
          <cell r="N637">
            <v>180451.67932426705</v>
          </cell>
          <cell r="O637">
            <v>189705.92936843898</v>
          </cell>
          <cell r="P637">
            <v>199108.46572824736</v>
          </cell>
          <cell r="Q637">
            <v>208920.66674441265</v>
          </cell>
          <cell r="R637">
            <v>211207.41026691871</v>
          </cell>
          <cell r="S637">
            <v>221167.83721434753</v>
          </cell>
          <cell r="T637">
            <v>231350.85192187407</v>
          </cell>
          <cell r="U637">
            <v>241735.81704034971</v>
          </cell>
          <cell r="V637">
            <v>252328.0028494671</v>
          </cell>
          <cell r="W637">
            <v>263146.33069747908</v>
          </cell>
          <cell r="X637">
            <v>274153.94221254042</v>
          </cell>
          <cell r="Y637">
            <v>428212.24281921348</v>
          </cell>
          <cell r="Z637">
            <v>447561.68124015315</v>
          </cell>
          <cell r="AA637">
            <v>467231.81911717623</v>
          </cell>
          <cell r="AB637">
            <v>487233.29328998772</v>
          </cell>
        </row>
        <row r="640">
          <cell r="C640">
            <v>2017</v>
          </cell>
          <cell r="D640">
            <v>2018</v>
          </cell>
          <cell r="E640">
            <v>2019</v>
          </cell>
          <cell r="F640">
            <v>2020</v>
          </cell>
          <cell r="G640">
            <v>2021</v>
          </cell>
          <cell r="H640">
            <v>2022</v>
          </cell>
          <cell r="I640">
            <v>2023</v>
          </cell>
          <cell r="J640">
            <v>2024</v>
          </cell>
          <cell r="K640">
            <v>2025</v>
          </cell>
          <cell r="L640">
            <v>2026</v>
          </cell>
          <cell r="M640">
            <v>2027</v>
          </cell>
          <cell r="N640">
            <v>2028</v>
          </cell>
          <cell r="O640">
            <v>2029</v>
          </cell>
          <cell r="P640">
            <v>2030</v>
          </cell>
          <cell r="Q640">
            <v>2031</v>
          </cell>
          <cell r="R640">
            <v>2032</v>
          </cell>
          <cell r="S640">
            <v>2033</v>
          </cell>
          <cell r="T640">
            <v>2034</v>
          </cell>
          <cell r="U640">
            <v>2035</v>
          </cell>
          <cell r="V640">
            <v>2036</v>
          </cell>
          <cell r="W640">
            <v>2037</v>
          </cell>
          <cell r="X640">
            <v>2038</v>
          </cell>
          <cell r="Y640">
            <v>2039</v>
          </cell>
          <cell r="Z640">
            <v>2040</v>
          </cell>
          <cell r="AA640">
            <v>2041</v>
          </cell>
          <cell r="AB640">
            <v>2042</v>
          </cell>
        </row>
        <row r="642">
          <cell r="C642">
            <v>219937.36238330393</v>
          </cell>
          <cell r="D642">
            <v>229239.93866365915</v>
          </cell>
          <cell r="E642">
            <v>236455.22417924381</v>
          </cell>
          <cell r="F642">
            <v>240994.20184762945</v>
          </cell>
          <cell r="G642">
            <v>250532.50875163314</v>
          </cell>
          <cell r="H642">
            <v>256269.56897005567</v>
          </cell>
          <cell r="I642">
            <v>265483.91523370601</v>
          </cell>
          <cell r="J642">
            <v>273469.49861209176</v>
          </cell>
          <cell r="K642">
            <v>281829.43578199926</v>
          </cell>
          <cell r="L642">
            <v>290312.78193096444</v>
          </cell>
          <cell r="M642">
            <v>299086.15669253148</v>
          </cell>
          <cell r="N642">
            <v>308125.42692248069</v>
          </cell>
          <cell r="O642">
            <v>317379.67696665257</v>
          </cell>
          <cell r="P642">
            <v>326782.21332646097</v>
          </cell>
          <cell r="Q642">
            <v>336594.41434262623</v>
          </cell>
          <cell r="R642">
            <v>338881.15786513226</v>
          </cell>
          <cell r="S642">
            <v>348841.58481256111</v>
          </cell>
          <cell r="T642">
            <v>359024.59952008771</v>
          </cell>
          <cell r="U642">
            <v>369409.56463856332</v>
          </cell>
          <cell r="V642">
            <v>380001.75044768065</v>
          </cell>
          <cell r="W642">
            <v>390820.07829569257</v>
          </cell>
          <cell r="X642">
            <v>401827.68981075397</v>
          </cell>
          <cell r="Y642">
            <v>555885.99041742703</v>
          </cell>
          <cell r="Z642">
            <v>575235.42883836676</v>
          </cell>
          <cell r="AA642">
            <v>594905.56671538972</v>
          </cell>
          <cell r="AB642">
            <v>614907.04088820121</v>
          </cell>
        </row>
        <row r="643"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C644">
            <v>219937.36238330393</v>
          </cell>
          <cell r="D644">
            <v>229239.93866365915</v>
          </cell>
          <cell r="E644">
            <v>236455.22417924381</v>
          </cell>
          <cell r="F644">
            <v>240994.20184762945</v>
          </cell>
          <cell r="G644">
            <v>250532.50875163314</v>
          </cell>
          <cell r="H644">
            <v>256269.56897005567</v>
          </cell>
          <cell r="I644">
            <v>265483.91523370601</v>
          </cell>
          <cell r="J644">
            <v>273469.49861209176</v>
          </cell>
          <cell r="K644">
            <v>281829.43578199926</v>
          </cell>
          <cell r="L644">
            <v>290312.78193096444</v>
          </cell>
          <cell r="M644">
            <v>299086.15669253148</v>
          </cell>
          <cell r="N644">
            <v>308125.42692248069</v>
          </cell>
          <cell r="O644">
            <v>317379.67696665257</v>
          </cell>
          <cell r="P644">
            <v>326782.21332646097</v>
          </cell>
          <cell r="Q644">
            <v>336594.41434262623</v>
          </cell>
          <cell r="R644">
            <v>338881.15786513226</v>
          </cell>
          <cell r="S644">
            <v>348841.58481256111</v>
          </cell>
          <cell r="T644">
            <v>359024.59952008771</v>
          </cell>
          <cell r="U644">
            <v>369409.56463856332</v>
          </cell>
          <cell r="V644">
            <v>380001.75044768065</v>
          </cell>
          <cell r="W644">
            <v>390820.07829569257</v>
          </cell>
          <cell r="X644">
            <v>401827.68981075397</v>
          </cell>
          <cell r="Y644">
            <v>555885.99041742703</v>
          </cell>
          <cell r="Z644">
            <v>575235.42883836676</v>
          </cell>
          <cell r="AA644">
            <v>594905.56671538972</v>
          </cell>
          <cell r="AB644">
            <v>614907.04088820121</v>
          </cell>
        </row>
        <row r="645">
          <cell r="C645">
            <v>12076.592235588425</v>
          </cell>
          <cell r="D645">
            <v>57208.570652567061</v>
          </cell>
          <cell r="E645">
            <v>62964.896437549847</v>
          </cell>
          <cell r="F645">
            <v>63303.940560229188</v>
          </cell>
          <cell r="G645">
            <v>62317.978373815386</v>
          </cell>
          <cell r="H645">
            <v>61647.513111333079</v>
          </cell>
          <cell r="I645">
            <v>60783.645955852269</v>
          </cell>
          <cell r="J645">
            <v>60098.21012132676</v>
          </cell>
          <cell r="K645">
            <v>59274.839301760192</v>
          </cell>
          <cell r="L645">
            <v>58430.868537371956</v>
          </cell>
          <cell r="M645">
            <v>57539.035736072663</v>
          </cell>
          <cell r="N645">
            <v>56088.923820663644</v>
          </cell>
          <cell r="O645">
            <v>54087.370769154513</v>
          </cell>
          <cell r="P645">
            <v>52041.290966677807</v>
          </cell>
          <cell r="Q645">
            <v>49927.571774317417</v>
          </cell>
          <cell r="R645">
            <v>49429.864280446891</v>
          </cell>
          <cell r="S645">
            <v>47273.758795469708</v>
          </cell>
          <cell r="T645">
            <v>45072.429570298576</v>
          </cell>
          <cell r="U645">
            <v>42830.747167061068</v>
          </cell>
          <cell r="V645">
            <v>40547.620557490271</v>
          </cell>
          <cell r="W645">
            <v>38217.545783200629</v>
          </cell>
          <cell r="X645">
            <v>35848.424599492922</v>
          </cell>
          <cell r="Y645">
            <v>11225.2508593353</v>
          </cell>
          <cell r="Z645">
            <v>9556.1200952014588</v>
          </cell>
          <cell r="AA645">
            <v>7879.01978464073</v>
          </cell>
          <cell r="AB645">
            <v>6191.4755531469127</v>
          </cell>
        </row>
        <row r="648">
          <cell r="C648">
            <v>12076.592235588425</v>
          </cell>
          <cell r="D648">
            <v>57208.570652567061</v>
          </cell>
          <cell r="E648">
            <v>62964.896437549847</v>
          </cell>
          <cell r="F648">
            <v>63303.940560229188</v>
          </cell>
          <cell r="G648">
            <v>62317.978373815378</v>
          </cell>
          <cell r="H648">
            <v>61647.513111333079</v>
          </cell>
          <cell r="I648">
            <v>60783.645955852277</v>
          </cell>
          <cell r="J648">
            <v>60098.21012132676</v>
          </cell>
          <cell r="K648">
            <v>59274.839301760185</v>
          </cell>
          <cell r="L648">
            <v>58430.868537371956</v>
          </cell>
          <cell r="M648">
            <v>57539.035736072656</v>
          </cell>
          <cell r="N648">
            <v>56088.923820663644</v>
          </cell>
          <cell r="O648">
            <v>54087.370769154513</v>
          </cell>
          <cell r="P648">
            <v>52041.290966677807</v>
          </cell>
          <cell r="Q648">
            <v>49927.571774317417</v>
          </cell>
          <cell r="R648">
            <v>49429.864280446891</v>
          </cell>
          <cell r="S648">
            <v>47273.758795469708</v>
          </cell>
          <cell r="T648">
            <v>45072.429570298576</v>
          </cell>
          <cell r="U648">
            <v>42830.747167061068</v>
          </cell>
          <cell r="V648">
            <v>40547.620557490271</v>
          </cell>
          <cell r="W648">
            <v>38217.545783200629</v>
          </cell>
          <cell r="X648">
            <v>35848.424599492922</v>
          </cell>
          <cell r="Y648">
            <v>11225.2508593353</v>
          </cell>
          <cell r="Z648">
            <v>9556.1200952014588</v>
          </cell>
          <cell r="AA648">
            <v>7879.01978464073</v>
          </cell>
          <cell r="AB648">
            <v>6191.4755531469127</v>
          </cell>
        </row>
        <row r="649">
          <cell r="C649">
            <v>207860.77014771552</v>
          </cell>
          <cell r="D649">
            <v>172031.3680110921</v>
          </cell>
          <cell r="E649">
            <v>173490.32774169397</v>
          </cell>
          <cell r="F649">
            <v>177690.26128740027</v>
          </cell>
          <cell r="G649">
            <v>188214.53037781775</v>
          </cell>
          <cell r="H649">
            <v>194622.0558587226</v>
          </cell>
          <cell r="I649">
            <v>204700.26927785372</v>
          </cell>
          <cell r="J649">
            <v>213371.288490765</v>
          </cell>
          <cell r="K649">
            <v>222554.59648023907</v>
          </cell>
          <cell r="L649">
            <v>231881.91339359249</v>
          </cell>
          <cell r="M649">
            <v>241547.12095645882</v>
          </cell>
          <cell r="N649">
            <v>252036.50310181704</v>
          </cell>
          <cell r="O649">
            <v>263292.30619749805</v>
          </cell>
          <cell r="P649">
            <v>274740.92235978314</v>
          </cell>
          <cell r="Q649">
            <v>286666.84256830881</v>
          </cell>
          <cell r="R649">
            <v>289451.29358468537</v>
          </cell>
          <cell r="S649">
            <v>301567.8260170914</v>
          </cell>
          <cell r="T649">
            <v>313952.16994978912</v>
          </cell>
          <cell r="U649">
            <v>326578.81747150223</v>
          </cell>
          <cell r="V649">
            <v>339454.12989019038</v>
          </cell>
          <cell r="W649">
            <v>352602.53251249192</v>
          </cell>
          <cell r="X649">
            <v>365979.26521126105</v>
          </cell>
          <cell r="Y649">
            <v>544660.73955809174</v>
          </cell>
          <cell r="Z649">
            <v>565679.30874316534</v>
          </cell>
          <cell r="AA649">
            <v>587026.54693074897</v>
          </cell>
          <cell r="AB649">
            <v>608715.5653350543</v>
          </cell>
        </row>
        <row r="650">
          <cell r="C650">
            <v>219937.36238330393</v>
          </cell>
          <cell r="D650">
            <v>229239.93866365915</v>
          </cell>
          <cell r="E650">
            <v>236455.22417924381</v>
          </cell>
          <cell r="F650">
            <v>240994.20184762945</v>
          </cell>
          <cell r="G650">
            <v>250532.50875163311</v>
          </cell>
          <cell r="H650">
            <v>256269.56897005567</v>
          </cell>
          <cell r="I650">
            <v>265483.91523370601</v>
          </cell>
          <cell r="J650">
            <v>273469.49861209176</v>
          </cell>
          <cell r="K650">
            <v>281829.43578199926</v>
          </cell>
          <cell r="L650">
            <v>290312.78193096444</v>
          </cell>
          <cell r="M650">
            <v>299086.15669253148</v>
          </cell>
          <cell r="N650">
            <v>308125.42692248069</v>
          </cell>
          <cell r="O650">
            <v>317379.67696665257</v>
          </cell>
          <cell r="P650">
            <v>326782.21332646097</v>
          </cell>
          <cell r="Q650">
            <v>336594.41434262623</v>
          </cell>
          <cell r="R650">
            <v>338881.15786513226</v>
          </cell>
          <cell r="S650">
            <v>348841.58481256111</v>
          </cell>
          <cell r="T650">
            <v>359024.59952008771</v>
          </cell>
          <cell r="U650">
            <v>369409.56463856332</v>
          </cell>
          <cell r="V650">
            <v>380001.75044768065</v>
          </cell>
          <cell r="W650">
            <v>390820.07829569257</v>
          </cell>
          <cell r="X650">
            <v>401827.68981075397</v>
          </cell>
          <cell r="Y650">
            <v>555885.99041742703</v>
          </cell>
          <cell r="Z650">
            <v>575235.42883836676</v>
          </cell>
          <cell r="AA650">
            <v>594905.56671538972</v>
          </cell>
          <cell r="AB650">
            <v>614907.04088820121</v>
          </cell>
        </row>
        <row r="652">
          <cell r="C652">
            <v>60000</v>
          </cell>
          <cell r="D652">
            <v>60000</v>
          </cell>
          <cell r="E652">
            <v>60000</v>
          </cell>
          <cell r="F652">
            <v>60000</v>
          </cell>
          <cell r="G652">
            <v>60000</v>
          </cell>
          <cell r="H652">
            <v>60000</v>
          </cell>
          <cell r="I652">
            <v>60000</v>
          </cell>
          <cell r="J652">
            <v>60000</v>
          </cell>
          <cell r="K652">
            <v>60000</v>
          </cell>
          <cell r="L652">
            <v>60000</v>
          </cell>
          <cell r="M652">
            <v>60000</v>
          </cell>
          <cell r="N652">
            <v>60000</v>
          </cell>
          <cell r="O652">
            <v>60000</v>
          </cell>
          <cell r="P652">
            <v>60000</v>
          </cell>
          <cell r="Q652">
            <v>60000</v>
          </cell>
          <cell r="R652">
            <v>60000</v>
          </cell>
          <cell r="S652">
            <v>60000</v>
          </cell>
          <cell r="T652">
            <v>60000</v>
          </cell>
          <cell r="U652">
            <v>60000</v>
          </cell>
          <cell r="V652">
            <v>60000</v>
          </cell>
          <cell r="W652">
            <v>60000</v>
          </cell>
          <cell r="X652">
            <v>60000</v>
          </cell>
          <cell r="Y652">
            <v>60000</v>
          </cell>
          <cell r="Z652">
            <v>60000</v>
          </cell>
          <cell r="AA652">
            <v>60000</v>
          </cell>
          <cell r="AB652">
            <v>60000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C654">
            <v>60000</v>
          </cell>
          <cell r="D654">
            <v>60000</v>
          </cell>
          <cell r="E654">
            <v>60000</v>
          </cell>
          <cell r="F654">
            <v>60000</v>
          </cell>
          <cell r="G654">
            <v>60000</v>
          </cell>
          <cell r="H654">
            <v>60000</v>
          </cell>
          <cell r="I654">
            <v>60000</v>
          </cell>
          <cell r="J654">
            <v>60000</v>
          </cell>
          <cell r="K654">
            <v>60000</v>
          </cell>
          <cell r="L654">
            <v>60000</v>
          </cell>
          <cell r="M654">
            <v>60000</v>
          </cell>
          <cell r="N654">
            <v>60000</v>
          </cell>
          <cell r="O654">
            <v>60000</v>
          </cell>
          <cell r="P654">
            <v>60000</v>
          </cell>
          <cell r="Q654">
            <v>60000</v>
          </cell>
          <cell r="R654">
            <v>60000</v>
          </cell>
          <cell r="S654">
            <v>60000</v>
          </cell>
          <cell r="T654">
            <v>60000</v>
          </cell>
          <cell r="U654">
            <v>60000</v>
          </cell>
          <cell r="V654">
            <v>60000</v>
          </cell>
          <cell r="W654">
            <v>60000</v>
          </cell>
          <cell r="X654">
            <v>60000</v>
          </cell>
          <cell r="Y654">
            <v>60000</v>
          </cell>
          <cell r="Z654">
            <v>60000</v>
          </cell>
          <cell r="AA654">
            <v>60000</v>
          </cell>
          <cell r="AB654">
            <v>60000</v>
          </cell>
        </row>
        <row r="657">
          <cell r="C657">
            <v>12076.592235588425</v>
          </cell>
          <cell r="D657">
            <v>57208.570652567061</v>
          </cell>
          <cell r="E657">
            <v>62964.896437549847</v>
          </cell>
          <cell r="F657">
            <v>63303.940560229188</v>
          </cell>
          <cell r="G657">
            <v>62317.978373815378</v>
          </cell>
          <cell r="H657">
            <v>61647.513111333079</v>
          </cell>
          <cell r="I657">
            <v>60783.645955852277</v>
          </cell>
          <cell r="J657">
            <v>60098.21012132676</v>
          </cell>
          <cell r="K657">
            <v>59274.839301760185</v>
          </cell>
          <cell r="L657">
            <v>58430.868537371956</v>
          </cell>
          <cell r="M657">
            <v>57539.035736072656</v>
          </cell>
          <cell r="N657">
            <v>56088.923820663644</v>
          </cell>
          <cell r="O657">
            <v>54087.370769154513</v>
          </cell>
          <cell r="P657">
            <v>52041.290966677807</v>
          </cell>
          <cell r="Q657">
            <v>49927.571774317417</v>
          </cell>
          <cell r="R657">
            <v>49429.864280446891</v>
          </cell>
          <cell r="S657">
            <v>47273.758795469708</v>
          </cell>
          <cell r="T657">
            <v>45072.429570298576</v>
          </cell>
          <cell r="U657">
            <v>42830.747167061068</v>
          </cell>
          <cell r="V657">
            <v>40547.620557490271</v>
          </cell>
          <cell r="W657">
            <v>38217.545783200629</v>
          </cell>
          <cell r="X657">
            <v>35848.424599492922</v>
          </cell>
          <cell r="Y657">
            <v>11225.2508593353</v>
          </cell>
          <cell r="Z657">
            <v>9556.1200952014588</v>
          </cell>
          <cell r="AA657">
            <v>7879.01978464073</v>
          </cell>
          <cell r="AB657">
            <v>6191.4755531469127</v>
          </cell>
        </row>
        <row r="658">
          <cell r="C658">
            <v>147860.77014771552</v>
          </cell>
          <cell r="D658">
            <v>112031.3680110921</v>
          </cell>
          <cell r="E658">
            <v>113490.32774169397</v>
          </cell>
          <cell r="F658">
            <v>117690.26128740027</v>
          </cell>
          <cell r="G658">
            <v>128214.53037781775</v>
          </cell>
          <cell r="H658">
            <v>134622.0558587226</v>
          </cell>
          <cell r="I658">
            <v>144700.26927785372</v>
          </cell>
          <cell r="J658">
            <v>153371.288490765</v>
          </cell>
          <cell r="K658">
            <v>162554.59648023907</v>
          </cell>
          <cell r="L658">
            <v>171881.91339359249</v>
          </cell>
          <cell r="M658">
            <v>181547.12095645882</v>
          </cell>
          <cell r="N658">
            <v>192036.50310181704</v>
          </cell>
          <cell r="O658">
            <v>203292.30619749805</v>
          </cell>
          <cell r="P658">
            <v>214740.92235978314</v>
          </cell>
          <cell r="Q658">
            <v>226666.84256830881</v>
          </cell>
          <cell r="R658">
            <v>229451.29358468537</v>
          </cell>
          <cell r="S658">
            <v>241567.8260170914</v>
          </cell>
          <cell r="T658">
            <v>253952.16994978912</v>
          </cell>
          <cell r="U658">
            <v>266578.81747150223</v>
          </cell>
          <cell r="V658">
            <v>279454.12989019038</v>
          </cell>
          <cell r="W658">
            <v>292602.53251249192</v>
          </cell>
          <cell r="X658">
            <v>305979.26521126105</v>
          </cell>
          <cell r="Y658">
            <v>484660.73955809174</v>
          </cell>
          <cell r="Z658">
            <v>505679.30874316534</v>
          </cell>
          <cell r="AA658">
            <v>527026.54693074897</v>
          </cell>
          <cell r="AB658">
            <v>548715.5653350543</v>
          </cell>
        </row>
        <row r="659">
          <cell r="C659">
            <v>159937.36238330393</v>
          </cell>
          <cell r="D659">
            <v>169239.93866365915</v>
          </cell>
          <cell r="E659">
            <v>176455.22417924381</v>
          </cell>
          <cell r="F659">
            <v>180994.20184762945</v>
          </cell>
          <cell r="G659">
            <v>190532.50875163311</v>
          </cell>
          <cell r="H659">
            <v>196269.56897005567</v>
          </cell>
          <cell r="I659">
            <v>205483.91523370601</v>
          </cell>
          <cell r="J659">
            <v>213469.49861209176</v>
          </cell>
          <cell r="K659">
            <v>221829.43578199926</v>
          </cell>
          <cell r="L659">
            <v>230312.78193096444</v>
          </cell>
          <cell r="M659">
            <v>239086.15669253148</v>
          </cell>
          <cell r="N659">
            <v>248125.42692248069</v>
          </cell>
          <cell r="O659">
            <v>257379.67696665257</v>
          </cell>
          <cell r="P659">
            <v>266782.21332646097</v>
          </cell>
          <cell r="Q659">
            <v>276594.41434262623</v>
          </cell>
          <cell r="R659">
            <v>278881.15786513226</v>
          </cell>
          <cell r="S659">
            <v>288841.58481256111</v>
          </cell>
          <cell r="T659">
            <v>299024.59952008771</v>
          </cell>
          <cell r="U659">
            <v>309409.56463856332</v>
          </cell>
          <cell r="V659">
            <v>320001.75044768065</v>
          </cell>
          <cell r="W659">
            <v>330820.07829569257</v>
          </cell>
          <cell r="X659">
            <v>341827.68981075397</v>
          </cell>
          <cell r="Y659">
            <v>495885.99041742703</v>
          </cell>
          <cell r="Z659">
            <v>515235.42883836682</v>
          </cell>
          <cell r="AA659">
            <v>534905.56671538972</v>
          </cell>
          <cell r="AB659">
            <v>554907.04088820121</v>
          </cell>
        </row>
        <row r="661">
          <cell r="C661">
            <v>219937.36238330393</v>
          </cell>
          <cell r="D661">
            <v>229239.93866365915</v>
          </cell>
          <cell r="E661">
            <v>236455.22417924381</v>
          </cell>
          <cell r="F661">
            <v>240994.20184762945</v>
          </cell>
          <cell r="G661">
            <v>250532.50875163311</v>
          </cell>
          <cell r="H661">
            <v>256269.56897005567</v>
          </cell>
          <cell r="I661">
            <v>265483.91523370601</v>
          </cell>
          <cell r="J661">
            <v>273469.49861209176</v>
          </cell>
          <cell r="K661">
            <v>281829.43578199926</v>
          </cell>
          <cell r="L661">
            <v>290312.78193096444</v>
          </cell>
          <cell r="M661">
            <v>299086.15669253148</v>
          </cell>
          <cell r="N661">
            <v>308125.42692248069</v>
          </cell>
          <cell r="O661">
            <v>317379.67696665257</v>
          </cell>
          <cell r="P661">
            <v>326782.21332646097</v>
          </cell>
          <cell r="Q661">
            <v>336594.41434262623</v>
          </cell>
          <cell r="R661">
            <v>338881.15786513226</v>
          </cell>
          <cell r="S661">
            <v>348841.58481256111</v>
          </cell>
          <cell r="T661">
            <v>359024.59952008771</v>
          </cell>
          <cell r="U661">
            <v>369409.56463856332</v>
          </cell>
          <cell r="V661">
            <v>380001.75044768065</v>
          </cell>
          <cell r="W661">
            <v>390820.07829569257</v>
          </cell>
          <cell r="X661">
            <v>401827.68981075397</v>
          </cell>
          <cell r="Y661">
            <v>555885.99041742703</v>
          </cell>
          <cell r="Z661">
            <v>575235.42883836688</v>
          </cell>
          <cell r="AA661">
            <v>594905.56671538972</v>
          </cell>
          <cell r="AB661">
            <v>614907.04088820121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</row>
      </sheetData>
      <sheetData sheetId="9">
        <row r="3">
          <cell r="D3">
            <v>5</v>
          </cell>
        </row>
        <row r="4">
          <cell r="D4">
            <v>20</v>
          </cell>
        </row>
        <row r="5">
          <cell r="D5">
            <v>180</v>
          </cell>
        </row>
        <row r="6">
          <cell r="D6">
            <v>2020</v>
          </cell>
        </row>
        <row r="8">
          <cell r="D8">
            <v>1.0277777777777777</v>
          </cell>
        </row>
        <row r="10">
          <cell r="D10">
            <v>1.1388888888888888</v>
          </cell>
        </row>
        <row r="26">
          <cell r="D26" t="str">
            <v>GMC</v>
          </cell>
          <cell r="E26" t="str">
            <v>GME</v>
          </cell>
          <cell r="F26" t="str">
            <v>ACPM</v>
          </cell>
          <cell r="G26" t="str">
            <v>DIESEL MARINO</v>
          </cell>
          <cell r="H26" t="str">
            <v>ELECTROCOMBUSTIBLE</v>
          </cell>
          <cell r="I26" t="str">
            <v>QUEROSENO</v>
          </cell>
          <cell r="J26" t="str">
            <v>JET</v>
          </cell>
          <cell r="K26" t="str">
            <v>Total</v>
          </cell>
        </row>
        <row r="27">
          <cell r="C27" t="str">
            <v>01- Mamonal</v>
          </cell>
          <cell r="D27">
            <v>9575.4016838719726</v>
          </cell>
          <cell r="E27">
            <v>410.28624333441365</v>
          </cell>
          <cell r="F27">
            <v>16135.388219247772</v>
          </cell>
          <cell r="G27">
            <v>2177.6690020591891</v>
          </cell>
          <cell r="H27">
            <v>34.779754104168546</v>
          </cell>
          <cell r="I27">
            <v>127.94768716287494</v>
          </cell>
          <cell r="J27">
            <v>3146.6226298095071</v>
          </cell>
          <cell r="K27">
            <v>31608.095219589897</v>
          </cell>
        </row>
        <row r="28">
          <cell r="C28" t="str">
            <v>02- Baranoa</v>
          </cell>
          <cell r="D28">
            <v>13727.490939001289</v>
          </cell>
          <cell r="E28">
            <v>364.695541786663</v>
          </cell>
          <cell r="F28">
            <v>18840.588486500532</v>
          </cell>
          <cell r="G28">
            <v>0</v>
          </cell>
          <cell r="H28">
            <v>0</v>
          </cell>
          <cell r="I28">
            <v>0</v>
          </cell>
          <cell r="J28">
            <v>2909.2252421844046</v>
          </cell>
          <cell r="K28">
            <v>35842.000209472884</v>
          </cell>
        </row>
        <row r="29">
          <cell r="C29" t="str">
            <v>03- Galán</v>
          </cell>
          <cell r="D29">
            <v>0</v>
          </cell>
          <cell r="E29">
            <v>0</v>
          </cell>
          <cell r="F29">
            <v>4.3683707235514069E-2</v>
          </cell>
          <cell r="G29">
            <v>49.130392120490292</v>
          </cell>
          <cell r="H29">
            <v>0</v>
          </cell>
          <cell r="I29">
            <v>0</v>
          </cell>
          <cell r="J29">
            <v>2432.7233802788969</v>
          </cell>
          <cell r="K29">
            <v>2481.8974561066229</v>
          </cell>
        </row>
        <row r="30">
          <cell r="C30" t="str">
            <v>04- Lisama</v>
          </cell>
          <cell r="D30">
            <v>5022.4909436480812</v>
          </cell>
          <cell r="E30">
            <v>40.799465538802075</v>
          </cell>
          <cell r="F30">
            <v>11153.953723708171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16217.244132895055</v>
          </cell>
        </row>
        <row r="31">
          <cell r="C31" t="str">
            <v>05- Ayacucho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C32" t="str">
            <v>06- Chimitá</v>
          </cell>
          <cell r="D32">
            <v>10540.203823853724</v>
          </cell>
          <cell r="E32">
            <v>303.77510168004329</v>
          </cell>
          <cell r="F32">
            <v>13129.23221587947</v>
          </cell>
          <cell r="G32">
            <v>0</v>
          </cell>
          <cell r="H32">
            <v>0</v>
          </cell>
          <cell r="I32">
            <v>0</v>
          </cell>
          <cell r="J32">
            <v>483.71994119379849</v>
          </cell>
          <cell r="K32">
            <v>24456.931082607036</v>
          </cell>
        </row>
        <row r="33">
          <cell r="C33" t="str">
            <v>07- Sebastopol</v>
          </cell>
          <cell r="D33">
            <v>421.86960250980877</v>
          </cell>
          <cell r="E33">
            <v>1.0140431748608616</v>
          </cell>
          <cell r="F33">
            <v>1458.1748816171385</v>
          </cell>
          <cell r="G33">
            <v>0</v>
          </cell>
          <cell r="H33">
            <v>0</v>
          </cell>
          <cell r="I33">
            <v>0</v>
          </cell>
          <cell r="J33">
            <v>33.391834311297124</v>
          </cell>
          <cell r="K33">
            <v>1914.4503616131053</v>
          </cell>
        </row>
        <row r="34">
          <cell r="C34" t="str">
            <v>08- Salgar</v>
          </cell>
          <cell r="D34">
            <v>199.04821680685112</v>
          </cell>
          <cell r="E34">
            <v>0</v>
          </cell>
          <cell r="F34">
            <v>682.9540816282456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882.00229843509669</v>
          </cell>
        </row>
        <row r="35">
          <cell r="C35" t="str">
            <v>09- Mansilla</v>
          </cell>
          <cell r="D35">
            <v>10366.301700761273</v>
          </cell>
          <cell r="E35">
            <v>335.63508726803434</v>
          </cell>
          <cell r="F35">
            <v>19520.034503850256</v>
          </cell>
          <cell r="G35">
            <v>0</v>
          </cell>
          <cell r="H35">
            <v>141.07642030034026</v>
          </cell>
          <cell r="I35">
            <v>4.9357794176148726</v>
          </cell>
          <cell r="J35">
            <v>11522.661718505458</v>
          </cell>
          <cell r="K35">
            <v>41890.645210102979</v>
          </cell>
        </row>
        <row r="36">
          <cell r="C36" t="str">
            <v>10- Puente Aranda</v>
          </cell>
          <cell r="D36">
            <v>14502.222000000002</v>
          </cell>
          <cell r="E36">
            <v>782.08016421741206</v>
          </cell>
          <cell r="F36">
            <v>18294.163199999999</v>
          </cell>
          <cell r="G36">
            <v>0</v>
          </cell>
          <cell r="H36">
            <v>0</v>
          </cell>
          <cell r="I36">
            <v>0</v>
          </cell>
          <cell r="J36">
            <v>7156.4597090980851</v>
          </cell>
          <cell r="K36">
            <v>40734.925073315491</v>
          </cell>
        </row>
        <row r="37">
          <cell r="C37" t="str">
            <v>11- Tocancipá</v>
          </cell>
          <cell r="D37">
            <v>9322.857</v>
          </cell>
          <cell r="E37">
            <v>0</v>
          </cell>
          <cell r="F37">
            <v>12805.914240000002</v>
          </cell>
          <cell r="G37">
            <v>0</v>
          </cell>
          <cell r="H37">
            <v>77.740000000000009</v>
          </cell>
          <cell r="I37">
            <v>0</v>
          </cell>
          <cell r="J37">
            <v>0</v>
          </cell>
          <cell r="K37">
            <v>22206.511240000003</v>
          </cell>
        </row>
        <row r="38">
          <cell r="C38" t="str">
            <v>12- Gualanday</v>
          </cell>
          <cell r="D38">
            <v>3856.2231232901731</v>
          </cell>
          <cell r="E38">
            <v>132.28279361958204</v>
          </cell>
          <cell r="F38">
            <v>7101.2941047314525</v>
          </cell>
          <cell r="G38">
            <v>0</v>
          </cell>
          <cell r="H38">
            <v>40.326775076960047</v>
          </cell>
          <cell r="I38">
            <v>0</v>
          </cell>
          <cell r="J38">
            <v>0</v>
          </cell>
          <cell r="K38">
            <v>11130.126796718167</v>
          </cell>
        </row>
        <row r="39">
          <cell r="C39" t="str">
            <v>13- Neiva</v>
          </cell>
          <cell r="D39">
            <v>4283.8973286651344</v>
          </cell>
          <cell r="E39">
            <v>131.44723244265393</v>
          </cell>
          <cell r="F39">
            <v>4705.5836915802947</v>
          </cell>
          <cell r="G39">
            <v>0</v>
          </cell>
          <cell r="H39">
            <v>110.15091695669778</v>
          </cell>
          <cell r="I39">
            <v>0</v>
          </cell>
          <cell r="J39">
            <v>2.2058395223851806</v>
          </cell>
          <cell r="K39">
            <v>9233.2850091671662</v>
          </cell>
        </row>
        <row r="40">
          <cell r="C40" t="str">
            <v>14- Manizales</v>
          </cell>
          <cell r="D40">
            <v>1119.2893517045468</v>
          </cell>
          <cell r="E40">
            <v>38.634315823588807</v>
          </cell>
          <cell r="F40">
            <v>1089.7200715421623</v>
          </cell>
          <cell r="G40">
            <v>0</v>
          </cell>
          <cell r="H40">
            <v>0</v>
          </cell>
          <cell r="I40">
            <v>0</v>
          </cell>
          <cell r="J40">
            <v>25.990883493455172</v>
          </cell>
          <cell r="K40">
            <v>2273.6346225637531</v>
          </cell>
        </row>
        <row r="41">
          <cell r="C41" t="str">
            <v>15- Pereira</v>
          </cell>
          <cell r="D41">
            <v>3390.9901821390613</v>
          </cell>
          <cell r="E41">
            <v>71.908091974038669</v>
          </cell>
          <cell r="F41">
            <v>4225.0076699259889</v>
          </cell>
          <cell r="G41">
            <v>1.0684231136798501</v>
          </cell>
          <cell r="H41">
            <v>3.9901907579578042</v>
          </cell>
          <cell r="I41">
            <v>39.344432964875388</v>
          </cell>
          <cell r="J41">
            <v>0.1933092343133847</v>
          </cell>
          <cell r="K41">
            <v>7732.5023001099153</v>
          </cell>
        </row>
        <row r="42">
          <cell r="C42" t="str">
            <v>16- Cartago</v>
          </cell>
          <cell r="D42">
            <v>3017.7582240012971</v>
          </cell>
          <cell r="E42">
            <v>88.88162273494757</v>
          </cell>
          <cell r="F42">
            <v>4561.3644908541946</v>
          </cell>
          <cell r="G42">
            <v>0</v>
          </cell>
          <cell r="H42">
            <v>8.7374276494932825</v>
          </cell>
          <cell r="I42">
            <v>0</v>
          </cell>
          <cell r="J42">
            <v>6.4701102590874102</v>
          </cell>
          <cell r="K42">
            <v>7683.2118754990188</v>
          </cell>
        </row>
        <row r="43">
          <cell r="C43" t="str">
            <v>17- Medellín</v>
          </cell>
          <cell r="D43">
            <v>13186.759217020732</v>
          </cell>
          <cell r="E43">
            <v>1278.4871597297276</v>
          </cell>
          <cell r="F43">
            <v>14693.14646356642</v>
          </cell>
          <cell r="G43">
            <v>0</v>
          </cell>
          <cell r="H43">
            <v>38.230343722697285</v>
          </cell>
          <cell r="I43">
            <v>12.38460505950979</v>
          </cell>
          <cell r="J43">
            <v>754.50445112785837</v>
          </cell>
          <cell r="K43">
            <v>29963.512240226944</v>
          </cell>
        </row>
        <row r="44">
          <cell r="C44" t="str">
            <v>18- Yumbo</v>
          </cell>
          <cell r="D44">
            <v>15351.102624556894</v>
          </cell>
          <cell r="E44">
            <v>336.47313667523196</v>
          </cell>
          <cell r="F44">
            <v>16907.769475190154</v>
          </cell>
          <cell r="G44">
            <v>0</v>
          </cell>
          <cell r="H44">
            <v>100.26335990327408</v>
          </cell>
          <cell r="I44">
            <v>202.51828300659915</v>
          </cell>
          <cell r="J44">
            <v>1842.9782859244394</v>
          </cell>
          <cell r="K44">
            <v>34741.105165256587</v>
          </cell>
        </row>
        <row r="45">
          <cell r="C45" t="str">
            <v>19- Buenaventura</v>
          </cell>
          <cell r="D45">
            <v>680.27852764699378</v>
          </cell>
          <cell r="E45">
            <v>0</v>
          </cell>
          <cell r="F45">
            <v>1433.6069513322454</v>
          </cell>
          <cell r="G45">
            <v>151.58556572917649</v>
          </cell>
          <cell r="H45">
            <v>191.74880629658472</v>
          </cell>
          <cell r="I45">
            <v>0</v>
          </cell>
          <cell r="J45">
            <v>0.42731304207763132</v>
          </cell>
          <cell r="K45">
            <v>2457.6471640470781</v>
          </cell>
        </row>
        <row r="46">
          <cell r="C46" t="str">
            <v>20- Orito</v>
          </cell>
          <cell r="D46">
            <v>0</v>
          </cell>
          <cell r="E46">
            <v>0</v>
          </cell>
          <cell r="F46">
            <v>162.29064483659417</v>
          </cell>
          <cell r="G46">
            <v>0</v>
          </cell>
          <cell r="H46">
            <v>0</v>
          </cell>
          <cell r="I46">
            <v>9.8692123885258471</v>
          </cell>
          <cell r="J46">
            <v>35.049895611336638</v>
          </cell>
          <cell r="K46">
            <v>207.20975283645666</v>
          </cell>
        </row>
        <row r="47">
          <cell r="C47" t="str">
            <v>23- Import3</v>
          </cell>
          <cell r="D47">
            <v>143.11551052218493</v>
          </cell>
          <cell r="E47">
            <v>0</v>
          </cell>
          <cell r="F47">
            <v>69.192534466532621</v>
          </cell>
          <cell r="G47">
            <v>0</v>
          </cell>
          <cell r="H47">
            <v>31.096</v>
          </cell>
          <cell r="I47">
            <v>0</v>
          </cell>
          <cell r="J47">
            <v>88.37545640359312</v>
          </cell>
          <cell r="K47">
            <v>331.77950139231064</v>
          </cell>
        </row>
        <row r="52">
          <cell r="C52" t="str">
            <v>Mamonal</v>
          </cell>
          <cell r="D52" t="str">
            <v>01- Mamonal</v>
          </cell>
          <cell r="F52">
            <v>31608.095219589897</v>
          </cell>
          <cell r="G52">
            <v>252611.28571428574</v>
          </cell>
          <cell r="H52">
            <v>158040.47609794949</v>
          </cell>
          <cell r="I52">
            <v>0</v>
          </cell>
          <cell r="J52">
            <v>632161.90439179796</v>
          </cell>
          <cell r="K52">
            <v>537591.09477546182</v>
          </cell>
        </row>
        <row r="53">
          <cell r="C53" t="str">
            <v>Baranoa</v>
          </cell>
          <cell r="D53" t="str">
            <v>02- Baranoa</v>
          </cell>
          <cell r="F53">
            <v>35842.000209472884</v>
          </cell>
          <cell r="G53">
            <v>212693</v>
          </cell>
          <cell r="H53">
            <v>179210.00104736444</v>
          </cell>
          <cell r="I53">
            <v>0</v>
          </cell>
          <cell r="J53">
            <v>716840.00418945774</v>
          </cell>
          <cell r="K53">
            <v>683357.00523682218</v>
          </cell>
        </row>
        <row r="54">
          <cell r="C54" t="str">
            <v>Galán</v>
          </cell>
          <cell r="D54" t="str">
            <v>03- Galán</v>
          </cell>
          <cell r="F54">
            <v>2481.8974561066229</v>
          </cell>
          <cell r="G54">
            <v>63212</v>
          </cell>
          <cell r="H54">
            <v>12409.487280533114</v>
          </cell>
          <cell r="I54">
            <v>0</v>
          </cell>
          <cell r="J54">
            <v>49637.949122132457</v>
          </cell>
          <cell r="K54">
            <v>0</v>
          </cell>
        </row>
        <row r="55">
          <cell r="C55" t="str">
            <v>Lisama</v>
          </cell>
          <cell r="D55" t="str">
            <v>04- Lisama</v>
          </cell>
          <cell r="F55">
            <v>16217.244132895055</v>
          </cell>
          <cell r="G55">
            <v>456200</v>
          </cell>
          <cell r="H55">
            <v>81086.220664475273</v>
          </cell>
          <cell r="I55">
            <v>0</v>
          </cell>
          <cell r="J55">
            <v>324344.88265790109</v>
          </cell>
          <cell r="K55">
            <v>0</v>
          </cell>
        </row>
        <row r="56">
          <cell r="C56" t="str">
            <v>Ayacucho</v>
          </cell>
          <cell r="D56" t="str">
            <v>05- Ayacucho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C57" t="str">
            <v>Chimitá</v>
          </cell>
          <cell r="D57" t="str">
            <v>06- Chimitá</v>
          </cell>
          <cell r="F57">
            <v>24456.931082607036</v>
          </cell>
          <cell r="G57">
            <v>180966.47619047618</v>
          </cell>
          <cell r="H57">
            <v>122284.65541303519</v>
          </cell>
          <cell r="I57">
            <v>0</v>
          </cell>
          <cell r="J57">
            <v>489138.62165214075</v>
          </cell>
          <cell r="K57">
            <v>430456.80087469972</v>
          </cell>
        </row>
        <row r="58">
          <cell r="C58" t="str">
            <v>Sebastopol</v>
          </cell>
          <cell r="D58" t="str">
            <v>07- Sebastopol</v>
          </cell>
          <cell r="F58">
            <v>1914.4503616131053</v>
          </cell>
          <cell r="G58">
            <v>148206</v>
          </cell>
          <cell r="H58">
            <v>9572.2518080655263</v>
          </cell>
          <cell r="I58">
            <v>0</v>
          </cell>
          <cell r="J58">
            <v>38289.007232262105</v>
          </cell>
          <cell r="K58">
            <v>0</v>
          </cell>
        </row>
        <row r="59">
          <cell r="C59" t="str">
            <v>Salgar</v>
          </cell>
          <cell r="D59" t="str">
            <v>08- Salgar</v>
          </cell>
          <cell r="F59">
            <v>882.00229843509669</v>
          </cell>
          <cell r="G59">
            <v>74462.761904761908</v>
          </cell>
          <cell r="H59">
            <v>4410.011492175483</v>
          </cell>
          <cell r="I59">
            <v>0</v>
          </cell>
          <cell r="J59">
            <v>17640.045968701932</v>
          </cell>
          <cell r="K59">
            <v>0</v>
          </cell>
        </row>
        <row r="60">
          <cell r="C60" t="str">
            <v>Mansilla</v>
          </cell>
          <cell r="D60" t="str">
            <v>09- Mansilla</v>
          </cell>
          <cell r="F60">
            <v>41890.645210102979</v>
          </cell>
          <cell r="G60">
            <v>530108.13454761903</v>
          </cell>
          <cell r="H60">
            <v>209453.2260505149</v>
          </cell>
          <cell r="I60">
            <v>0</v>
          </cell>
          <cell r="J60">
            <v>837812.90420205961</v>
          </cell>
          <cell r="K60">
            <v>517157.99570495554</v>
          </cell>
        </row>
        <row r="61">
          <cell r="C61" t="str">
            <v>Puente Aranda</v>
          </cell>
          <cell r="D61" t="str">
            <v>10- Puente Aranda</v>
          </cell>
          <cell r="F61">
            <v>40734.925073315491</v>
          </cell>
          <cell r="G61">
            <v>358265.33333333331</v>
          </cell>
          <cell r="H61">
            <v>203674.62536657747</v>
          </cell>
          <cell r="I61">
            <v>0</v>
          </cell>
          <cell r="J61">
            <v>814698.50146630988</v>
          </cell>
          <cell r="K61">
            <v>660107.79349955404</v>
          </cell>
        </row>
        <row r="62">
          <cell r="C62" t="str">
            <v>Tocancipá</v>
          </cell>
          <cell r="D62" t="str">
            <v>11- Tocancipá</v>
          </cell>
          <cell r="F62">
            <v>22206.511240000003</v>
          </cell>
          <cell r="G62">
            <v>436202</v>
          </cell>
          <cell r="H62">
            <v>111032.55620000002</v>
          </cell>
          <cell r="I62">
            <v>0</v>
          </cell>
          <cell r="J62">
            <v>444130.22480000008</v>
          </cell>
          <cell r="K62">
            <v>118960.78100000008</v>
          </cell>
        </row>
        <row r="63">
          <cell r="C63" t="str">
            <v>Gualanday</v>
          </cell>
          <cell r="D63" t="str">
            <v>12- Gualanday</v>
          </cell>
          <cell r="F63">
            <v>11130.126796718167</v>
          </cell>
          <cell r="G63">
            <v>65825.108999999997</v>
          </cell>
          <cell r="H63">
            <v>55650.633983590829</v>
          </cell>
          <cell r="I63">
            <v>0</v>
          </cell>
          <cell r="J63">
            <v>222602.53593436332</v>
          </cell>
          <cell r="K63">
            <v>212428.06091795414</v>
          </cell>
        </row>
        <row r="64">
          <cell r="C64" t="str">
            <v>Neiva</v>
          </cell>
          <cell r="D64" t="str">
            <v>13- Neiva</v>
          </cell>
          <cell r="F64">
            <v>9233.2850091671662</v>
          </cell>
          <cell r="G64">
            <v>77442.361000000004</v>
          </cell>
          <cell r="H64">
            <v>46166.425045835829</v>
          </cell>
          <cell r="I64">
            <v>0</v>
          </cell>
          <cell r="J64">
            <v>184665.70018334332</v>
          </cell>
          <cell r="K64">
            <v>153389.76422917916</v>
          </cell>
        </row>
        <row r="65">
          <cell r="C65" t="str">
            <v>Manizales</v>
          </cell>
          <cell r="D65" t="str">
            <v>14- Manizales</v>
          </cell>
          <cell r="F65">
            <v>2273.6346225637531</v>
          </cell>
          <cell r="G65">
            <v>22648</v>
          </cell>
          <cell r="H65">
            <v>11368.173112818766</v>
          </cell>
          <cell r="I65">
            <v>0</v>
          </cell>
          <cell r="J65">
            <v>45472.692451275063</v>
          </cell>
          <cell r="K65">
            <v>34192.86556409383</v>
          </cell>
        </row>
        <row r="66">
          <cell r="C66" t="str">
            <v>Pereira</v>
          </cell>
          <cell r="D66" t="str">
            <v>15- Pereira</v>
          </cell>
          <cell r="F66">
            <v>7732.5023001099153</v>
          </cell>
          <cell r="G66">
            <v>65887</v>
          </cell>
          <cell r="H66">
            <v>38662.511500549575</v>
          </cell>
          <cell r="I66">
            <v>0</v>
          </cell>
          <cell r="J66">
            <v>154650.0460021983</v>
          </cell>
          <cell r="K66">
            <v>127425.55750274786</v>
          </cell>
        </row>
        <row r="67">
          <cell r="C67" t="str">
            <v>Cartago</v>
          </cell>
          <cell r="D67" t="str">
            <v>16- Cartago</v>
          </cell>
          <cell r="F67">
            <v>7683.2118754990188</v>
          </cell>
          <cell r="G67">
            <v>79250.431600000011</v>
          </cell>
          <cell r="H67">
            <v>38416.059377495098</v>
          </cell>
          <cell r="I67">
            <v>0</v>
          </cell>
          <cell r="J67">
            <v>153664.23750998039</v>
          </cell>
          <cell r="K67">
            <v>112829.86528747546</v>
          </cell>
        </row>
        <row r="68">
          <cell r="C68" t="str">
            <v>Medellín</v>
          </cell>
          <cell r="D68" t="str">
            <v>17- Medellín</v>
          </cell>
          <cell r="F68">
            <v>29963.512240226944</v>
          </cell>
          <cell r="G68">
            <v>327124</v>
          </cell>
          <cell r="H68">
            <v>149817.56120113473</v>
          </cell>
          <cell r="I68">
            <v>0</v>
          </cell>
          <cell r="J68">
            <v>599270.2448045389</v>
          </cell>
          <cell r="K68">
            <v>421963.8060056736</v>
          </cell>
        </row>
        <row r="69">
          <cell r="C69" t="str">
            <v>Yumbo</v>
          </cell>
          <cell r="D69" t="str">
            <v>18- Yumbo</v>
          </cell>
          <cell r="F69">
            <v>34741.105165256587</v>
          </cell>
          <cell r="G69">
            <v>384687.16666666663</v>
          </cell>
          <cell r="H69">
            <v>173705.52582628294</v>
          </cell>
          <cell r="I69">
            <v>0</v>
          </cell>
          <cell r="J69">
            <v>694822.10330513178</v>
          </cell>
          <cell r="K69">
            <v>483840.46246474807</v>
          </cell>
        </row>
        <row r="70">
          <cell r="C70" t="str">
            <v>Buenaventura</v>
          </cell>
          <cell r="D70" t="str">
            <v>19- Buenaventura</v>
          </cell>
          <cell r="F70">
            <v>2457.6471640470781</v>
          </cell>
          <cell r="G70">
            <v>116046</v>
          </cell>
          <cell r="H70">
            <v>12288.23582023539</v>
          </cell>
          <cell r="I70">
            <v>0</v>
          </cell>
          <cell r="J70">
            <v>49152.943280941559</v>
          </cell>
          <cell r="K70">
            <v>0</v>
          </cell>
        </row>
        <row r="71">
          <cell r="C71" t="str">
            <v>Orito</v>
          </cell>
          <cell r="D71" t="str">
            <v>20- Orito</v>
          </cell>
          <cell r="F71">
            <v>207.20975283645666</v>
          </cell>
          <cell r="G71">
            <v>0</v>
          </cell>
          <cell r="H71">
            <v>1036.0487641822833</v>
          </cell>
          <cell r="I71">
            <v>1036.0487641822833</v>
          </cell>
          <cell r="J71">
            <v>4144.1950567291333</v>
          </cell>
          <cell r="K71">
            <v>5180.2438209114171</v>
          </cell>
        </row>
        <row r="72">
          <cell r="C72" t="str">
            <v>Import3</v>
          </cell>
          <cell r="D72" t="str">
            <v>23- Import3</v>
          </cell>
          <cell r="F72">
            <v>331.77950139231064</v>
          </cell>
          <cell r="G72">
            <v>26000</v>
          </cell>
          <cell r="H72">
            <v>1658.8975069615531</v>
          </cell>
          <cell r="I72">
            <v>0</v>
          </cell>
          <cell r="J72">
            <v>6635.5900278462123</v>
          </cell>
          <cell r="K72">
            <v>0</v>
          </cell>
        </row>
      </sheetData>
      <sheetData sheetId="10">
        <row r="233">
          <cell r="B233" t="str">
            <v>Cartago-Yumbo</v>
          </cell>
          <cell r="C233">
            <v>56191.5</v>
          </cell>
          <cell r="D233">
            <v>157.69999999999999</v>
          </cell>
          <cell r="E233">
            <v>12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</row>
        <row r="234">
          <cell r="B234" t="str">
            <v>Pereira-Cartago</v>
          </cell>
          <cell r="C234">
            <v>19102</v>
          </cell>
          <cell r="D234">
            <v>22.5</v>
          </cell>
          <cell r="E234">
            <v>6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B235" t="str">
            <v>Manizales-Pereira</v>
          </cell>
          <cell r="C235">
            <v>17383</v>
          </cell>
          <cell r="D235">
            <v>61</v>
          </cell>
          <cell r="E235">
            <v>8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</row>
        <row r="236">
          <cell r="B236" t="str">
            <v>Salgar-Manizales</v>
          </cell>
          <cell r="C236">
            <v>19745</v>
          </cell>
          <cell r="D236">
            <v>124</v>
          </cell>
          <cell r="E236">
            <v>10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</row>
        <row r="237">
          <cell r="B237" t="str">
            <v/>
          </cell>
        </row>
        <row r="238">
          <cell r="B238" t="str">
            <v>Medellín-Cartago</v>
          </cell>
          <cell r="C238">
            <v>44200</v>
          </cell>
          <cell r="D238">
            <v>236</v>
          </cell>
          <cell r="E238">
            <v>10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</row>
        <row r="239">
          <cell r="B239" t="str">
            <v>Sebastopol-Medellín</v>
          </cell>
          <cell r="C239">
            <v>89250</v>
          </cell>
          <cell r="D239">
            <v>163.5</v>
          </cell>
          <cell r="E239">
            <v>12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</row>
        <row r="240">
          <cell r="B240" t="str">
            <v/>
          </cell>
        </row>
        <row r="241">
          <cell r="B241" t="str">
            <v>Gualanday-Neiva</v>
          </cell>
          <cell r="C241">
            <v>10000</v>
          </cell>
          <cell r="D241">
            <v>162.5</v>
          </cell>
          <cell r="E241">
            <v>10</v>
          </cell>
          <cell r="F241">
            <v>43.726326268044431</v>
          </cell>
          <cell r="G241">
            <v>4.372632626804443E-3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</row>
        <row r="242">
          <cell r="B242" t="str">
            <v>Salgar-Gualanday</v>
          </cell>
          <cell r="C242">
            <v>23700</v>
          </cell>
          <cell r="D242">
            <v>168.5</v>
          </cell>
          <cell r="E242">
            <v>12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</row>
        <row r="243">
          <cell r="B243" t="str">
            <v/>
          </cell>
        </row>
        <row r="244">
          <cell r="B244" t="str">
            <v>Salgar-Mansilla</v>
          </cell>
          <cell r="C244">
            <v>108450</v>
          </cell>
          <cell r="D244">
            <v>109.4</v>
          </cell>
          <cell r="E244">
            <v>10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</row>
        <row r="245">
          <cell r="B245" t="str">
            <v/>
          </cell>
        </row>
        <row r="246">
          <cell r="B246" t="str">
            <v>Sebastopol-Salgar</v>
          </cell>
          <cell r="C246">
            <v>164550</v>
          </cell>
          <cell r="D246">
            <v>136.5</v>
          </cell>
          <cell r="E246">
            <v>20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B247" t="str">
            <v/>
          </cell>
        </row>
        <row r="248">
          <cell r="B248" t="str">
            <v>Sebastopol-Tocancipá</v>
          </cell>
          <cell r="C248">
            <v>25500</v>
          </cell>
          <cell r="D248">
            <v>257.2</v>
          </cell>
          <cell r="E248">
            <v>20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</row>
        <row r="249">
          <cell r="B249" t="str">
            <v/>
          </cell>
        </row>
        <row r="250">
          <cell r="B250" t="str">
            <v>Galán-Sebastopol</v>
          </cell>
          <cell r="C250">
            <v>291000</v>
          </cell>
          <cell r="D250">
            <v>116.2</v>
          </cell>
          <cell r="E250">
            <v>20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B251" t="str">
            <v/>
          </cell>
        </row>
        <row r="252">
          <cell r="B252" t="str">
            <v>Lisama-Chimitá</v>
          </cell>
          <cell r="C252">
            <v>33015</v>
          </cell>
          <cell r="D252">
            <v>37.599999999999994</v>
          </cell>
          <cell r="E252">
            <v>16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  <row r="253">
          <cell r="B253" t="str">
            <v>Galán-Lisama</v>
          </cell>
          <cell r="C253">
            <v>44020</v>
          </cell>
          <cell r="D253">
            <v>60</v>
          </cell>
          <cell r="E253">
            <v>16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</row>
        <row r="261">
          <cell r="B261" t="str">
            <v>Cartago-Yumbo</v>
          </cell>
          <cell r="C261">
            <v>56191.5</v>
          </cell>
          <cell r="D261">
            <v>157.69999999999999</v>
          </cell>
          <cell r="E261">
            <v>12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</row>
        <row r="262">
          <cell r="B262" t="str">
            <v>Pereira-Cartago</v>
          </cell>
          <cell r="C262">
            <v>19102</v>
          </cell>
          <cell r="D262">
            <v>22.5</v>
          </cell>
          <cell r="E262">
            <v>6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</row>
        <row r="263">
          <cell r="B263" t="str">
            <v>Manizales-Pereira</v>
          </cell>
          <cell r="C263">
            <v>17383</v>
          </cell>
          <cell r="D263">
            <v>61</v>
          </cell>
          <cell r="E263">
            <v>8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B264" t="str">
            <v>Salgar-Manizales</v>
          </cell>
          <cell r="C264">
            <v>19745</v>
          </cell>
          <cell r="D264">
            <v>124</v>
          </cell>
          <cell r="E264">
            <v>10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B265" t="str">
            <v/>
          </cell>
        </row>
        <row r="266">
          <cell r="B266" t="str">
            <v>Medellín-Cartago</v>
          </cell>
          <cell r="C266">
            <v>44200</v>
          </cell>
          <cell r="D266">
            <v>236</v>
          </cell>
          <cell r="E266">
            <v>10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</row>
        <row r="267">
          <cell r="B267" t="str">
            <v>Sebastopol-Medellín</v>
          </cell>
          <cell r="C267">
            <v>89250</v>
          </cell>
          <cell r="D267">
            <v>163.5</v>
          </cell>
          <cell r="E267">
            <v>12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</row>
        <row r="268">
          <cell r="B268" t="str">
            <v/>
          </cell>
        </row>
        <row r="269">
          <cell r="B269" t="str">
            <v>Gualanday-Neiva</v>
          </cell>
          <cell r="C269">
            <v>10000</v>
          </cell>
          <cell r="D269">
            <v>162.5</v>
          </cell>
          <cell r="E269">
            <v>10</v>
          </cell>
          <cell r="F269">
            <v>618.32683040275151</v>
          </cell>
          <cell r="G269">
            <v>6.1832683040275151E-2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</row>
        <row r="270">
          <cell r="B270" t="str">
            <v>Salgar-Gualanday</v>
          </cell>
          <cell r="C270">
            <v>23700</v>
          </cell>
          <cell r="D270">
            <v>168.5</v>
          </cell>
          <cell r="E270">
            <v>12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</row>
        <row r="271">
          <cell r="B271" t="str">
            <v/>
          </cell>
        </row>
        <row r="272">
          <cell r="B272" t="str">
            <v>Salgar-Mansilla</v>
          </cell>
          <cell r="C272">
            <v>108450</v>
          </cell>
          <cell r="D272">
            <v>109.4</v>
          </cell>
          <cell r="E272">
            <v>10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</row>
        <row r="273">
          <cell r="B273" t="str">
            <v/>
          </cell>
        </row>
        <row r="274">
          <cell r="B274" t="str">
            <v>Sebastopol-Salgar</v>
          </cell>
          <cell r="C274">
            <v>164550</v>
          </cell>
          <cell r="D274">
            <v>136.5</v>
          </cell>
          <cell r="E274">
            <v>20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</row>
        <row r="275">
          <cell r="B275" t="str">
            <v/>
          </cell>
        </row>
        <row r="276">
          <cell r="B276" t="str">
            <v>Sebastopol-Tocancipá</v>
          </cell>
          <cell r="C276">
            <v>25500</v>
          </cell>
          <cell r="D276">
            <v>257.2</v>
          </cell>
          <cell r="E276">
            <v>20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</row>
        <row r="277">
          <cell r="B277" t="str">
            <v/>
          </cell>
        </row>
        <row r="278">
          <cell r="B278" t="str">
            <v>Galán-Sebastopol</v>
          </cell>
          <cell r="C278">
            <v>291000</v>
          </cell>
          <cell r="D278">
            <v>116.2</v>
          </cell>
          <cell r="E278">
            <v>20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</row>
        <row r="279">
          <cell r="B279" t="str">
            <v/>
          </cell>
        </row>
        <row r="280">
          <cell r="B280" t="str">
            <v>Lisama-Chimitá</v>
          </cell>
          <cell r="C280">
            <v>33015</v>
          </cell>
          <cell r="D280">
            <v>37.599999999999994</v>
          </cell>
          <cell r="E280">
            <v>16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</row>
        <row r="281">
          <cell r="B281" t="str">
            <v>Galán-Lisama</v>
          </cell>
          <cell r="C281">
            <v>44020</v>
          </cell>
          <cell r="D281">
            <v>60</v>
          </cell>
          <cell r="E281">
            <v>16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</row>
        <row r="292">
          <cell r="B292" t="str">
            <v>Cartago-Yumbo</v>
          </cell>
          <cell r="C292">
            <v>56191.5</v>
          </cell>
          <cell r="D292">
            <v>157.69999999999999</v>
          </cell>
          <cell r="E292">
            <v>12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</row>
        <row r="293">
          <cell r="B293" t="str">
            <v>Pereira-Cartago</v>
          </cell>
          <cell r="C293">
            <v>19102</v>
          </cell>
          <cell r="D293">
            <v>22.5</v>
          </cell>
          <cell r="E293">
            <v>6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B294" t="str">
            <v>Manizales-Pereira</v>
          </cell>
          <cell r="C294">
            <v>17383</v>
          </cell>
          <cell r="D294">
            <v>61</v>
          </cell>
          <cell r="E294">
            <v>8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</row>
        <row r="295">
          <cell r="B295" t="str">
            <v>Salgar-Manizales</v>
          </cell>
          <cell r="C295">
            <v>19745</v>
          </cell>
          <cell r="D295">
            <v>124</v>
          </cell>
          <cell r="E295">
            <v>10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</row>
        <row r="296">
          <cell r="B296" t="str">
            <v/>
          </cell>
        </row>
        <row r="297">
          <cell r="B297" t="str">
            <v>Medellín-Cartago</v>
          </cell>
          <cell r="C297">
            <v>44200</v>
          </cell>
          <cell r="D297">
            <v>236</v>
          </cell>
          <cell r="E297">
            <v>10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</row>
        <row r="298">
          <cell r="B298" t="str">
            <v>Sebastopol-Medellín</v>
          </cell>
          <cell r="C298">
            <v>89250</v>
          </cell>
          <cell r="D298">
            <v>163.5</v>
          </cell>
          <cell r="E298">
            <v>12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</row>
        <row r="299">
          <cell r="B299" t="str">
            <v/>
          </cell>
        </row>
        <row r="300">
          <cell r="B300" t="str">
            <v>Gualanday-Neiva</v>
          </cell>
          <cell r="C300">
            <v>10000</v>
          </cell>
          <cell r="D300">
            <v>162.5</v>
          </cell>
          <cell r="E300">
            <v>10</v>
          </cell>
          <cell r="F300">
            <v>43.726326268044431</v>
          </cell>
          <cell r="G300">
            <v>4.372632626804443E-3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</row>
        <row r="301">
          <cell r="B301" t="str">
            <v>Salgar-Gualanday</v>
          </cell>
          <cell r="C301">
            <v>23700</v>
          </cell>
          <cell r="D301">
            <v>168.5</v>
          </cell>
          <cell r="E301">
            <v>12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</row>
        <row r="302">
          <cell r="B302" t="str">
            <v/>
          </cell>
        </row>
        <row r="303">
          <cell r="B303" t="str">
            <v>Salgar-Mansilla</v>
          </cell>
          <cell r="C303">
            <v>108450</v>
          </cell>
          <cell r="D303">
            <v>109.4</v>
          </cell>
          <cell r="E303">
            <v>10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</row>
        <row r="304">
          <cell r="B304" t="str">
            <v/>
          </cell>
        </row>
        <row r="305">
          <cell r="B305" t="str">
            <v>Sebastopol-Salgar</v>
          </cell>
          <cell r="C305">
            <v>164550</v>
          </cell>
          <cell r="D305">
            <v>136.5</v>
          </cell>
          <cell r="E305">
            <v>20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</row>
        <row r="306">
          <cell r="B306" t="str">
            <v/>
          </cell>
        </row>
        <row r="307">
          <cell r="B307" t="str">
            <v>Sebastopol-Tocancipá</v>
          </cell>
          <cell r="C307">
            <v>25500</v>
          </cell>
          <cell r="D307">
            <v>257.2</v>
          </cell>
          <cell r="E307">
            <v>20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</row>
        <row r="308">
          <cell r="B308" t="str">
            <v/>
          </cell>
        </row>
        <row r="309">
          <cell r="B309" t="str">
            <v>Galán-Sebastopol</v>
          </cell>
          <cell r="C309">
            <v>291000</v>
          </cell>
          <cell r="D309">
            <v>116.2</v>
          </cell>
          <cell r="E309">
            <v>20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</row>
        <row r="310">
          <cell r="B310" t="str">
            <v/>
          </cell>
        </row>
        <row r="311">
          <cell r="B311" t="str">
            <v>Lisama-Chimitá</v>
          </cell>
          <cell r="C311">
            <v>33015</v>
          </cell>
          <cell r="D311">
            <v>37.599999999999994</v>
          </cell>
          <cell r="E311">
            <v>16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</row>
        <row r="312">
          <cell r="B312" t="str">
            <v>Galán-Lisama</v>
          </cell>
          <cell r="C312">
            <v>44020</v>
          </cell>
          <cell r="D312">
            <v>60</v>
          </cell>
          <cell r="E312">
            <v>16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</row>
      </sheetData>
      <sheetData sheetId="11"/>
      <sheetData sheetId="12">
        <row r="5">
          <cell r="E5" t="str">
            <v>Esc. Medio de demanda</v>
          </cell>
          <cell r="J5">
            <v>2</v>
          </cell>
          <cell r="L5">
            <v>1</v>
          </cell>
          <cell r="M5">
            <v>2</v>
          </cell>
          <cell r="N5">
            <v>3</v>
          </cell>
        </row>
        <row r="6">
          <cell r="J6">
            <v>0</v>
          </cell>
          <cell r="L6">
            <v>0</v>
          </cell>
          <cell r="M6">
            <v>1</v>
          </cell>
        </row>
        <row r="7">
          <cell r="J7">
            <v>2025</v>
          </cell>
        </row>
        <row r="10">
          <cell r="J10">
            <v>1</v>
          </cell>
        </row>
        <row r="11">
          <cell r="J11">
            <v>2</v>
          </cell>
        </row>
      </sheetData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 (2)"/>
      <sheetName val="PIB"/>
      <sheetName val="Exportaciones"/>
      <sheetName val="Importaciones"/>
      <sheetName val="Balanza comercial"/>
      <sheetName val="Inv Extranjera Directa"/>
      <sheetName val="IED"/>
      <sheetName val=" balanza comercial refineria"/>
      <sheetName val="CONSUMO"/>
      <sheetName val="escenarios oil"/>
      <sheetName val="REFINERIA"/>
      <sheetName val="BIOS"/>
      <sheetName val="Macroeconomicos"/>
      <sheetName val="Demanda Regional"/>
      <sheetName val="Reg. ACPM"/>
      <sheetName val="Reg. GM"/>
      <sheetName val="JET"/>
      <sheetName val="Consumo y Participacion Nodal"/>
      <sheetName val="ACPM Consumo &amp; Proyeccion"/>
      <sheetName val="Nodos-Combusti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0">
          <cell r="CW70" t="str">
            <v>01- Mamonal</v>
          </cell>
        </row>
        <row r="567">
          <cell r="A567" t="str">
            <v>01- Mamonal</v>
          </cell>
          <cell r="B567">
            <v>12704.975422427036</v>
          </cell>
          <cell r="C567">
            <v>14082.330782312925</v>
          </cell>
          <cell r="D567">
            <v>14735.733486943165</v>
          </cell>
          <cell r="E567">
            <v>15741.461111111112</v>
          </cell>
          <cell r="F567">
            <v>14091.890168970813</v>
          </cell>
          <cell r="G567">
            <v>13339.261111111111</v>
          </cell>
          <cell r="H567">
            <v>14174.587557603687</v>
          </cell>
          <cell r="I567">
            <v>14117.83256528418</v>
          </cell>
          <cell r="J567">
            <v>14535.795238095237</v>
          </cell>
          <cell r="K567">
            <v>14867.717357910908</v>
          </cell>
          <cell r="L567">
            <v>14950.61746031746</v>
          </cell>
          <cell r="M567">
            <v>14007.879416282642</v>
          </cell>
          <cell r="N567">
            <v>16540.873271889403</v>
          </cell>
          <cell r="O567">
            <v>15645.440886699507</v>
          </cell>
          <cell r="P567">
            <v>15862.143625192013</v>
          </cell>
          <cell r="Q567">
            <v>15710.053968253967</v>
          </cell>
          <cell r="R567">
            <v>13608.821044546852</v>
          </cell>
          <cell r="S567">
            <v>13815.720634920634</v>
          </cell>
          <cell r="T567">
            <v>12902.042242703534</v>
          </cell>
          <cell r="U567">
            <v>13906.601382488481</v>
          </cell>
          <cell r="V567">
            <v>14567.606349206351</v>
          </cell>
          <cell r="W567">
            <v>15157.346382488478</v>
          </cell>
          <cell r="X567">
            <v>13901.08650793651</v>
          </cell>
          <cell r="Y567">
            <v>12695.069124423962</v>
          </cell>
          <cell r="Z567">
            <v>13047.325115207374</v>
          </cell>
          <cell r="AA567">
            <v>13303.95493197279</v>
          </cell>
          <cell r="AB567">
            <v>13811.891520737328</v>
          </cell>
          <cell r="AC567">
            <v>14159.21507936508</v>
          </cell>
          <cell r="AD567">
            <v>12450.312596006144</v>
          </cell>
          <cell r="AE567">
            <v>13189.803968253967</v>
          </cell>
          <cell r="AF567">
            <v>12801.493087557603</v>
          </cell>
          <cell r="AG567">
            <v>10937.654362519203</v>
          </cell>
          <cell r="AH567">
            <v>13130.257134920636</v>
          </cell>
          <cell r="AI567">
            <v>13772.560514592933</v>
          </cell>
          <cell r="AJ567">
            <v>12938.233333333334</v>
          </cell>
          <cell r="AK567">
            <v>13120.936635944699</v>
          </cell>
          <cell r="AL567">
            <v>12006.096006144393</v>
          </cell>
          <cell r="AM567">
            <v>13120.316326530612</v>
          </cell>
          <cell r="AN567">
            <v>12900.622119815667</v>
          </cell>
          <cell r="AO567">
            <v>13287.329365079366</v>
          </cell>
          <cell r="AP567">
            <v>14482.599846390169</v>
          </cell>
          <cell r="AQ567">
            <v>12213.191269841269</v>
          </cell>
          <cell r="AR567">
            <v>13316.477726574502</v>
          </cell>
          <cell r="AS567">
            <v>12678.288018433181</v>
          </cell>
          <cell r="AT567">
            <v>13969.277777777777</v>
          </cell>
          <cell r="AU567">
            <v>14829.772350230414</v>
          </cell>
          <cell r="AV567">
            <v>12853.630634920635</v>
          </cell>
          <cell r="AW567">
            <v>13087.325522273422</v>
          </cell>
          <cell r="AX567">
            <v>13653.716820276497</v>
          </cell>
          <cell r="AY567">
            <v>14495.414430272111</v>
          </cell>
          <cell r="AZ567">
            <v>14106.831582181258</v>
          </cell>
          <cell r="BA567">
            <v>14247.611468253968</v>
          </cell>
          <cell r="BB567">
            <v>13465.820230414743</v>
          </cell>
          <cell r="BC567">
            <v>14582.062801587303</v>
          </cell>
          <cell r="BD567">
            <v>14352.922357910906</v>
          </cell>
          <cell r="BE567">
            <v>14107.910138248848</v>
          </cell>
          <cell r="BF567">
            <v>18984.94158730159</v>
          </cell>
          <cell r="BG567">
            <v>20629.436958525344</v>
          </cell>
          <cell r="BH567">
            <v>21738.360317460316</v>
          </cell>
          <cell r="BI567">
            <v>22134.756820276496</v>
          </cell>
          <cell r="BJ567">
            <v>20259.12008448541</v>
          </cell>
          <cell r="BK567">
            <v>28269.343004926108</v>
          </cell>
          <cell r="BL567">
            <v>29319.231459293394</v>
          </cell>
          <cell r="BM567">
            <v>16077.305904761904</v>
          </cell>
          <cell r="BN567">
            <v>12254.911267281104</v>
          </cell>
          <cell r="BO567">
            <v>12029.571507936507</v>
          </cell>
          <cell r="BP567">
            <v>11542.499270353304</v>
          </cell>
          <cell r="BQ567">
            <v>13636.306804915517</v>
          </cell>
          <cell r="BR567">
            <v>13187.109111111113</v>
          </cell>
          <cell r="BS567">
            <v>13150.7457296467</v>
          </cell>
          <cell r="BT567">
            <v>13160.645269841269</v>
          </cell>
          <cell r="BU567">
            <v>13952.683978494626</v>
          </cell>
        </row>
        <row r="568">
          <cell r="A568" t="str">
            <v>02- Baranoa</v>
          </cell>
          <cell r="B568">
            <v>8966.3956835637473</v>
          </cell>
          <cell r="C568">
            <v>9442.8754251700684</v>
          </cell>
          <cell r="D568">
            <v>9757.7841781874049</v>
          </cell>
          <cell r="E568">
            <v>8998.7841269841265</v>
          </cell>
          <cell r="F568">
            <v>9349.1597542242707</v>
          </cell>
          <cell r="G568">
            <v>9475.4841269841254</v>
          </cell>
          <cell r="H568">
            <v>9063.6013824884794</v>
          </cell>
          <cell r="I568">
            <v>9634.3087557603685</v>
          </cell>
          <cell r="J568">
            <v>9994.5420634920629</v>
          </cell>
          <cell r="K568">
            <v>7654.6129032258068</v>
          </cell>
          <cell r="L568">
            <v>9707.1865079365089</v>
          </cell>
          <cell r="M568">
            <v>10434.215053763441</v>
          </cell>
          <cell r="N568">
            <v>8133.1528417818745</v>
          </cell>
          <cell r="O568">
            <v>8930.6403940886703</v>
          </cell>
          <cell r="P568">
            <v>10266.42396313364</v>
          </cell>
          <cell r="Q568">
            <v>8917.8190476190466</v>
          </cell>
          <cell r="R568">
            <v>8520.5107526881711</v>
          </cell>
          <cell r="S568">
            <v>9972.0904761904749</v>
          </cell>
          <cell r="T568">
            <v>9206.5522273425504</v>
          </cell>
          <cell r="U568">
            <v>8401.5199692780334</v>
          </cell>
          <cell r="V568">
            <v>9656.6634920634915</v>
          </cell>
          <cell r="W568">
            <v>8574.3817204301067</v>
          </cell>
          <cell r="X568">
            <v>10250.742063492064</v>
          </cell>
          <cell r="Y568">
            <v>8935.9447235023054</v>
          </cell>
          <cell r="Z568">
            <v>9623.0284178187394</v>
          </cell>
          <cell r="AA568">
            <v>9943.6020408163276</v>
          </cell>
          <cell r="AB568">
            <v>9544.9923195084484</v>
          </cell>
          <cell r="AC568">
            <v>9157.9087301587297</v>
          </cell>
          <cell r="AD568">
            <v>8388.7511520737335</v>
          </cell>
          <cell r="AE568">
            <v>8234.9888888888891</v>
          </cell>
          <cell r="AF568">
            <v>8293.5898617511521</v>
          </cell>
          <cell r="AG568">
            <v>7904.3425499231953</v>
          </cell>
          <cell r="AH568">
            <v>8230.8182539682548</v>
          </cell>
          <cell r="AI568">
            <v>9239.6766513056846</v>
          </cell>
          <cell r="AJ568">
            <v>8911.0680952380953</v>
          </cell>
          <cell r="AK568">
            <v>7840.3443701996921</v>
          </cell>
          <cell r="AL568">
            <v>7164.715821812596</v>
          </cell>
          <cell r="AM568">
            <v>8576.2117431972783</v>
          </cell>
          <cell r="AN568">
            <v>7341.0637480798769</v>
          </cell>
          <cell r="AO568">
            <v>7764.1222301587295</v>
          </cell>
          <cell r="AP568">
            <v>7434.9761904761899</v>
          </cell>
          <cell r="AQ568">
            <v>7052.8325396825394</v>
          </cell>
          <cell r="AR568">
            <v>7881.8364055299544</v>
          </cell>
          <cell r="AS568">
            <v>7840.6036866359445</v>
          </cell>
          <cell r="AT568">
            <v>8179.4666666666662</v>
          </cell>
          <cell r="AU568">
            <v>8475.6136712749612</v>
          </cell>
          <cell r="AV568">
            <v>8225.3190476190466</v>
          </cell>
          <cell r="AW568">
            <v>7800.1359447004606</v>
          </cell>
          <cell r="AX568">
            <v>7881.0291858678956</v>
          </cell>
          <cell r="AY568">
            <v>8128.3903061224491</v>
          </cell>
          <cell r="AZ568">
            <v>8306.8648233486947</v>
          </cell>
          <cell r="BA568">
            <v>8009.6134920634922</v>
          </cell>
          <cell r="BB568">
            <v>7671.7980030721974</v>
          </cell>
          <cell r="BC568">
            <v>7690.0904761904767</v>
          </cell>
          <cell r="BD568">
            <v>8044.5099846390167</v>
          </cell>
          <cell r="BE568">
            <v>7669.5783410138256</v>
          </cell>
          <cell r="BF568">
            <v>8561.5174603174601</v>
          </cell>
          <cell r="BG568">
            <v>12053.7910906298</v>
          </cell>
          <cell r="BH568">
            <v>10171.114285714286</v>
          </cell>
          <cell r="BI568">
            <v>10688.059761904762</v>
          </cell>
          <cell r="BJ568">
            <v>8173.8003072196625</v>
          </cell>
          <cell r="BK568">
            <v>8859.2110016420356</v>
          </cell>
          <cell r="BL568">
            <v>9228.1113671274961</v>
          </cell>
          <cell r="BM568">
            <v>9324.0936507936512</v>
          </cell>
          <cell r="BN568">
            <v>8444.2580645161288</v>
          </cell>
          <cell r="BO568">
            <v>8923.592063492064</v>
          </cell>
          <cell r="BP568">
            <v>8512.1947004608301</v>
          </cell>
          <cell r="BQ568">
            <v>9128.4600614439314</v>
          </cell>
          <cell r="BR568">
            <v>9597.0960317460322</v>
          </cell>
          <cell r="BS568">
            <v>9132.5030721966214</v>
          </cell>
          <cell r="BT568">
            <v>9580.6501507936518</v>
          </cell>
          <cell r="BU568">
            <v>8637.2365591397847</v>
          </cell>
        </row>
        <row r="569">
          <cell r="A569" t="str">
            <v>03- Galán</v>
          </cell>
          <cell r="B569">
            <v>130.64132104454686</v>
          </cell>
          <cell r="C569">
            <v>158.59438775510202</v>
          </cell>
          <cell r="D569">
            <v>174.4047619047619</v>
          </cell>
          <cell r="E569">
            <v>214.97380952380951</v>
          </cell>
          <cell r="F569">
            <v>207.21735791090632</v>
          </cell>
          <cell r="G569">
            <v>196.80793650793652</v>
          </cell>
          <cell r="H569">
            <v>226.79339477726575</v>
          </cell>
          <cell r="I569">
            <v>249.06221198156683</v>
          </cell>
          <cell r="J569">
            <v>232.67380952380952</v>
          </cell>
          <cell r="K569">
            <v>241.88248847926269</v>
          </cell>
          <cell r="L569">
            <v>245.59603174603174</v>
          </cell>
          <cell r="M569">
            <v>210.70583717357911</v>
          </cell>
          <cell r="N569">
            <v>183.31643625192012</v>
          </cell>
          <cell r="O569">
            <v>191.18472906403943</v>
          </cell>
          <cell r="P569">
            <v>139.75268817204301</v>
          </cell>
          <cell r="Q569">
            <v>178.07698412698412</v>
          </cell>
          <cell r="R569">
            <v>175.53763440860217</v>
          </cell>
          <cell r="S569">
            <v>155.29365079365078</v>
          </cell>
          <cell r="T569">
            <v>129.75960061443934</v>
          </cell>
          <cell r="U569">
            <v>193.83486943164363</v>
          </cell>
          <cell r="V569">
            <v>0</v>
          </cell>
          <cell r="W569">
            <v>0</v>
          </cell>
          <cell r="X569">
            <v>2.3809523809523809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135.47849462365591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17.460317460317462</v>
          </cell>
          <cell r="BP569">
            <v>112.90322580645162</v>
          </cell>
          <cell r="BQ569">
            <v>79.140552995391701</v>
          </cell>
          <cell r="BR569">
            <v>166.92539682539683</v>
          </cell>
          <cell r="BS569">
            <v>80.784946236559151</v>
          </cell>
          <cell r="BT569">
            <v>0</v>
          </cell>
          <cell r="BU569">
            <v>0</v>
          </cell>
        </row>
        <row r="570">
          <cell r="A570" t="str">
            <v>04- Lisama</v>
          </cell>
          <cell r="B570">
            <v>5694.9009216589866</v>
          </cell>
          <cell r="C570">
            <v>5904.5493197278911</v>
          </cell>
          <cell r="D570">
            <v>5267.4861674347158</v>
          </cell>
          <cell r="E570">
            <v>4767.1928571428571</v>
          </cell>
          <cell r="F570">
            <v>5164.2273425499234</v>
          </cell>
          <cell r="G570">
            <v>5510.3912698412705</v>
          </cell>
          <cell r="H570">
            <v>5801.6996927803375</v>
          </cell>
          <cell r="I570">
            <v>5939.8709677419356</v>
          </cell>
          <cell r="J570">
            <v>5720.2769841269846</v>
          </cell>
          <cell r="K570">
            <v>6720.2580645161288</v>
          </cell>
          <cell r="L570">
            <v>5627.2190476190472</v>
          </cell>
          <cell r="M570">
            <v>5738.6658986175116</v>
          </cell>
          <cell r="N570">
            <v>6879.903993855607</v>
          </cell>
          <cell r="O570">
            <v>5454.8825944170767</v>
          </cell>
          <cell r="P570">
            <v>5504.7319508448536</v>
          </cell>
          <cell r="Q570">
            <v>5079.6976190476189</v>
          </cell>
          <cell r="R570">
            <v>5100.7596006144395</v>
          </cell>
          <cell r="S570">
            <v>5531.3444444444449</v>
          </cell>
          <cell r="T570">
            <v>5630.8533026113664</v>
          </cell>
          <cell r="U570">
            <v>6153.7304147465438</v>
          </cell>
          <cell r="V570">
            <v>6056.9285714285706</v>
          </cell>
          <cell r="W570">
            <v>5577.029953917051</v>
          </cell>
          <cell r="X570">
            <v>6001.2530317460323</v>
          </cell>
          <cell r="Y570">
            <v>5894.9470046082943</v>
          </cell>
          <cell r="Z570">
            <v>5695.7219662058369</v>
          </cell>
          <cell r="AA570">
            <v>6087.9676870748299</v>
          </cell>
          <cell r="AB570">
            <v>5437.0261136712752</v>
          </cell>
          <cell r="AC570">
            <v>6246.0936507936512</v>
          </cell>
          <cell r="AD570">
            <v>5753.0714285714284</v>
          </cell>
          <cell r="AE570">
            <v>6263.0619047619048</v>
          </cell>
          <cell r="AF570">
            <v>6833.9961904761903</v>
          </cell>
          <cell r="AG570">
            <v>6410.8486943164362</v>
          </cell>
          <cell r="AH570">
            <v>6265.7650793650791</v>
          </cell>
          <cell r="AI570">
            <v>6716.2319508448536</v>
          </cell>
          <cell r="AJ570">
            <v>6789.0206349206355</v>
          </cell>
          <cell r="AK570">
            <v>5982.2373271889401</v>
          </cell>
          <cell r="AL570">
            <v>5979.8018433179723</v>
          </cell>
          <cell r="AM570">
            <v>6353.0765306122457</v>
          </cell>
          <cell r="AN570">
            <v>5874.9784946236559</v>
          </cell>
          <cell r="AO570">
            <v>6007.1230158730159</v>
          </cell>
          <cell r="AP570">
            <v>5517.794930875576</v>
          </cell>
          <cell r="AQ570">
            <v>6071.3206349206348</v>
          </cell>
          <cell r="AR570">
            <v>6459.8809523809523</v>
          </cell>
          <cell r="AS570">
            <v>6199.2043010752695</v>
          </cell>
          <cell r="AT570">
            <v>6757.596111111111</v>
          </cell>
          <cell r="AU570">
            <v>7229.3878648233485</v>
          </cell>
          <cell r="AV570">
            <v>7188.7920634920629</v>
          </cell>
          <cell r="AW570">
            <v>6973.1228878648235</v>
          </cell>
          <cell r="AX570">
            <v>6313.0975422427036</v>
          </cell>
          <cell r="AY570">
            <v>7041.3545918367354</v>
          </cell>
          <cell r="AZ570">
            <v>6530.4854070660531</v>
          </cell>
          <cell r="BA570">
            <v>6646.7865079365083</v>
          </cell>
          <cell r="BB570">
            <v>6713.7826420890933</v>
          </cell>
          <cell r="BC570">
            <v>6888.0817460317458</v>
          </cell>
          <cell r="BD570">
            <v>7455.7119815668202</v>
          </cell>
          <cell r="BE570">
            <v>6983.224270353302</v>
          </cell>
          <cell r="BF570">
            <v>8314.8253968253957</v>
          </cell>
          <cell r="BG570">
            <v>8869.3333333333321</v>
          </cell>
          <cell r="BH570">
            <v>7873.3527777777781</v>
          </cell>
          <cell r="BI570">
            <v>7719.7081413210444</v>
          </cell>
          <cell r="BJ570">
            <v>7056.7035330261142</v>
          </cell>
          <cell r="BK570">
            <v>7307.3399014778324</v>
          </cell>
          <cell r="BL570">
            <v>6536.1328725038402</v>
          </cell>
          <cell r="BM570">
            <v>6864.330317460317</v>
          </cell>
          <cell r="BN570">
            <v>6321.2450153609834</v>
          </cell>
          <cell r="BO570">
            <v>6447.554761904762</v>
          </cell>
          <cell r="BP570">
            <v>5813.0998463901688</v>
          </cell>
          <cell r="BQ570">
            <v>6827.3149001536094</v>
          </cell>
          <cell r="BR570">
            <v>7065.034920634921</v>
          </cell>
          <cell r="BS570">
            <v>6790.3809523809523</v>
          </cell>
          <cell r="BT570">
            <v>7080.200952380952</v>
          </cell>
          <cell r="BU570">
            <v>6902.1397849462364</v>
          </cell>
        </row>
        <row r="571">
          <cell r="A571" t="str">
            <v>05- Ayacucho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</row>
        <row r="572">
          <cell r="A572" t="str">
            <v>06- Chimitá</v>
          </cell>
          <cell r="B572">
            <v>3913.7135176651309</v>
          </cell>
          <cell r="C572">
            <v>4616.0323129251701</v>
          </cell>
          <cell r="D572">
            <v>5308.5399385560677</v>
          </cell>
          <cell r="E572">
            <v>5306.7825396825392</v>
          </cell>
          <cell r="F572">
            <v>5606.0460829493086</v>
          </cell>
          <cell r="G572">
            <v>5946.2880952380956</v>
          </cell>
          <cell r="H572">
            <v>6031.6351766513053</v>
          </cell>
          <cell r="I572">
            <v>6331.2857142857138</v>
          </cell>
          <cell r="J572">
            <v>6319.7158730158726</v>
          </cell>
          <cell r="K572">
            <v>5945.098310291859</v>
          </cell>
          <cell r="L572">
            <v>6188.6365079365078</v>
          </cell>
          <cell r="M572">
            <v>5761.1167434715826</v>
          </cell>
          <cell r="N572">
            <v>6216.6152073732719</v>
          </cell>
          <cell r="O572">
            <v>6600.7397372742198</v>
          </cell>
          <cell r="P572">
            <v>6628.4984639016893</v>
          </cell>
          <cell r="Q572">
            <v>6329.1714285714288</v>
          </cell>
          <cell r="R572">
            <v>6239.8625192012296</v>
          </cell>
          <cell r="S572">
            <v>6223.1277777777777</v>
          </cell>
          <cell r="T572">
            <v>6087.0798771121354</v>
          </cell>
          <cell r="U572">
            <v>6353.3102918586792</v>
          </cell>
          <cell r="V572">
            <v>6249.8682539682541</v>
          </cell>
          <cell r="W572">
            <v>6206.7235023041476</v>
          </cell>
          <cell r="X572">
            <v>6124.870634920635</v>
          </cell>
          <cell r="Y572">
            <v>5522.4462365591398</v>
          </cell>
          <cell r="Z572">
            <v>5766.3156682027648</v>
          </cell>
          <cell r="AA572">
            <v>6266.6318027210882</v>
          </cell>
          <cell r="AB572">
            <v>5768.34178187404</v>
          </cell>
          <cell r="AC572">
            <v>6586.1746031746034</v>
          </cell>
          <cell r="AD572">
            <v>6288.8394777265748</v>
          </cell>
          <cell r="AE572">
            <v>6054.7285714285708</v>
          </cell>
          <cell r="AF572">
            <v>6442.4608218125959</v>
          </cell>
          <cell r="AG572">
            <v>6038.4715821812597</v>
          </cell>
          <cell r="AH572">
            <v>6406.9261904761906</v>
          </cell>
          <cell r="AI572">
            <v>6775.2365514592939</v>
          </cell>
          <cell r="AJ572">
            <v>6713.7722063492074</v>
          </cell>
          <cell r="AK572">
            <v>5760.8363978494626</v>
          </cell>
          <cell r="AL572">
            <v>6237.4354838709678</v>
          </cell>
          <cell r="AM572">
            <v>6708.7023809523807</v>
          </cell>
          <cell r="AN572">
            <v>6013.4109062980033</v>
          </cell>
          <cell r="AO572">
            <v>6081.7912698412702</v>
          </cell>
          <cell r="AP572">
            <v>6326.0360983102919</v>
          </cell>
          <cell r="AQ572">
            <v>5836.9269841269843</v>
          </cell>
          <cell r="AR572">
            <v>6359.5129493087561</v>
          </cell>
          <cell r="AS572">
            <v>6466.4308755760367</v>
          </cell>
          <cell r="AT572">
            <v>7199.9587301587298</v>
          </cell>
          <cell r="AU572">
            <v>6989.6006067588332</v>
          </cell>
          <cell r="AV572">
            <v>6803.5015873015882</v>
          </cell>
          <cell r="AW572">
            <v>6757.2834101382487</v>
          </cell>
          <cell r="AX572">
            <v>6524.9400921658989</v>
          </cell>
          <cell r="AY572">
            <v>7188.0654761904761</v>
          </cell>
          <cell r="AZ572">
            <v>6724.0875576036869</v>
          </cell>
          <cell r="BA572">
            <v>7105.0619047619048</v>
          </cell>
          <cell r="BB572">
            <v>6889.1996927803375</v>
          </cell>
          <cell r="BC572">
            <v>7051.1277777777777</v>
          </cell>
          <cell r="BD572">
            <v>7023.2473118279568</v>
          </cell>
          <cell r="BE572">
            <v>6980.7311827956983</v>
          </cell>
          <cell r="BF572">
            <v>8920.4896825396827</v>
          </cell>
          <cell r="BG572">
            <v>9884.8440092165893</v>
          </cell>
          <cell r="BH572">
            <v>9821.8436507936512</v>
          </cell>
          <cell r="BI572">
            <v>9063.1881720430101</v>
          </cell>
          <cell r="BJ572">
            <v>8327.0791090629791</v>
          </cell>
          <cell r="BK572">
            <v>8993.2118226600996</v>
          </cell>
          <cell r="BL572">
            <v>8456.0975422427036</v>
          </cell>
          <cell r="BM572">
            <v>9088.2904761904756</v>
          </cell>
          <cell r="BN572">
            <v>8202.1843317972343</v>
          </cell>
          <cell r="BO572">
            <v>8031.6992063492062</v>
          </cell>
          <cell r="BP572">
            <v>6825.5130568356371</v>
          </cell>
          <cell r="BQ572">
            <v>8429.9370199692785</v>
          </cell>
          <cell r="BR572">
            <v>8729.4222380952378</v>
          </cell>
          <cell r="BS572">
            <v>8184.5775729646693</v>
          </cell>
          <cell r="BT572">
            <v>8463.3650793650795</v>
          </cell>
          <cell r="BU572">
            <v>8342.7281105990787</v>
          </cell>
        </row>
        <row r="573">
          <cell r="A573" t="str">
            <v>07- Sebastopol</v>
          </cell>
          <cell r="B573">
            <v>833.03917050691246</v>
          </cell>
          <cell r="C573">
            <v>905.35034013605434</v>
          </cell>
          <cell r="D573">
            <v>926.96466973886334</v>
          </cell>
          <cell r="E573">
            <v>793.52936507936511</v>
          </cell>
          <cell r="F573">
            <v>1048.331797235023</v>
          </cell>
          <cell r="G573">
            <v>874.34761904761911</v>
          </cell>
          <cell r="H573">
            <v>897.46390168970822</v>
          </cell>
          <cell r="I573">
            <v>953.57142857142856</v>
          </cell>
          <cell r="J573">
            <v>1001.5896825396826</v>
          </cell>
          <cell r="K573">
            <v>1352.0768049155147</v>
          </cell>
          <cell r="L573">
            <v>964.63095238095241</v>
          </cell>
          <cell r="M573">
            <v>808.04838709677415</v>
          </cell>
          <cell r="N573">
            <v>1079.3379416282642</v>
          </cell>
          <cell r="O573">
            <v>1911.9244663382594</v>
          </cell>
          <cell r="P573">
            <v>875.15975422427039</v>
          </cell>
          <cell r="Q573">
            <v>935.45079365079368</v>
          </cell>
          <cell r="R573">
            <v>1447.5130568356376</v>
          </cell>
          <cell r="S573">
            <v>1451.8388888888887</v>
          </cell>
          <cell r="T573">
            <v>1054.6774193548388</v>
          </cell>
          <cell r="U573">
            <v>855.47542242703537</v>
          </cell>
          <cell r="V573">
            <v>883.16825396825391</v>
          </cell>
          <cell r="W573">
            <v>933.94162826420893</v>
          </cell>
          <cell r="X573">
            <v>851.51349206349209</v>
          </cell>
          <cell r="Y573">
            <v>995.11751152073737</v>
          </cell>
          <cell r="Z573">
            <v>852.81259600614442</v>
          </cell>
          <cell r="AA573">
            <v>806.91326530612241</v>
          </cell>
          <cell r="AB573">
            <v>745.5599078341013</v>
          </cell>
          <cell r="AC573">
            <v>860.6484126984127</v>
          </cell>
          <cell r="AD573">
            <v>797.48847926267285</v>
          </cell>
          <cell r="AE573">
            <v>912.37619047619046</v>
          </cell>
          <cell r="AF573">
            <v>746.87480798771116</v>
          </cell>
          <cell r="AG573">
            <v>697.78725038402467</v>
          </cell>
          <cell r="AH573">
            <v>961.25793650793651</v>
          </cell>
          <cell r="AI573">
            <v>819.78264208909366</v>
          </cell>
          <cell r="AJ573">
            <v>761.69841269841277</v>
          </cell>
          <cell r="AK573">
            <v>712.07296466973889</v>
          </cell>
          <cell r="AL573">
            <v>632.46543778801845</v>
          </cell>
          <cell r="AM573">
            <v>734.50255102040808</v>
          </cell>
          <cell r="AN573">
            <v>895.71658986175112</v>
          </cell>
          <cell r="AO573">
            <v>696.50555555555559</v>
          </cell>
          <cell r="AP573">
            <v>943.10061443932409</v>
          </cell>
          <cell r="AQ573">
            <v>603.37936507936513</v>
          </cell>
          <cell r="AR573">
            <v>711.86175115207379</v>
          </cell>
          <cell r="AS573">
            <v>644.39938556067591</v>
          </cell>
          <cell r="AT573">
            <v>695.69603174603185</v>
          </cell>
          <cell r="AU573">
            <v>1171.8909370199692</v>
          </cell>
          <cell r="AV573">
            <v>848.568253968254</v>
          </cell>
          <cell r="AW573">
            <v>1085.6075268817206</v>
          </cell>
          <cell r="AX573">
            <v>870.0184331797235</v>
          </cell>
          <cell r="AY573">
            <v>1015.3537414965987</v>
          </cell>
          <cell r="AZ573">
            <v>954.3394777265745</v>
          </cell>
          <cell r="BA573">
            <v>977.16349206349207</v>
          </cell>
          <cell r="BB573">
            <v>983.38018433179718</v>
          </cell>
          <cell r="BC573">
            <v>1075.1357142857144</v>
          </cell>
          <cell r="BD573">
            <v>1215.9178187403993</v>
          </cell>
          <cell r="BE573">
            <v>1136.5015360983102</v>
          </cell>
          <cell r="BF573">
            <v>1659.3468253968254</v>
          </cell>
          <cell r="BG573">
            <v>2738.9546850998463</v>
          </cell>
          <cell r="BH573">
            <v>1792.1341269841271</v>
          </cell>
          <cell r="BI573">
            <v>1483.3026113671276</v>
          </cell>
          <cell r="BJ573">
            <v>2433.2672811059906</v>
          </cell>
          <cell r="BK573">
            <v>1946.6518883415436</v>
          </cell>
          <cell r="BL573">
            <v>1638.36866359447</v>
          </cell>
          <cell r="BM573">
            <v>1407.9880952380952</v>
          </cell>
          <cell r="BN573">
            <v>1338.3095238095239</v>
          </cell>
          <cell r="BO573">
            <v>1422.1698412698413</v>
          </cell>
          <cell r="BP573">
            <v>1224.6589861751152</v>
          </cell>
          <cell r="BQ573">
            <v>1601.2826420890938</v>
          </cell>
          <cell r="BR573">
            <v>1612.4150793650795</v>
          </cell>
          <cell r="BS573">
            <v>1575.1321044546851</v>
          </cell>
          <cell r="BT573">
            <v>1679.8678571428572</v>
          </cell>
          <cell r="BU573">
            <v>1722.1943164362519</v>
          </cell>
        </row>
        <row r="574">
          <cell r="A574" t="str">
            <v>08- Salgar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50.691244239631331</v>
          </cell>
          <cell r="Z574">
            <v>333.71735791090629</v>
          </cell>
          <cell r="AA574">
            <v>480.20408163265307</v>
          </cell>
          <cell r="AB574">
            <v>401.25960061443931</v>
          </cell>
          <cell r="AC574">
            <v>463.28571428571433</v>
          </cell>
          <cell r="AD574">
            <v>710.04608294930881</v>
          </cell>
          <cell r="AE574">
            <v>759.64444444444439</v>
          </cell>
          <cell r="AF574">
            <v>1017.3763440860215</v>
          </cell>
          <cell r="AG574">
            <v>1093.189708141321</v>
          </cell>
          <cell r="AH574">
            <v>1107.7642857142857</v>
          </cell>
          <cell r="AI574">
            <v>1061.7649769585253</v>
          </cell>
          <cell r="AJ574">
            <v>1133.3428571428572</v>
          </cell>
          <cell r="AK574">
            <v>947.11367127496158</v>
          </cell>
          <cell r="AL574">
            <v>1038.6328725038402</v>
          </cell>
          <cell r="AM574">
            <v>1118.6887755102041</v>
          </cell>
          <cell r="AN574">
            <v>1076.9431643625192</v>
          </cell>
          <cell r="AO574">
            <v>1086.5190476190476</v>
          </cell>
          <cell r="AP574">
            <v>976.37941628264207</v>
          </cell>
          <cell r="AQ574">
            <v>983.7460317460318</v>
          </cell>
          <cell r="AR574">
            <v>1208.815668202765</v>
          </cell>
          <cell r="AS574">
            <v>1083.2096774193549</v>
          </cell>
          <cell r="AT574">
            <v>1060.3015873015872</v>
          </cell>
          <cell r="AU574">
            <v>986.83870967741939</v>
          </cell>
          <cell r="AV574">
            <v>767.06190476190466</v>
          </cell>
          <cell r="AW574">
            <v>635.56298003072197</v>
          </cell>
          <cell r="AX574">
            <v>604.47772657450071</v>
          </cell>
          <cell r="AY574">
            <v>660.2380952380953</v>
          </cell>
          <cell r="AZ574">
            <v>603.48694316436251</v>
          </cell>
          <cell r="BA574">
            <v>653.97222222222229</v>
          </cell>
          <cell r="BB574">
            <v>624.37788018433184</v>
          </cell>
          <cell r="BC574">
            <v>689.16666666666663</v>
          </cell>
          <cell r="BD574">
            <v>645.97542242703537</v>
          </cell>
          <cell r="BE574">
            <v>647.28110599078343</v>
          </cell>
          <cell r="BF574">
            <v>777.13650793650788</v>
          </cell>
          <cell r="BG574">
            <v>866.35944700460834</v>
          </cell>
          <cell r="BH574">
            <v>737.16666666666663</v>
          </cell>
          <cell r="BI574">
            <v>609.61443932411669</v>
          </cell>
          <cell r="BJ574">
            <v>615.58141321044548</v>
          </cell>
          <cell r="BK574">
            <v>683.44745484400653</v>
          </cell>
          <cell r="BL574">
            <v>519.81105990783408</v>
          </cell>
          <cell r="BM574">
            <v>620.39761904761906</v>
          </cell>
          <cell r="BN574">
            <v>570.7380952380953</v>
          </cell>
          <cell r="BO574">
            <v>641.88095238095241</v>
          </cell>
          <cell r="BP574">
            <v>530.43394777265746</v>
          </cell>
          <cell r="BQ574">
            <v>709.45622119815675</v>
          </cell>
          <cell r="BR574">
            <v>673.36428571428576</v>
          </cell>
          <cell r="BS574">
            <v>600.95007680491551</v>
          </cell>
          <cell r="BT574">
            <v>701.20158730158732</v>
          </cell>
          <cell r="BU574">
            <v>655.35714285714278</v>
          </cell>
        </row>
        <row r="575">
          <cell r="A575" t="str">
            <v>09- Mansilla</v>
          </cell>
          <cell r="B575">
            <v>15901.409370199694</v>
          </cell>
          <cell r="C575">
            <v>17968.708333333332</v>
          </cell>
          <cell r="D575">
            <v>17589.616743471583</v>
          </cell>
          <cell r="E575">
            <v>17666.212698412699</v>
          </cell>
          <cell r="F575">
            <v>19238.938341013825</v>
          </cell>
          <cell r="G575">
            <v>18178.096825396828</v>
          </cell>
          <cell r="H575">
            <v>17759.17050691244</v>
          </cell>
          <cell r="I575">
            <v>19879.609062980031</v>
          </cell>
          <cell r="J575">
            <v>19890.538095238098</v>
          </cell>
          <cell r="K575">
            <v>20237.241167434717</v>
          </cell>
          <cell r="L575">
            <v>19894.532539682539</v>
          </cell>
          <cell r="M575">
            <v>18451.421658986175</v>
          </cell>
          <cell r="N575">
            <v>18660.814900153611</v>
          </cell>
          <cell r="O575">
            <v>21202.272577996715</v>
          </cell>
          <cell r="P575">
            <v>21642.448540706606</v>
          </cell>
          <cell r="Q575">
            <v>21121.503968253968</v>
          </cell>
          <cell r="R575">
            <v>22728.276497695853</v>
          </cell>
          <cell r="S575">
            <v>21946.35658730159</v>
          </cell>
          <cell r="T575">
            <v>20025.079109062979</v>
          </cell>
          <cell r="U575">
            <v>21106.750384024577</v>
          </cell>
          <cell r="V575">
            <v>24888.920634920632</v>
          </cell>
          <cell r="W575">
            <v>23823.893233486942</v>
          </cell>
          <cell r="X575">
            <v>24896.152833333334</v>
          </cell>
          <cell r="Y575">
            <v>24174.672811059907</v>
          </cell>
          <cell r="Z575">
            <v>22715.428571428572</v>
          </cell>
          <cell r="AA575">
            <v>24907.549319727892</v>
          </cell>
          <cell r="AB575">
            <v>18409.642857142859</v>
          </cell>
          <cell r="AC575">
            <v>25936.436507936509</v>
          </cell>
          <cell r="AD575">
            <v>23822.629800307215</v>
          </cell>
          <cell r="AE575">
            <v>23721.355166666664</v>
          </cell>
          <cell r="AF575">
            <v>21009.965437788022</v>
          </cell>
          <cell r="AG575">
            <v>20802.884024577572</v>
          </cell>
          <cell r="AH575">
            <v>24681.569047619047</v>
          </cell>
          <cell r="AI575">
            <v>23465.106820276495</v>
          </cell>
          <cell r="AJ575">
            <v>22606.969047619048</v>
          </cell>
          <cell r="AK575">
            <v>24188.880230414747</v>
          </cell>
          <cell r="AL575">
            <v>24073.023079877112</v>
          </cell>
          <cell r="AM575">
            <v>22739.140306122448</v>
          </cell>
          <cell r="AN575">
            <v>21799.813748079876</v>
          </cell>
          <cell r="AO575">
            <v>21550.366825396824</v>
          </cell>
          <cell r="AP575">
            <v>22803.55529953917</v>
          </cell>
          <cell r="AQ575">
            <v>19327.096714285712</v>
          </cell>
          <cell r="AR575">
            <v>22891.457757296466</v>
          </cell>
          <cell r="AS575">
            <v>21566.664400921662</v>
          </cell>
          <cell r="AT575">
            <v>23034.559285714284</v>
          </cell>
          <cell r="AU575">
            <v>22885.441927803378</v>
          </cell>
          <cell r="AV575">
            <v>21804.684126984128</v>
          </cell>
          <cell r="AW575">
            <v>22984.625960061443</v>
          </cell>
          <cell r="AX575">
            <v>20161.241167434717</v>
          </cell>
          <cell r="AY575">
            <v>22630.827380952382</v>
          </cell>
          <cell r="AZ575">
            <v>19684.837941628262</v>
          </cell>
          <cell r="BA575">
            <v>19803.149166666666</v>
          </cell>
          <cell r="BB575">
            <v>19315.627265745006</v>
          </cell>
          <cell r="BC575">
            <v>19229.490746031748</v>
          </cell>
          <cell r="BD575">
            <v>21208.366006144392</v>
          </cell>
          <cell r="BE575">
            <v>20447.040860215053</v>
          </cell>
          <cell r="BF575">
            <v>23195.245476190474</v>
          </cell>
          <cell r="BG575">
            <v>22601.279416282643</v>
          </cell>
          <cell r="BH575">
            <v>19432.426587301587</v>
          </cell>
          <cell r="BI575">
            <v>19889.559754224269</v>
          </cell>
          <cell r="BJ575">
            <v>19395.857450076805</v>
          </cell>
          <cell r="BK575">
            <v>19706.328653530378</v>
          </cell>
          <cell r="BL575">
            <v>18256.685407066052</v>
          </cell>
          <cell r="BM575">
            <v>18935.459634920633</v>
          </cell>
          <cell r="BN575">
            <v>17738.944393241167</v>
          </cell>
          <cell r="BO575">
            <v>16777.363571428574</v>
          </cell>
          <cell r="BP575">
            <v>15018.95768049155</v>
          </cell>
          <cell r="BQ575">
            <v>18071.517173579108</v>
          </cell>
          <cell r="BR575">
            <v>17202.989603174603</v>
          </cell>
          <cell r="BS575">
            <v>18241.871735791094</v>
          </cell>
          <cell r="BT575">
            <v>17319.516158730163</v>
          </cell>
          <cell r="BU575">
            <v>16987.882135176653</v>
          </cell>
        </row>
        <row r="576">
          <cell r="A576" t="str">
            <v>10- Puente Aranda</v>
          </cell>
          <cell r="B576">
            <v>17809.470046082952</v>
          </cell>
          <cell r="C576">
            <v>18700.68537414966</v>
          </cell>
          <cell r="D576">
            <v>20076.098310291858</v>
          </cell>
          <cell r="E576">
            <v>16792.666666666668</v>
          </cell>
          <cell r="F576">
            <v>18410.991551459294</v>
          </cell>
          <cell r="G576">
            <v>18043.497619047619</v>
          </cell>
          <cell r="H576">
            <v>18271.442396313367</v>
          </cell>
          <cell r="I576">
            <v>19348.660522273425</v>
          </cell>
          <cell r="J576">
            <v>19544.115079365081</v>
          </cell>
          <cell r="K576">
            <v>18726.797235023041</v>
          </cell>
          <cell r="L576">
            <v>18582.037301587301</v>
          </cell>
          <cell r="M576">
            <v>18641.847158218126</v>
          </cell>
          <cell r="N576">
            <v>18621.099846390171</v>
          </cell>
          <cell r="O576">
            <v>20364.853037766832</v>
          </cell>
          <cell r="P576">
            <v>19774.271121351765</v>
          </cell>
          <cell r="Q576">
            <v>16757.539682539682</v>
          </cell>
          <cell r="R576">
            <v>16778.38940092166</v>
          </cell>
          <cell r="S576">
            <v>17591.153174603176</v>
          </cell>
          <cell r="T576">
            <v>19003.970837173583</v>
          </cell>
          <cell r="U576">
            <v>19401.572211981565</v>
          </cell>
          <cell r="V576">
            <v>17897.376190476189</v>
          </cell>
          <cell r="W576">
            <v>17577.642089093701</v>
          </cell>
          <cell r="X576">
            <v>18350.697619047616</v>
          </cell>
          <cell r="Y576">
            <v>16731.188924731185</v>
          </cell>
          <cell r="Z576">
            <v>17386.192780337944</v>
          </cell>
          <cell r="AA576">
            <v>18579.556972789116</v>
          </cell>
          <cell r="AB576">
            <v>16497.511520737327</v>
          </cell>
          <cell r="AC576">
            <v>18836.653174603176</v>
          </cell>
          <cell r="AD576">
            <v>17876.155145929337</v>
          </cell>
          <cell r="AE576">
            <v>17374.724603174604</v>
          </cell>
          <cell r="AF576">
            <v>18036.775729646695</v>
          </cell>
          <cell r="AG576">
            <v>16773.923963133639</v>
          </cell>
          <cell r="AH576">
            <v>18505.396825396823</v>
          </cell>
          <cell r="AI576">
            <v>18614.852534562211</v>
          </cell>
          <cell r="AJ576">
            <v>18412.180769841267</v>
          </cell>
          <cell r="AK576">
            <v>16107.599846390171</v>
          </cell>
          <cell r="AL576">
            <v>15962.482334869432</v>
          </cell>
          <cell r="AM576">
            <v>17781.877551020407</v>
          </cell>
          <cell r="AN576">
            <v>17766.304147465435</v>
          </cell>
          <cell r="AO576">
            <v>17313.772222222222</v>
          </cell>
          <cell r="AP576">
            <v>18203.13748079877</v>
          </cell>
          <cell r="AQ576">
            <v>16523.873658730161</v>
          </cell>
          <cell r="AR576">
            <v>17922.581413210446</v>
          </cell>
          <cell r="AS576">
            <v>17277.930107526881</v>
          </cell>
          <cell r="AT576">
            <v>19136.975396825397</v>
          </cell>
          <cell r="AU576">
            <v>17999.614439324116</v>
          </cell>
          <cell r="AV576">
            <v>17663.179365079366</v>
          </cell>
          <cell r="AW576">
            <v>17761.836405529953</v>
          </cell>
          <cell r="AX576">
            <v>15985.946236559139</v>
          </cell>
          <cell r="AY576">
            <v>18056.636054421768</v>
          </cell>
          <cell r="AZ576">
            <v>16869.12826420891</v>
          </cell>
          <cell r="BA576">
            <v>16949.765873015873</v>
          </cell>
          <cell r="BB576">
            <v>16755.669738863286</v>
          </cell>
          <cell r="BC576">
            <v>16123.171436507933</v>
          </cell>
          <cell r="BD576">
            <v>17502.96697388633</v>
          </cell>
          <cell r="BE576">
            <v>16570.616743471583</v>
          </cell>
          <cell r="BF576">
            <v>18305.051587301587</v>
          </cell>
          <cell r="BG576">
            <v>17555.291635944701</v>
          </cell>
          <cell r="BH576">
            <v>16668.691269841271</v>
          </cell>
          <cell r="BI576">
            <v>16422.141321044546</v>
          </cell>
          <cell r="BJ576">
            <v>14591.856374807989</v>
          </cell>
          <cell r="BK576">
            <v>16747.018062397372</v>
          </cell>
          <cell r="BL576">
            <v>15840.294162826422</v>
          </cell>
          <cell r="BM576">
            <v>16760.69761904762</v>
          </cell>
          <cell r="BN576">
            <v>15631.378648233487</v>
          </cell>
          <cell r="BO576">
            <v>15485.301587301588</v>
          </cell>
          <cell r="BP576">
            <v>14166.357142857143</v>
          </cell>
          <cell r="BQ576">
            <v>16732.092933947773</v>
          </cell>
          <cell r="BR576">
            <v>16877.353968253967</v>
          </cell>
          <cell r="BS576">
            <v>16075.577572964668</v>
          </cell>
          <cell r="BT576">
            <v>15851.95</v>
          </cell>
          <cell r="BU576">
            <v>15884.715821812595</v>
          </cell>
        </row>
        <row r="577">
          <cell r="A577" t="str">
            <v>11- Tocancipá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110.06144393241168</v>
          </cell>
          <cell r="BH577">
            <v>469.68571428571431</v>
          </cell>
          <cell r="BI577">
            <v>173.20890937019971</v>
          </cell>
          <cell r="BJ577">
            <v>176.75883256528417</v>
          </cell>
          <cell r="BK577">
            <v>384.16091954022988</v>
          </cell>
          <cell r="BL577">
            <v>555.47619047619048</v>
          </cell>
          <cell r="BM577">
            <v>863.15158730158726</v>
          </cell>
          <cell r="BN577">
            <v>636.55760368663596</v>
          </cell>
          <cell r="BO577">
            <v>1498.3992063492065</v>
          </cell>
          <cell r="BP577">
            <v>1546.2043010752689</v>
          </cell>
          <cell r="BQ577">
            <v>2229.9385560675883</v>
          </cell>
          <cell r="BR577">
            <v>3272.511904761905</v>
          </cell>
          <cell r="BS577">
            <v>168.75192012288787</v>
          </cell>
          <cell r="BT577">
            <v>1088.2944444444445</v>
          </cell>
          <cell r="BU577">
            <v>1120.5906298003074</v>
          </cell>
        </row>
        <row r="578">
          <cell r="A578" t="str">
            <v>12- Gualanday</v>
          </cell>
          <cell r="B578">
            <v>5023.019201228879</v>
          </cell>
          <cell r="C578">
            <v>5119.2593537414959</v>
          </cell>
          <cell r="D578">
            <v>5662.0207373271896</v>
          </cell>
          <cell r="E578">
            <v>5403.2912698412702</v>
          </cell>
          <cell r="F578">
            <v>6041.3763440860212</v>
          </cell>
          <cell r="G578">
            <v>5518.3603174603177</v>
          </cell>
          <cell r="H578">
            <v>5637.4178187403986</v>
          </cell>
          <cell r="I578">
            <v>5959.9961597542242</v>
          </cell>
          <cell r="J578">
            <v>6312.75873015873</v>
          </cell>
          <cell r="K578">
            <v>5690.9623655913983</v>
          </cell>
          <cell r="L578">
            <v>5718.3753968253968</v>
          </cell>
          <cell r="M578">
            <v>5615.7910906298002</v>
          </cell>
          <cell r="N578">
            <v>5509.8471582181255</v>
          </cell>
          <cell r="O578">
            <v>6035.0656814449922</v>
          </cell>
          <cell r="P578">
            <v>5770.6843317972352</v>
          </cell>
          <cell r="Q578">
            <v>5388.4992063492064</v>
          </cell>
          <cell r="R578">
            <v>5748.6098310291864</v>
          </cell>
          <cell r="S578">
            <v>5806.7753968253965</v>
          </cell>
          <cell r="T578">
            <v>5805.4708141321044</v>
          </cell>
          <cell r="U578">
            <v>6093.0199692780343</v>
          </cell>
          <cell r="V578">
            <v>6038.2705952380957</v>
          </cell>
          <cell r="W578">
            <v>5906.8517127496152</v>
          </cell>
          <cell r="X578">
            <v>6131.9889047619045</v>
          </cell>
          <cell r="Y578">
            <v>5590.0207373271896</v>
          </cell>
          <cell r="Z578">
            <v>5649.7488325652848</v>
          </cell>
          <cell r="AA578">
            <v>5754.3384013605446</v>
          </cell>
          <cell r="AB578">
            <v>5136.7173502304149</v>
          </cell>
          <cell r="AC578">
            <v>6078.5079285714291</v>
          </cell>
          <cell r="AD578">
            <v>5155.7864746543773</v>
          </cell>
          <cell r="AE578">
            <v>5301.6840714285709</v>
          </cell>
          <cell r="AF578">
            <v>5553.3740168970817</v>
          </cell>
          <cell r="AG578">
            <v>5051.4485253456223</v>
          </cell>
          <cell r="AH578">
            <v>5506.7769523809529</v>
          </cell>
          <cell r="AI578">
            <v>5862.0605990783415</v>
          </cell>
          <cell r="AJ578">
            <v>5383.9817857142862</v>
          </cell>
          <cell r="AK578">
            <v>4949.0061443932409</v>
          </cell>
          <cell r="AL578">
            <v>5085.1428571428578</v>
          </cell>
          <cell r="AM578">
            <v>5658.5476190476193</v>
          </cell>
          <cell r="AN578">
            <v>5470.7181259600611</v>
          </cell>
          <cell r="AO578">
            <v>5276.8666984126985</v>
          </cell>
          <cell r="AP578">
            <v>5209.0721966205838</v>
          </cell>
          <cell r="AQ578">
            <v>4888.2920634920629</v>
          </cell>
          <cell r="AR578">
            <v>5688.2802841781868</v>
          </cell>
          <cell r="AS578">
            <v>5372.8724731182792</v>
          </cell>
          <cell r="AT578">
            <v>5540.5674682539684</v>
          </cell>
          <cell r="AU578">
            <v>5355.6735791090632</v>
          </cell>
          <cell r="AV578">
            <v>5049.3087301587302</v>
          </cell>
          <cell r="AW578">
            <v>5022.2411674347159</v>
          </cell>
          <cell r="AX578">
            <v>4612.8963133640555</v>
          </cell>
          <cell r="AY578">
            <v>5272.0034013605446</v>
          </cell>
          <cell r="AZ578">
            <v>4905.9616282642091</v>
          </cell>
          <cell r="BA578">
            <v>5024.6603333333333</v>
          </cell>
          <cell r="BB578">
            <v>4968.8955299539175</v>
          </cell>
          <cell r="BC578">
            <v>5057.6198412698413</v>
          </cell>
          <cell r="BD578">
            <v>5464.9500768049156</v>
          </cell>
          <cell r="BE578">
            <v>5037.2865130568352</v>
          </cell>
          <cell r="BF578">
            <v>5516.2547619047618</v>
          </cell>
          <cell r="BG578">
            <v>5464.6013748079886</v>
          </cell>
          <cell r="BH578">
            <v>4940.9642857142862</v>
          </cell>
          <cell r="BI578">
            <v>5089.6497695852531</v>
          </cell>
          <cell r="BJ578">
            <v>4517.9822964669738</v>
          </cell>
          <cell r="BK578">
            <v>5163.7422003284073</v>
          </cell>
          <cell r="BL578">
            <v>4941.7595622119816</v>
          </cell>
          <cell r="BM578">
            <v>5111.6055634920631</v>
          </cell>
          <cell r="BN578">
            <v>4904.9223963133636</v>
          </cell>
          <cell r="BO578">
            <v>5058.9515873015871</v>
          </cell>
          <cell r="BP578">
            <v>4537.2357910906294</v>
          </cell>
          <cell r="BQ578">
            <v>5589.450844854071</v>
          </cell>
          <cell r="BR578">
            <v>5456.8206666666665</v>
          </cell>
          <cell r="BS578">
            <v>5013.9999999999991</v>
          </cell>
          <cell r="BT578">
            <v>5106.1619047619042</v>
          </cell>
          <cell r="BU578">
            <v>5596.6244239631333</v>
          </cell>
        </row>
        <row r="579">
          <cell r="A579" t="str">
            <v>13- Neiva</v>
          </cell>
          <cell r="B579">
            <v>3282.0391705069128</v>
          </cell>
          <cell r="C579">
            <v>3323.3886054421773</v>
          </cell>
          <cell r="D579">
            <v>3295.3333333333335</v>
          </cell>
          <cell r="E579">
            <v>3111.2349206349204</v>
          </cell>
          <cell r="F579">
            <v>3122.8218125960066</v>
          </cell>
          <cell r="G579">
            <v>3370.5119047619046</v>
          </cell>
          <cell r="H579">
            <v>3077.0552995391699</v>
          </cell>
          <cell r="I579">
            <v>3251.8525345622124</v>
          </cell>
          <cell r="J579">
            <v>3296.023015873016</v>
          </cell>
          <cell r="K579">
            <v>3293.8586789554533</v>
          </cell>
          <cell r="L579">
            <v>3349.1777777777779</v>
          </cell>
          <cell r="M579">
            <v>3370.2411674347159</v>
          </cell>
          <cell r="N579">
            <v>3087.7181259600616</v>
          </cell>
          <cell r="O579">
            <v>3450.4729064039411</v>
          </cell>
          <cell r="P579">
            <v>3365.8079877112132</v>
          </cell>
          <cell r="Q579">
            <v>3081.2198412698413</v>
          </cell>
          <cell r="R579">
            <v>3272.4354838709673</v>
          </cell>
          <cell r="S579">
            <v>3561.6476190476187</v>
          </cell>
          <cell r="T579">
            <v>3373.6981566820277</v>
          </cell>
          <cell r="U579">
            <v>3502.3233486943168</v>
          </cell>
          <cell r="V579">
            <v>3377.9753968253967</v>
          </cell>
          <cell r="W579">
            <v>3425.9861751152071</v>
          </cell>
          <cell r="X579">
            <v>3751.9047619047619</v>
          </cell>
          <cell r="Y579">
            <v>3661.2526881720432</v>
          </cell>
          <cell r="Z579">
            <v>3915.1858678955459</v>
          </cell>
          <cell r="AA579">
            <v>3856.079081632653</v>
          </cell>
          <cell r="AB579">
            <v>3204.6551459293396</v>
          </cell>
          <cell r="AC579">
            <v>4255.5761904761903</v>
          </cell>
          <cell r="AD579">
            <v>3928.3248847926266</v>
          </cell>
          <cell r="AE579">
            <v>4060.2111111111112</v>
          </cell>
          <cell r="AF579">
            <v>4037.8778801843318</v>
          </cell>
          <cell r="AG579">
            <v>3837.8225806451615</v>
          </cell>
          <cell r="AH579">
            <v>3322.9896825396822</v>
          </cell>
          <cell r="AI579">
            <v>4340.1720430107516</v>
          </cell>
          <cell r="AJ579">
            <v>4508.1161428571422</v>
          </cell>
          <cell r="AK579">
            <v>4351.7910906298002</v>
          </cell>
          <cell r="AL579">
            <v>4461.34178187404</v>
          </cell>
          <cell r="AM579">
            <v>4969.1462585034014</v>
          </cell>
          <cell r="AN579">
            <v>4086.8725038402458</v>
          </cell>
          <cell r="AO579">
            <v>4186.6062698412707</v>
          </cell>
          <cell r="AP579">
            <v>3439.2242703533029</v>
          </cell>
          <cell r="AQ579">
            <v>3818.0380952380951</v>
          </cell>
          <cell r="AR579">
            <v>4132.7879416282649</v>
          </cell>
          <cell r="AS579">
            <v>3917.0022273425498</v>
          </cell>
          <cell r="AT579">
            <v>3954.6467460317463</v>
          </cell>
          <cell r="AU579">
            <v>4148.6305069124428</v>
          </cell>
          <cell r="AV579">
            <v>3975.0650793650793</v>
          </cell>
          <cell r="AW579">
            <v>4055.5622119815666</v>
          </cell>
          <cell r="AX579">
            <v>3735.9032258064512</v>
          </cell>
          <cell r="AY579">
            <v>3901.8724489795918</v>
          </cell>
          <cell r="AZ579">
            <v>3726.3486943164362</v>
          </cell>
          <cell r="BA579">
            <v>3521.9206349206347</v>
          </cell>
          <cell r="BB579">
            <v>3458.6574500768047</v>
          </cell>
          <cell r="BC579">
            <v>3469.4793650793649</v>
          </cell>
          <cell r="BD579">
            <v>3613.7857142857147</v>
          </cell>
          <cell r="BE579">
            <v>3578.6728110599079</v>
          </cell>
          <cell r="BF579">
            <v>3699.0658730158734</v>
          </cell>
          <cell r="BG579">
            <v>3808.9270353302609</v>
          </cell>
          <cell r="BH579">
            <v>3525.4904761904763</v>
          </cell>
          <cell r="BI579">
            <v>3675.584485407066</v>
          </cell>
          <cell r="BJ579">
            <v>3186.7526881720428</v>
          </cell>
          <cell r="BK579">
            <v>3387.1100164203613</v>
          </cell>
          <cell r="BL579">
            <v>3200.5222734254999</v>
          </cell>
          <cell r="BM579">
            <v>3407.5801587301585</v>
          </cell>
          <cell r="BN579">
            <v>3275.1290322580644</v>
          </cell>
          <cell r="BO579">
            <v>3323.7063492063494</v>
          </cell>
          <cell r="BP579">
            <v>2994.6712749615976</v>
          </cell>
          <cell r="BQ579">
            <v>3381.6566820276498</v>
          </cell>
          <cell r="BR579">
            <v>3584.0880952380953</v>
          </cell>
          <cell r="BS579">
            <v>3604.7918586789556</v>
          </cell>
          <cell r="BT579">
            <v>3676.9833412698408</v>
          </cell>
          <cell r="BU579">
            <v>3921.2004608294933</v>
          </cell>
        </row>
        <row r="580">
          <cell r="A580" t="str">
            <v>14- Manizales</v>
          </cell>
          <cell r="B580">
            <v>706.99385560675876</v>
          </cell>
          <cell r="C580">
            <v>728.30442176870747</v>
          </cell>
          <cell r="D580">
            <v>781.46466973886334</v>
          </cell>
          <cell r="E580">
            <v>735.26507936507937</v>
          </cell>
          <cell r="F580">
            <v>763.7434715821812</v>
          </cell>
          <cell r="G580">
            <v>762.20396825396824</v>
          </cell>
          <cell r="H580">
            <v>749.34639016897086</v>
          </cell>
          <cell r="I580">
            <v>819.26728110599072</v>
          </cell>
          <cell r="J580">
            <v>874.87380952380954</v>
          </cell>
          <cell r="K580">
            <v>813.06682027649765</v>
          </cell>
          <cell r="L580">
            <v>881.36111111111109</v>
          </cell>
          <cell r="M580">
            <v>811.56221198156686</v>
          </cell>
          <cell r="N580">
            <v>783.81566820276498</v>
          </cell>
          <cell r="O580">
            <v>838.02955665024626</v>
          </cell>
          <cell r="P580">
            <v>768.72580645161293</v>
          </cell>
          <cell r="Q580">
            <v>716.67460317460313</v>
          </cell>
          <cell r="R580">
            <v>774.58678955453149</v>
          </cell>
          <cell r="S580">
            <v>775.0468253968254</v>
          </cell>
          <cell r="T580">
            <v>782.77880184331798</v>
          </cell>
          <cell r="U580">
            <v>794.60522273425499</v>
          </cell>
          <cell r="V580">
            <v>806.06190476190466</v>
          </cell>
          <cell r="W580">
            <v>743.1605222734255</v>
          </cell>
          <cell r="X580">
            <v>799.65317460317453</v>
          </cell>
          <cell r="Y580">
            <v>729.72119815668202</v>
          </cell>
          <cell r="Z580">
            <v>743.81336405529953</v>
          </cell>
          <cell r="AA580">
            <v>752.8197278911565</v>
          </cell>
          <cell r="AB580">
            <v>736.02380952380952</v>
          </cell>
          <cell r="AC580">
            <v>806.04444444444437</v>
          </cell>
          <cell r="AD580">
            <v>812.73041474654383</v>
          </cell>
          <cell r="AE580">
            <v>761.29047619047617</v>
          </cell>
          <cell r="AF580">
            <v>790.62519201228884</v>
          </cell>
          <cell r="AG580">
            <v>720.25960061443925</v>
          </cell>
          <cell r="AH580">
            <v>795.47142857142865</v>
          </cell>
          <cell r="AI580">
            <v>807.56374807987709</v>
          </cell>
          <cell r="AJ580">
            <v>813.58023809523797</v>
          </cell>
          <cell r="AK580">
            <v>803.57834101382491</v>
          </cell>
          <cell r="AL580">
            <v>794.43164362519212</v>
          </cell>
          <cell r="AM580">
            <v>858.74914965986397</v>
          </cell>
          <cell r="AN580">
            <v>841.29262672811058</v>
          </cell>
          <cell r="AO580">
            <v>834.19761904761913</v>
          </cell>
          <cell r="AP580">
            <v>840.2565284178188</v>
          </cell>
          <cell r="AQ580">
            <v>758.50238095238092</v>
          </cell>
          <cell r="AR580">
            <v>879.78725038402467</v>
          </cell>
          <cell r="AS580">
            <v>830.91781874039941</v>
          </cell>
          <cell r="AT580">
            <v>879.20713492063487</v>
          </cell>
          <cell r="AU580">
            <v>856.58218125960059</v>
          </cell>
          <cell r="AV580">
            <v>836.04681746031747</v>
          </cell>
          <cell r="AW580">
            <v>833.9516052227342</v>
          </cell>
          <cell r="AX580">
            <v>794.75879416282635</v>
          </cell>
          <cell r="AY580">
            <v>863.8902976190476</v>
          </cell>
          <cell r="AZ580">
            <v>775.33256528417814</v>
          </cell>
          <cell r="BA580">
            <v>863.59761904761911</v>
          </cell>
          <cell r="BB580">
            <v>872.58755760368661</v>
          </cell>
          <cell r="BC580">
            <v>877.76903968253976</v>
          </cell>
          <cell r="BD580">
            <v>920.76036866359448</v>
          </cell>
          <cell r="BE580">
            <v>897.83870967741939</v>
          </cell>
          <cell r="BF580">
            <v>972.68253968253964</v>
          </cell>
          <cell r="BG580">
            <v>939.96626728110607</v>
          </cell>
          <cell r="BH580">
            <v>867.36031746031745</v>
          </cell>
          <cell r="BI580">
            <v>896.67584485407065</v>
          </cell>
          <cell r="BJ580">
            <v>799.18894009216581</v>
          </cell>
          <cell r="BK580">
            <v>885.86617405582922</v>
          </cell>
          <cell r="BL580">
            <v>875.75576036866357</v>
          </cell>
          <cell r="BM580">
            <v>882.8436507936508</v>
          </cell>
          <cell r="BN580">
            <v>866.94623655913972</v>
          </cell>
          <cell r="BO580">
            <v>841.36349206349212</v>
          </cell>
          <cell r="BP580">
            <v>804.82488479262668</v>
          </cell>
          <cell r="BQ580">
            <v>957.70430107526875</v>
          </cell>
          <cell r="BR580">
            <v>970.5373015873015</v>
          </cell>
          <cell r="BS580">
            <v>946.72734254992315</v>
          </cell>
          <cell r="BT580">
            <v>944.22380952380956</v>
          </cell>
          <cell r="BU580">
            <v>947.25345622119812</v>
          </cell>
        </row>
        <row r="581">
          <cell r="A581" t="str">
            <v>15- Pereira</v>
          </cell>
          <cell r="B581">
            <v>1832.7058371735791</v>
          </cell>
          <cell r="C581">
            <v>2211.067176870748</v>
          </cell>
          <cell r="D581">
            <v>2297.7718894009213</v>
          </cell>
          <cell r="E581">
            <v>2599.9785714285717</v>
          </cell>
          <cell r="F581">
            <v>2717.2473118279572</v>
          </cell>
          <cell r="G581">
            <v>2744.6920634920639</v>
          </cell>
          <cell r="H581">
            <v>2771.6098310291859</v>
          </cell>
          <cell r="I581">
            <v>2936.324884792627</v>
          </cell>
          <cell r="J581">
            <v>2906.7277777777776</v>
          </cell>
          <cell r="K581">
            <v>2913.8725038402458</v>
          </cell>
          <cell r="L581">
            <v>2934.5484126984129</v>
          </cell>
          <cell r="M581">
            <v>2878.0384024577575</v>
          </cell>
          <cell r="N581">
            <v>2650.1858678955455</v>
          </cell>
          <cell r="O581">
            <v>3212.1338259441704</v>
          </cell>
          <cell r="P581">
            <v>3059.6397849462364</v>
          </cell>
          <cell r="Q581">
            <v>2673.4619047619049</v>
          </cell>
          <cell r="R581">
            <v>3241.038402457757</v>
          </cell>
          <cell r="S581">
            <v>3348.0496825396822</v>
          </cell>
          <cell r="T581">
            <v>3280.9109062980028</v>
          </cell>
          <cell r="U581">
            <v>3249.0506912442393</v>
          </cell>
          <cell r="V581">
            <v>3424.7412698412695</v>
          </cell>
          <cell r="W581">
            <v>3380.6337557603692</v>
          </cell>
          <cell r="X581">
            <v>3486.2944444444443</v>
          </cell>
          <cell r="Y581">
            <v>2833.0814132104456</v>
          </cell>
          <cell r="Z581">
            <v>3284.3433179723502</v>
          </cell>
          <cell r="AA581">
            <v>2939.8044217687079</v>
          </cell>
          <cell r="AB581">
            <v>2913.6105990783408</v>
          </cell>
          <cell r="AC581">
            <v>3437.0666666666671</v>
          </cell>
          <cell r="AD581">
            <v>3304.3102918586787</v>
          </cell>
          <cell r="AE581">
            <v>3321.7603174603173</v>
          </cell>
          <cell r="AF581">
            <v>3014.1351843317975</v>
          </cell>
          <cell r="AG581">
            <v>3324.745775729647</v>
          </cell>
          <cell r="AH581">
            <v>3332.1857142857143</v>
          </cell>
          <cell r="AI581">
            <v>3590.0468509984639</v>
          </cell>
          <cell r="AJ581">
            <v>3280.1603174603174</v>
          </cell>
          <cell r="AK581">
            <v>2832.1497695852536</v>
          </cell>
          <cell r="AL581">
            <v>2754.437019969278</v>
          </cell>
          <cell r="AM581">
            <v>3197.3095238095239</v>
          </cell>
          <cell r="AN581">
            <v>3123.9685099846392</v>
          </cell>
          <cell r="AO581">
            <v>3102.6579365079365</v>
          </cell>
          <cell r="AP581">
            <v>3048.278801843318</v>
          </cell>
          <cell r="AQ581">
            <v>3010.425396825397</v>
          </cell>
          <cell r="AR581">
            <v>3254.1674347158219</v>
          </cell>
          <cell r="AS581">
            <v>3197.6843317972352</v>
          </cell>
          <cell r="AT581">
            <v>3416.9904761904763</v>
          </cell>
          <cell r="AU581">
            <v>3374.7162058371737</v>
          </cell>
          <cell r="AV581">
            <v>3301.3166666666666</v>
          </cell>
          <cell r="AW581">
            <v>3201.8694316436254</v>
          </cell>
          <cell r="AX581">
            <v>2913.7926267281109</v>
          </cell>
          <cell r="AY581">
            <v>3283.1437074829932</v>
          </cell>
          <cell r="AZ581">
            <v>3150.540706605223</v>
          </cell>
          <cell r="BA581">
            <v>3206.0158730158728</v>
          </cell>
          <cell r="BB581">
            <v>3465.7219662058369</v>
          </cell>
          <cell r="BC581">
            <v>3676.8587301587304</v>
          </cell>
          <cell r="BD581">
            <v>3878.7196620583718</v>
          </cell>
          <cell r="BE581">
            <v>3832.5652841781875</v>
          </cell>
          <cell r="BF581">
            <v>4115.7761904761901</v>
          </cell>
          <cell r="BG581">
            <v>3996.1774193548385</v>
          </cell>
          <cell r="BH581">
            <v>3494.7174603174603</v>
          </cell>
          <cell r="BI581">
            <v>3597.1804915514595</v>
          </cell>
          <cell r="BJ581">
            <v>3231.5192012288785</v>
          </cell>
          <cell r="BK581">
            <v>3683.1012315270932</v>
          </cell>
          <cell r="BL581">
            <v>3372.92089093702</v>
          </cell>
          <cell r="BM581">
            <v>3402.4214285714284</v>
          </cell>
          <cell r="BN581">
            <v>3277.5583717357908</v>
          </cell>
          <cell r="BO581">
            <v>3388.6952380952384</v>
          </cell>
          <cell r="BP581">
            <v>3153.5591397849462</v>
          </cell>
          <cell r="BQ581">
            <v>3994.6021505376343</v>
          </cell>
          <cell r="BR581">
            <v>3686.9119047619047</v>
          </cell>
          <cell r="BS581">
            <v>3531.6605222734252</v>
          </cell>
          <cell r="BT581">
            <v>3580.6817460317461</v>
          </cell>
          <cell r="BU581">
            <v>3502.1466973886331</v>
          </cell>
        </row>
        <row r="582">
          <cell r="A582" t="str">
            <v>16- Cartago</v>
          </cell>
          <cell r="B582">
            <v>3718.9677419354839</v>
          </cell>
          <cell r="C582">
            <v>3640.8052721088434</v>
          </cell>
          <cell r="D582">
            <v>4251.7995391705072</v>
          </cell>
          <cell r="E582">
            <v>3383.7134920634921</v>
          </cell>
          <cell r="F582">
            <v>3446.7903225806454</v>
          </cell>
          <cell r="G582">
            <v>3477.7849206349206</v>
          </cell>
          <cell r="H582">
            <v>3646.4915514592931</v>
          </cell>
          <cell r="I582">
            <v>3801.2473118279572</v>
          </cell>
          <cell r="J582">
            <v>3979.738095238095</v>
          </cell>
          <cell r="K582">
            <v>3572.3832565284179</v>
          </cell>
          <cell r="L582">
            <v>3926.8230158730157</v>
          </cell>
          <cell r="M582">
            <v>3493.754224270353</v>
          </cell>
          <cell r="N582">
            <v>3340.2795698924733</v>
          </cell>
          <cell r="O582">
            <v>3572.5977011494251</v>
          </cell>
          <cell r="P582">
            <v>3664.0299539170505</v>
          </cell>
          <cell r="Q582">
            <v>3157.4706349206349</v>
          </cell>
          <cell r="R582">
            <v>3008.5491551459295</v>
          </cell>
          <cell r="S582">
            <v>3544.7468253968254</v>
          </cell>
          <cell r="T582">
            <v>3462.3677188940087</v>
          </cell>
          <cell r="U582">
            <v>3600.6651305683567</v>
          </cell>
          <cell r="V582">
            <v>3499.2801587301587</v>
          </cell>
          <cell r="W582">
            <v>3353.2764976958529</v>
          </cell>
          <cell r="X582">
            <v>3464.4277777777775</v>
          </cell>
          <cell r="Y582">
            <v>3375.3725038402458</v>
          </cell>
          <cell r="Z582">
            <v>3416.191244239631</v>
          </cell>
          <cell r="AA582">
            <v>3364.3061139455785</v>
          </cell>
          <cell r="AB582">
            <v>3263.2281105990787</v>
          </cell>
          <cell r="AC582">
            <v>3413.7809523809524</v>
          </cell>
          <cell r="AD582">
            <v>3266.903993855607</v>
          </cell>
          <cell r="AE582">
            <v>3320.063492063492</v>
          </cell>
          <cell r="AF582">
            <v>3388.0967741935483</v>
          </cell>
          <cell r="AG582">
            <v>3244.8533026113673</v>
          </cell>
          <cell r="AH582">
            <v>3539.7761904761905</v>
          </cell>
          <cell r="AI582">
            <v>3549.9854070660522</v>
          </cell>
          <cell r="AJ582">
            <v>3400.7009920634923</v>
          </cell>
          <cell r="AK582">
            <v>3235.1797235023046</v>
          </cell>
          <cell r="AL582">
            <v>3204.6344086021509</v>
          </cell>
          <cell r="AM582">
            <v>3536.5221088435378</v>
          </cell>
          <cell r="AN582">
            <v>3437.426267281106</v>
          </cell>
          <cell r="AO582">
            <v>3560.9730158730158</v>
          </cell>
          <cell r="AP582">
            <v>3445.9001536098312</v>
          </cell>
          <cell r="AQ582">
            <v>3241.3722222222223</v>
          </cell>
          <cell r="AR582">
            <v>3709.8195084485405</v>
          </cell>
          <cell r="AS582">
            <v>3514.9470046082952</v>
          </cell>
          <cell r="AT582">
            <v>3456.0785714285716</v>
          </cell>
          <cell r="AU582">
            <v>3265.9470046082952</v>
          </cell>
          <cell r="AV582">
            <v>3155.6317460317459</v>
          </cell>
          <cell r="AW582">
            <v>3158.0775729646698</v>
          </cell>
          <cell r="AX582">
            <v>3076.3317972350228</v>
          </cell>
          <cell r="AY582">
            <v>3359.4957482993195</v>
          </cell>
          <cell r="AZ582">
            <v>3031.505376344086</v>
          </cell>
          <cell r="BA582">
            <v>3151.3634920634918</v>
          </cell>
          <cell r="BB582">
            <v>3101.9078341013824</v>
          </cell>
          <cell r="BC582">
            <v>3423.0166666666664</v>
          </cell>
          <cell r="BD582">
            <v>3619.3164362519201</v>
          </cell>
          <cell r="BE582">
            <v>3425.1889400921659</v>
          </cell>
          <cell r="BF582">
            <v>3649.4007936507937</v>
          </cell>
          <cell r="BG582">
            <v>3691.3287250384024</v>
          </cell>
          <cell r="BH582">
            <v>3415.5436507936511</v>
          </cell>
          <cell r="BI582">
            <v>3634.3817204301072</v>
          </cell>
          <cell r="BJ582">
            <v>3260.0506912442393</v>
          </cell>
          <cell r="BK582">
            <v>3565.3431855500817</v>
          </cell>
          <cell r="BL582">
            <v>3423.6589861751154</v>
          </cell>
          <cell r="BM582">
            <v>3510.8349206349203</v>
          </cell>
          <cell r="BN582">
            <v>3306.0322580645156</v>
          </cell>
          <cell r="BO582">
            <v>3377.2674603174605</v>
          </cell>
          <cell r="BP582">
            <v>3095.8103225806449</v>
          </cell>
          <cell r="BQ582">
            <v>3942.9393241167431</v>
          </cell>
          <cell r="BR582">
            <v>3627.5071428571428</v>
          </cell>
          <cell r="BS582">
            <v>3691.2096774193546</v>
          </cell>
          <cell r="BT582">
            <v>3668.9555555555553</v>
          </cell>
          <cell r="BU582">
            <v>3489.0821812596005</v>
          </cell>
        </row>
        <row r="583">
          <cell r="A583" t="str">
            <v>17- Medellín</v>
          </cell>
          <cell r="B583">
            <v>9579.4024577572964</v>
          </cell>
          <cell r="C583">
            <v>10434.322278911564</v>
          </cell>
          <cell r="D583">
            <v>10487.115975422428</v>
          </cell>
          <cell r="E583">
            <v>9882.6134920634904</v>
          </cell>
          <cell r="F583">
            <v>10528.354070660524</v>
          </cell>
          <cell r="G583">
            <v>10238.656349206349</v>
          </cell>
          <cell r="H583">
            <v>10286.31643625192</v>
          </cell>
          <cell r="I583">
            <v>10831.39247311828</v>
          </cell>
          <cell r="J583">
            <v>11192.174603174604</v>
          </cell>
          <cell r="K583">
            <v>10547.274193548386</v>
          </cell>
          <cell r="L583">
            <v>11094.492857142857</v>
          </cell>
          <cell r="M583">
            <v>10930.465437788018</v>
          </cell>
          <cell r="N583">
            <v>10339.289554531491</v>
          </cell>
          <cell r="O583">
            <v>11085.82512315271</v>
          </cell>
          <cell r="P583">
            <v>10971.837173579108</v>
          </cell>
          <cell r="Q583">
            <v>10251.299999999999</v>
          </cell>
          <cell r="R583">
            <v>10635.003072196621</v>
          </cell>
          <cell r="S583">
            <v>11022.985714285714</v>
          </cell>
          <cell r="T583">
            <v>10950.36866359447</v>
          </cell>
          <cell r="U583">
            <v>11255.890937019969</v>
          </cell>
          <cell r="V583">
            <v>11020.757912698413</v>
          </cell>
          <cell r="W583">
            <v>12001.390937019969</v>
          </cell>
          <cell r="X583">
            <v>11788.79365079365</v>
          </cell>
          <cell r="Y583">
            <v>10457.662826420892</v>
          </cell>
          <cell r="Z583">
            <v>10178.257296466974</v>
          </cell>
          <cell r="AA583">
            <v>10656.437925170068</v>
          </cell>
          <cell r="AB583">
            <v>9735.677419354839</v>
          </cell>
          <cell r="AC583">
            <v>11228.062698412698</v>
          </cell>
          <cell r="AD583">
            <v>10799.192780337942</v>
          </cell>
          <cell r="AE583">
            <v>10496.471404761904</v>
          </cell>
          <cell r="AF583">
            <v>10768.938556067589</v>
          </cell>
          <cell r="AG583">
            <v>10087.69124423963</v>
          </cell>
          <cell r="AH583">
            <v>11103.971428571429</v>
          </cell>
          <cell r="AI583">
            <v>11321.863287250386</v>
          </cell>
          <cell r="AJ583">
            <v>11212.359523809524</v>
          </cell>
          <cell r="AK583">
            <v>10591.84178187404</v>
          </cell>
          <cell r="AL583">
            <v>10362.136712749616</v>
          </cell>
          <cell r="AM583">
            <v>11322.804421768707</v>
          </cell>
          <cell r="AN583">
            <v>10961.291858678956</v>
          </cell>
          <cell r="AO583">
            <v>10968.943650793652</v>
          </cell>
          <cell r="AP583">
            <v>11327.935483870968</v>
          </cell>
          <cell r="AQ583">
            <v>10465.490793650793</v>
          </cell>
          <cell r="AR583">
            <v>11868.197619047618</v>
          </cell>
          <cell r="AS583">
            <v>11204.885622119817</v>
          </cell>
          <cell r="AT583">
            <v>11848.249206349206</v>
          </cell>
          <cell r="AU583">
            <v>11679.418586789554</v>
          </cell>
          <cell r="AV583">
            <v>11290.272222222222</v>
          </cell>
          <cell r="AW583">
            <v>11570.701996927804</v>
          </cell>
          <cell r="AX583">
            <v>10674.120583717358</v>
          </cell>
          <cell r="AY583">
            <v>11886.002551020409</v>
          </cell>
          <cell r="AZ583">
            <v>11060.437242703532</v>
          </cell>
          <cell r="BA583">
            <v>11574.393650793651</v>
          </cell>
          <cell r="BB583">
            <v>11319.831029185867</v>
          </cell>
          <cell r="BC583">
            <v>11529.726190476191</v>
          </cell>
          <cell r="BD583">
            <v>12120.396313364055</v>
          </cell>
          <cell r="BE583">
            <v>11707.66282642089</v>
          </cell>
          <cell r="BF583">
            <v>12474.733333333332</v>
          </cell>
          <cell r="BG583">
            <v>12496.483102918586</v>
          </cell>
          <cell r="BH583">
            <v>11925.37061904762</v>
          </cell>
          <cell r="BI583">
            <v>12134.327089093702</v>
          </cell>
          <cell r="BJ583">
            <v>10901.999231950846</v>
          </cell>
          <cell r="BK583">
            <v>12112.920689655173</v>
          </cell>
          <cell r="BL583">
            <v>11504.930107526881</v>
          </cell>
          <cell r="BM583">
            <v>12250.42619047619</v>
          </cell>
          <cell r="BN583">
            <v>11542.73579109063</v>
          </cell>
          <cell r="BO583">
            <v>11483.904761904761</v>
          </cell>
          <cell r="BP583">
            <v>10540.86866359447</v>
          </cell>
          <cell r="BQ583">
            <v>12501.946236559139</v>
          </cell>
          <cell r="BR583">
            <v>12231.992063492064</v>
          </cell>
          <cell r="BS583">
            <v>11843.205837173578</v>
          </cell>
          <cell r="BT583">
            <v>12263.93015873016</v>
          </cell>
          <cell r="BU583">
            <v>11630.403993855605</v>
          </cell>
        </row>
        <row r="584">
          <cell r="A584" t="str">
            <v>18- Yumbo</v>
          </cell>
          <cell r="B584">
            <v>10316.596774193549</v>
          </cell>
          <cell r="C584">
            <v>10815.065476190475</v>
          </cell>
          <cell r="D584">
            <v>11758.00460829493</v>
          </cell>
          <cell r="E584">
            <v>10885.477777777776</v>
          </cell>
          <cell r="F584">
            <v>11556.379416282642</v>
          </cell>
          <cell r="G584">
            <v>11642.514285714286</v>
          </cell>
          <cell r="H584">
            <v>11597.856528417817</v>
          </cell>
          <cell r="I584">
            <v>12265.727956989249</v>
          </cell>
          <cell r="J584">
            <v>12702.922063492064</v>
          </cell>
          <cell r="K584">
            <v>11634.538709677419</v>
          </cell>
          <cell r="L584">
            <v>12001.139682539682</v>
          </cell>
          <cell r="M584">
            <v>12252.733486943165</v>
          </cell>
          <cell r="N584">
            <v>11173.757296466974</v>
          </cell>
          <cell r="O584">
            <v>12785.765188834153</v>
          </cell>
          <cell r="P584">
            <v>12213.009216589862</v>
          </cell>
          <cell r="Q584">
            <v>11126.561904761904</v>
          </cell>
          <cell r="R584">
            <v>11618.033794162826</v>
          </cell>
          <cell r="S584">
            <v>12552.910317460317</v>
          </cell>
          <cell r="T584">
            <v>12564.555299539172</v>
          </cell>
          <cell r="U584">
            <v>12774.444447004609</v>
          </cell>
          <cell r="V584">
            <v>12465.288095238095</v>
          </cell>
          <cell r="W584">
            <v>11612.969278033794</v>
          </cell>
          <cell r="X584">
            <v>11359.627896825397</v>
          </cell>
          <cell r="Y584">
            <v>11273.36619815668</v>
          </cell>
          <cell r="Z584">
            <v>11471.05222734255</v>
          </cell>
          <cell r="AA584">
            <v>11971.374149659865</v>
          </cell>
          <cell r="AB584">
            <v>11100.544623655915</v>
          </cell>
          <cell r="AC584">
            <v>13007.832539682538</v>
          </cell>
          <cell r="AD584">
            <v>11821.252688172042</v>
          </cell>
          <cell r="AE584">
            <v>12553.679365079364</v>
          </cell>
          <cell r="AF584">
            <v>13462.276497695853</v>
          </cell>
          <cell r="AG584">
            <v>12293.954685099847</v>
          </cell>
          <cell r="AH584">
            <v>13404.647015873017</v>
          </cell>
          <cell r="AI584">
            <v>13528.527204301077</v>
          </cell>
          <cell r="AJ584">
            <v>13068.363730158731</v>
          </cell>
          <cell r="AK584">
            <v>12600.236559139785</v>
          </cell>
          <cell r="AL584">
            <v>12276.011520737327</v>
          </cell>
          <cell r="AM584">
            <v>13677.849489795919</v>
          </cell>
          <cell r="AN584">
            <v>12841.838709677419</v>
          </cell>
          <cell r="AO584">
            <v>13593.821428571429</v>
          </cell>
          <cell r="AP584">
            <v>12648.862519201228</v>
          </cell>
          <cell r="AQ584">
            <v>12481.18888888889</v>
          </cell>
          <cell r="AR584">
            <v>13590.638248847927</v>
          </cell>
          <cell r="AS584">
            <v>13301.864055299538</v>
          </cell>
          <cell r="AT584">
            <v>14763.712706349204</v>
          </cell>
          <cell r="AU584">
            <v>13139.55529953917</v>
          </cell>
          <cell r="AV584">
            <v>12912.560317460318</v>
          </cell>
          <cell r="AW584">
            <v>13555.218125960062</v>
          </cell>
          <cell r="AX584">
            <v>12842.200460829494</v>
          </cell>
          <cell r="AY584">
            <v>14543.410714285714</v>
          </cell>
          <cell r="AZ584">
            <v>13124.008448540708</v>
          </cell>
          <cell r="BA584">
            <v>13609.760317460317</v>
          </cell>
          <cell r="BB584">
            <v>13079.335637480799</v>
          </cell>
          <cell r="BC584">
            <v>14009.303968253969</v>
          </cell>
          <cell r="BD584">
            <v>13902.823356374805</v>
          </cell>
          <cell r="BE584">
            <v>13533.469969278034</v>
          </cell>
          <cell r="BF584">
            <v>14654.888730158729</v>
          </cell>
          <cell r="BG584">
            <v>15245.411367127497</v>
          </cell>
          <cell r="BH584">
            <v>16678.201746031747</v>
          </cell>
          <cell r="BI584">
            <v>17519.646543778803</v>
          </cell>
          <cell r="BJ584">
            <v>12740.283410138249</v>
          </cell>
          <cell r="BK584">
            <v>13938.916748768474</v>
          </cell>
          <cell r="BL584">
            <v>13173.66505376344</v>
          </cell>
          <cell r="BM584">
            <v>13629.820793650795</v>
          </cell>
          <cell r="BN584">
            <v>13041.905529953916</v>
          </cell>
          <cell r="BO584">
            <v>12728.896031746031</v>
          </cell>
          <cell r="BP584">
            <v>12254.50360983103</v>
          </cell>
          <cell r="BQ584">
            <v>14625.791397849462</v>
          </cell>
          <cell r="BR584">
            <v>14373.84007936508</v>
          </cell>
          <cell r="BS584">
            <v>13396.86897081413</v>
          </cell>
          <cell r="BT584">
            <v>13768.995793650793</v>
          </cell>
          <cell r="BU584">
            <v>13670.592933947773</v>
          </cell>
        </row>
        <row r="585">
          <cell r="A585" t="str">
            <v>19- Buenaventura</v>
          </cell>
          <cell r="B585">
            <v>1145.9967741935484</v>
          </cell>
          <cell r="C585">
            <v>1397.7304421768708</v>
          </cell>
          <cell r="D585">
            <v>1613.226574500768</v>
          </cell>
          <cell r="E585">
            <v>1420.4269841269841</v>
          </cell>
          <cell r="F585">
            <v>1360.8279569892472</v>
          </cell>
          <cell r="G585">
            <v>1397.5111111111112</v>
          </cell>
          <cell r="H585">
            <v>1319.9639016897081</v>
          </cell>
          <cell r="I585">
            <v>1325.4623655913979</v>
          </cell>
          <cell r="J585">
            <v>1282.1285714285716</v>
          </cell>
          <cell r="K585">
            <v>1236.7250384024578</v>
          </cell>
          <cell r="L585">
            <v>1169.6492063492065</v>
          </cell>
          <cell r="M585">
            <v>1279.1758832565286</v>
          </cell>
          <cell r="N585">
            <v>1118.9846390168971</v>
          </cell>
          <cell r="O585">
            <v>1343.9950738916257</v>
          </cell>
          <cell r="P585">
            <v>1106.7603686635944</v>
          </cell>
          <cell r="Q585">
            <v>1070.4222222222222</v>
          </cell>
          <cell r="R585">
            <v>1276.4254992319509</v>
          </cell>
          <cell r="S585">
            <v>1331.5444444444445</v>
          </cell>
          <cell r="T585">
            <v>1211.7150537634409</v>
          </cell>
          <cell r="U585">
            <v>1198.4109062980031</v>
          </cell>
          <cell r="V585">
            <v>1261.5595238095239</v>
          </cell>
          <cell r="W585">
            <v>1226.8824884792625</v>
          </cell>
          <cell r="X585">
            <v>1328.4507936507937</v>
          </cell>
          <cell r="Y585">
            <v>1224.294930875576</v>
          </cell>
          <cell r="Z585">
            <v>1296.5176651305685</v>
          </cell>
          <cell r="AA585">
            <v>1253.1267006802721</v>
          </cell>
          <cell r="AB585">
            <v>1179.321044546851</v>
          </cell>
          <cell r="AC585">
            <v>1288.3928571428571</v>
          </cell>
          <cell r="AD585">
            <v>1277.0061443932411</v>
          </cell>
          <cell r="AE585">
            <v>1204.8182539682537</v>
          </cell>
          <cell r="AF585">
            <v>1204.2419354838712</v>
          </cell>
          <cell r="AG585">
            <v>1149.7603686635946</v>
          </cell>
          <cell r="AH585">
            <v>1338.0777777777778</v>
          </cell>
          <cell r="AI585">
            <v>1361.4608294930874</v>
          </cell>
          <cell r="AJ585">
            <v>1426.8206349206348</v>
          </cell>
          <cell r="AK585">
            <v>1269.1166513056835</v>
          </cell>
          <cell r="AL585">
            <v>1092.5414746543779</v>
          </cell>
          <cell r="AM585">
            <v>1437.545918367347</v>
          </cell>
          <cell r="AN585">
            <v>1351.1221198156682</v>
          </cell>
          <cell r="AO585">
            <v>1423.4031746031744</v>
          </cell>
          <cell r="AP585">
            <v>1464.6482334869431</v>
          </cell>
          <cell r="AQ585">
            <v>1294.3984126984128</v>
          </cell>
          <cell r="AR585">
            <v>1552.8855606758834</v>
          </cell>
          <cell r="AS585">
            <v>1450.2188940092165</v>
          </cell>
          <cell r="AT585">
            <v>1608.1</v>
          </cell>
          <cell r="AU585">
            <v>1625.7910906298002</v>
          </cell>
          <cell r="AV585">
            <v>1566.203968253968</v>
          </cell>
          <cell r="AW585">
            <v>1415.7972350230416</v>
          </cell>
          <cell r="AX585">
            <v>1334.2834101382489</v>
          </cell>
          <cell r="AY585">
            <v>1552.1003401360545</v>
          </cell>
          <cell r="AZ585">
            <v>1429.9984639016895</v>
          </cell>
          <cell r="BA585">
            <v>1461.547619047619</v>
          </cell>
          <cell r="BB585">
            <v>1257.0760368663596</v>
          </cell>
          <cell r="BC585">
            <v>1467.304761904762</v>
          </cell>
          <cell r="BD585">
            <v>1522.6374807987711</v>
          </cell>
          <cell r="BE585">
            <v>1404.9039938556068</v>
          </cell>
          <cell r="BF585">
            <v>1678.8396825396826</v>
          </cell>
          <cell r="BG585">
            <v>1931.5637480798769</v>
          </cell>
          <cell r="BH585">
            <v>1947.1769841269841</v>
          </cell>
          <cell r="BI585">
            <v>1519.889400921659</v>
          </cell>
          <cell r="BJ585">
            <v>1352.7534562211983</v>
          </cell>
          <cell r="BK585">
            <v>1521.9343185550081</v>
          </cell>
          <cell r="BL585">
            <v>1478.6513056835636</v>
          </cell>
          <cell r="BM585">
            <v>1666.5650793650796</v>
          </cell>
          <cell r="BN585">
            <v>1553.6612903225807</v>
          </cell>
          <cell r="BO585">
            <v>1527.0111111111109</v>
          </cell>
          <cell r="BP585">
            <v>1463.258064516129</v>
          </cell>
          <cell r="BQ585">
            <v>1734.5821812596005</v>
          </cell>
          <cell r="BR585">
            <v>1879.4817460317461</v>
          </cell>
          <cell r="BS585">
            <v>1514.7818740399384</v>
          </cell>
          <cell r="BT585">
            <v>1614.0246031746033</v>
          </cell>
          <cell r="BU585">
            <v>1520.973886328725</v>
          </cell>
        </row>
        <row r="586">
          <cell r="A586" t="str">
            <v>20- Orito</v>
          </cell>
          <cell r="B586">
            <v>390.01132104454683</v>
          </cell>
          <cell r="C586">
            <v>373.68116496598634</v>
          </cell>
          <cell r="D586">
            <v>327.70711981566819</v>
          </cell>
          <cell r="E586">
            <v>332.37156349206344</v>
          </cell>
          <cell r="F586">
            <v>335.64812596006146</v>
          </cell>
          <cell r="G586">
            <v>341.09595238095238</v>
          </cell>
          <cell r="H586">
            <v>350.68569124423965</v>
          </cell>
          <cell r="I586">
            <v>365.30245007680486</v>
          </cell>
          <cell r="J586">
            <v>324.44615873015869</v>
          </cell>
          <cell r="K586">
            <v>308.90286482334869</v>
          </cell>
          <cell r="L586">
            <v>336.24576190476193</v>
          </cell>
          <cell r="M586">
            <v>304.0260675883257</v>
          </cell>
          <cell r="N586">
            <v>305.51459293394777</v>
          </cell>
          <cell r="O586">
            <v>289.46444170771753</v>
          </cell>
          <cell r="P586">
            <v>278.25806451612902</v>
          </cell>
          <cell r="Q586">
            <v>278.33937301587304</v>
          </cell>
          <cell r="R586">
            <v>267.81643625192009</v>
          </cell>
          <cell r="S586">
            <v>238.97539682539681</v>
          </cell>
          <cell r="T586">
            <v>212.39861751152074</v>
          </cell>
          <cell r="U586">
            <v>212.58909370199692</v>
          </cell>
          <cell r="V586">
            <v>203.83650793650796</v>
          </cell>
          <cell r="W586">
            <v>230.85867895545314</v>
          </cell>
          <cell r="X586">
            <v>231.20714285714286</v>
          </cell>
          <cell r="Y586">
            <v>251.1205837173579</v>
          </cell>
          <cell r="Z586">
            <v>252.27188940092165</v>
          </cell>
          <cell r="AA586">
            <v>33.52465986394558</v>
          </cell>
          <cell r="AB586">
            <v>0</v>
          </cell>
          <cell r="AC586">
            <v>254.4332380952381</v>
          </cell>
          <cell r="AD586">
            <v>289.73325652841783</v>
          </cell>
          <cell r="AE586">
            <v>99.071333333333342</v>
          </cell>
          <cell r="AF586">
            <v>319.37741167434717</v>
          </cell>
          <cell r="AG586">
            <v>232.22811059907835</v>
          </cell>
          <cell r="AH586">
            <v>128.41345238095238</v>
          </cell>
          <cell r="AI586">
            <v>15.537596006144394</v>
          </cell>
          <cell r="AJ586">
            <v>0</v>
          </cell>
          <cell r="AK586">
            <v>117.88172043010753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12.571428571428573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</row>
        <row r="587">
          <cell r="A587" t="str">
            <v>21- Import1</v>
          </cell>
          <cell r="B587">
            <v>4968.9815668202764</v>
          </cell>
          <cell r="C587">
            <v>5395.6360544217687</v>
          </cell>
          <cell r="D587">
            <v>6701.4124423963131</v>
          </cell>
          <cell r="E587">
            <v>5722.9531746031744</v>
          </cell>
          <cell r="F587">
            <v>5342.2304147465438</v>
          </cell>
          <cell r="G587">
            <v>5326.0563492063493</v>
          </cell>
          <cell r="H587">
            <v>5975.9170506912442</v>
          </cell>
          <cell r="I587">
            <v>5994.2373271889401</v>
          </cell>
          <cell r="J587">
            <v>5487.7603174603173</v>
          </cell>
          <cell r="K587">
            <v>5991.8195084485405</v>
          </cell>
          <cell r="L587">
            <v>5311.4507936507935</v>
          </cell>
          <cell r="M587">
            <v>5022.8371735791088</v>
          </cell>
          <cell r="N587">
            <v>5771.3824884792621</v>
          </cell>
          <cell r="O587">
            <v>6819.3866995073895</v>
          </cell>
          <cell r="P587">
            <v>6604.1789554531497</v>
          </cell>
          <cell r="Q587">
            <v>6335.9888888888881</v>
          </cell>
          <cell r="R587">
            <v>6014.5652841781875</v>
          </cell>
          <cell r="S587">
            <v>6563.600793650794</v>
          </cell>
          <cell r="T587">
            <v>6689.1328725038402</v>
          </cell>
          <cell r="U587">
            <v>5949.5937019969278</v>
          </cell>
          <cell r="V587">
            <v>6338.1611111111115</v>
          </cell>
          <cell r="W587">
            <v>5686.850230414746</v>
          </cell>
          <cell r="X587">
            <v>6151.4555555555553</v>
          </cell>
          <cell r="Y587">
            <v>6468.3548387096771</v>
          </cell>
          <cell r="Z587">
            <v>6286.3471582181255</v>
          </cell>
          <cell r="AA587">
            <v>1631.987244897959</v>
          </cell>
          <cell r="AB587">
            <v>4383.5422427035328</v>
          </cell>
          <cell r="AC587">
            <v>6016.5468253968256</v>
          </cell>
          <cell r="AD587">
            <v>6170.9784946236559</v>
          </cell>
          <cell r="AE587">
            <v>6259.4563492063489</v>
          </cell>
          <cell r="AF587">
            <v>7113.7987711213518</v>
          </cell>
          <cell r="AG587">
            <v>6572.6182795698924</v>
          </cell>
          <cell r="AH587">
            <v>6085.0333333333338</v>
          </cell>
          <cell r="AI587">
            <v>6252.4823348694308</v>
          </cell>
          <cell r="AJ587">
            <v>7273.3190476190475</v>
          </cell>
          <cell r="AK587">
            <v>7099.6482334869434</v>
          </cell>
          <cell r="AL587">
            <v>7396.1336405529955</v>
          </cell>
          <cell r="AM587">
            <v>6602.9107142857147</v>
          </cell>
          <cell r="AN587">
            <v>6632.9178187403986</v>
          </cell>
          <cell r="AO587">
            <v>6605.2238095238099</v>
          </cell>
          <cell r="AP587">
            <v>6774.1175115207379</v>
          </cell>
          <cell r="AQ587">
            <v>7315.4174603174606</v>
          </cell>
          <cell r="AR587">
            <v>6387.2910906298002</v>
          </cell>
          <cell r="AS587">
            <v>5922.1121351766515</v>
          </cell>
          <cell r="AT587">
            <v>6772.5515873015875</v>
          </cell>
          <cell r="AU587">
            <v>6499.2281105990778</v>
          </cell>
          <cell r="AV587">
            <v>7119.6619047619042</v>
          </cell>
          <cell r="AW587">
            <v>7321.0222734254994</v>
          </cell>
          <cell r="AX587">
            <v>7533.6482334869434</v>
          </cell>
          <cell r="AY587">
            <v>7792.0731292517012</v>
          </cell>
          <cell r="AZ587">
            <v>7894.0698924731178</v>
          </cell>
          <cell r="BA587">
            <v>7868.2460317460318</v>
          </cell>
          <cell r="BB587">
            <v>7957.9831029185862</v>
          </cell>
          <cell r="BC587">
            <v>7575.5801587301585</v>
          </cell>
          <cell r="BD587">
            <v>7333.1789554531497</v>
          </cell>
          <cell r="BE587">
            <v>6667.0998463901688</v>
          </cell>
          <cell r="BF587">
            <v>5865.1460317460314</v>
          </cell>
          <cell r="BG587">
            <v>6210.3018433179723</v>
          </cell>
          <cell r="BH587">
            <v>6769.7904761904765</v>
          </cell>
          <cell r="BI587">
            <v>6614.2188940092165</v>
          </cell>
          <cell r="BJ587">
            <v>7021.3786482334872</v>
          </cell>
          <cell r="BK587">
            <v>7487.9885057471265</v>
          </cell>
          <cell r="BL587">
            <v>7259.5115207373265</v>
          </cell>
          <cell r="BM587">
            <v>6156.3587301587295</v>
          </cell>
          <cell r="BN587">
            <v>5439.1735791090632</v>
          </cell>
          <cell r="BO587">
            <v>6146.2063492063489</v>
          </cell>
          <cell r="BP587">
            <v>7345.9086021505373</v>
          </cell>
          <cell r="BQ587">
            <v>6404.1973886328724</v>
          </cell>
          <cell r="BR587">
            <v>6368.0841269841276</v>
          </cell>
          <cell r="BS587">
            <v>6347.6205837173584</v>
          </cell>
          <cell r="BT587">
            <v>5585.9460317460316</v>
          </cell>
          <cell r="BU587">
            <v>6148.3909370199699</v>
          </cell>
        </row>
        <row r="588">
          <cell r="A588" t="str">
            <v>22- Import2</v>
          </cell>
          <cell r="B588">
            <v>7953.9815668202764</v>
          </cell>
          <cell r="C588">
            <v>8083.2704081632646</v>
          </cell>
          <cell r="D588">
            <v>7050.2726574500766</v>
          </cell>
          <cell r="E588">
            <v>7757.4547619047626</v>
          </cell>
          <cell r="F588">
            <v>6784.1305683563751</v>
          </cell>
          <cell r="G588">
            <v>7241.5642857142857</v>
          </cell>
          <cell r="H588">
            <v>7134.7380952380954</v>
          </cell>
          <cell r="I588">
            <v>7609.5775729646693</v>
          </cell>
          <cell r="J588">
            <v>8154.1158730158731</v>
          </cell>
          <cell r="K588">
            <v>6771.3955453149001</v>
          </cell>
          <cell r="L588">
            <v>6872.7611111111119</v>
          </cell>
          <cell r="M588">
            <v>7840.7887864823342</v>
          </cell>
          <cell r="N588">
            <v>8724.7534562211986</v>
          </cell>
          <cell r="O588">
            <v>8411.3201970443351</v>
          </cell>
          <cell r="P588">
            <v>8911.8433179723488</v>
          </cell>
          <cell r="Q588">
            <v>8563.3380952380958</v>
          </cell>
          <cell r="R588">
            <v>8833.6336405529946</v>
          </cell>
          <cell r="S588">
            <v>9342.7404761904745</v>
          </cell>
          <cell r="T588">
            <v>9005.2096774193542</v>
          </cell>
          <cell r="U588">
            <v>5613.6904761904761</v>
          </cell>
          <cell r="V588">
            <v>8464.2744126984126</v>
          </cell>
          <cell r="W588">
            <v>7838.8221198156689</v>
          </cell>
          <cell r="X588">
            <v>9469.8570793650797</v>
          </cell>
          <cell r="Y588">
            <v>9450.1059293394774</v>
          </cell>
          <cell r="Z588">
            <v>8594.7063594470037</v>
          </cell>
          <cell r="AA588">
            <v>9172.7595918367351</v>
          </cell>
          <cell r="AB588">
            <v>6491.1021966205835</v>
          </cell>
          <cell r="AC588">
            <v>6749.4335079365073</v>
          </cell>
          <cell r="AD588">
            <v>6880.6616129032263</v>
          </cell>
          <cell r="AE588">
            <v>8207.4647936507936</v>
          </cell>
          <cell r="AF588">
            <v>7476.0022427035337</v>
          </cell>
          <cell r="AG588">
            <v>2614.5684639016895</v>
          </cell>
          <cell r="AH588">
            <v>5721.2958571428571</v>
          </cell>
          <cell r="AI588">
            <v>8837.7223655913967</v>
          </cell>
          <cell r="AJ588">
            <v>9138.5219841269827</v>
          </cell>
          <cell r="AK588">
            <v>9570.7527188940094</v>
          </cell>
          <cell r="AL588">
            <v>9724.4688325652842</v>
          </cell>
          <cell r="AM588">
            <v>9072.1556972789131</v>
          </cell>
          <cell r="AN588">
            <v>9606.1574807987708</v>
          </cell>
          <cell r="AO588">
            <v>9348.8211428571431</v>
          </cell>
          <cell r="AP588">
            <v>8622.5511981566815</v>
          </cell>
          <cell r="AQ588">
            <v>8339.2108174603163</v>
          </cell>
          <cell r="AR588">
            <v>9276.3371505376344</v>
          </cell>
          <cell r="AS588">
            <v>7633.5989784946241</v>
          </cell>
          <cell r="AT588">
            <v>7892.2441666666673</v>
          </cell>
          <cell r="AU588">
            <v>8651.6657296466983</v>
          </cell>
          <cell r="AV588">
            <v>8402.0444444444456</v>
          </cell>
          <cell r="AW588">
            <v>8488.0392780337934</v>
          </cell>
          <cell r="AX588">
            <v>9263.4018817204287</v>
          </cell>
          <cell r="AY588">
            <v>8543.8192942176865</v>
          </cell>
          <cell r="AZ588">
            <v>7977.4146313364063</v>
          </cell>
          <cell r="BA588">
            <v>8159.7451269841267</v>
          </cell>
          <cell r="BB588">
            <v>7641.3242626728106</v>
          </cell>
          <cell r="BC588">
            <v>7919.1275158730159</v>
          </cell>
          <cell r="BD588">
            <v>8122.8684254992322</v>
          </cell>
          <cell r="BE588">
            <v>7444.6838709677422</v>
          </cell>
          <cell r="BF588">
            <v>7561.1459444444454</v>
          </cell>
          <cell r="BG588">
            <v>8102.2713210445463</v>
          </cell>
          <cell r="BH588">
            <v>7478.2422936507928</v>
          </cell>
          <cell r="BI588">
            <v>7820.0566129032268</v>
          </cell>
          <cell r="BJ588">
            <v>7537.2699769585251</v>
          </cell>
          <cell r="BK588">
            <v>7848.6429392446626</v>
          </cell>
          <cell r="BL588">
            <v>7735.8324270353305</v>
          </cell>
          <cell r="BM588">
            <v>7288.1027777777781</v>
          </cell>
          <cell r="BN588">
            <v>6966.8027803379409</v>
          </cell>
          <cell r="BO588">
            <v>7676.2495555555552</v>
          </cell>
          <cell r="BP588">
            <v>8689.7671582181265</v>
          </cell>
          <cell r="BQ588">
            <v>8740.6900998463898</v>
          </cell>
          <cell r="BR588">
            <v>8848.2458968253959</v>
          </cell>
          <cell r="BS588">
            <v>8182.5544316436262</v>
          </cell>
          <cell r="BT588">
            <v>8448.6278650793647</v>
          </cell>
          <cell r="BU588">
            <v>9466.4350460829482</v>
          </cell>
        </row>
        <row r="589">
          <cell r="A589" t="str">
            <v>23- Import3</v>
          </cell>
          <cell r="B589">
            <v>42.488479262672811</v>
          </cell>
          <cell r="C589">
            <v>97.811224489795919</v>
          </cell>
          <cell r="D589">
            <v>100.6620583717358</v>
          </cell>
          <cell r="E589">
            <v>99.861904761904754</v>
          </cell>
          <cell r="F589">
            <v>83.321044546850985</v>
          </cell>
          <cell r="G589">
            <v>26.984126984126984</v>
          </cell>
          <cell r="H589">
            <v>57.373271889400925</v>
          </cell>
          <cell r="I589">
            <v>70.276497695852527</v>
          </cell>
          <cell r="J589">
            <v>89.285714285714278</v>
          </cell>
          <cell r="K589">
            <v>314.94162826420893</v>
          </cell>
          <cell r="L589">
            <v>232.59761904761905</v>
          </cell>
          <cell r="M589">
            <v>61.153609831029186</v>
          </cell>
          <cell r="N589">
            <v>189.14669738863287</v>
          </cell>
          <cell r="O589">
            <v>191.68144499178982</v>
          </cell>
          <cell r="P589">
            <v>216.2073732718894</v>
          </cell>
          <cell r="Q589">
            <v>239.60555555555555</v>
          </cell>
          <cell r="R589">
            <v>230.43164362519201</v>
          </cell>
          <cell r="S589">
            <v>19.444444444444446</v>
          </cell>
          <cell r="T589">
            <v>32.517665130568354</v>
          </cell>
          <cell r="U589">
            <v>72.828725038402467</v>
          </cell>
          <cell r="V589">
            <v>54.761904761904759</v>
          </cell>
          <cell r="W589">
            <v>57.327956989247312</v>
          </cell>
          <cell r="X589">
            <v>87.142857142857139</v>
          </cell>
          <cell r="Y589">
            <v>23.397081413210447</v>
          </cell>
          <cell r="Z589">
            <v>27.726574500768049</v>
          </cell>
          <cell r="AA589">
            <v>59.303571428571431</v>
          </cell>
          <cell r="AB589">
            <v>37.934715821812595</v>
          </cell>
          <cell r="AC589">
            <v>62.063492063492063</v>
          </cell>
          <cell r="AD589">
            <v>53.149001536098311</v>
          </cell>
          <cell r="AE589">
            <v>65.753968253968253</v>
          </cell>
          <cell r="AF589">
            <v>60.522273425499229</v>
          </cell>
          <cell r="AG589">
            <v>25.560675883256529</v>
          </cell>
          <cell r="AH589">
            <v>66.609523809523807</v>
          </cell>
          <cell r="AI589">
            <v>58.969278033794161</v>
          </cell>
          <cell r="AJ589">
            <v>91.807936507936503</v>
          </cell>
          <cell r="AK589">
            <v>62.003072196620579</v>
          </cell>
          <cell r="AL589">
            <v>26.166666666666664</v>
          </cell>
          <cell r="AM589">
            <v>87.317176870748312</v>
          </cell>
          <cell r="AN589">
            <v>74.907834101382491</v>
          </cell>
          <cell r="AO589">
            <v>74.984126984126988</v>
          </cell>
          <cell r="AP589">
            <v>25.253456221198157</v>
          </cell>
          <cell r="AQ589">
            <v>31.890476190476189</v>
          </cell>
          <cell r="AR589">
            <v>56.175115207373274</v>
          </cell>
          <cell r="AS589">
            <v>69.582949308755758</v>
          </cell>
          <cell r="AT589">
            <v>31.0031746031746</v>
          </cell>
          <cell r="AU589">
            <v>92.397849462365585</v>
          </cell>
          <cell r="AV589">
            <v>32.171428571428571</v>
          </cell>
          <cell r="AW589">
            <v>31.798771121351766</v>
          </cell>
          <cell r="AX589">
            <v>32.629032258064512</v>
          </cell>
          <cell r="AY589">
            <v>44.132653061224488</v>
          </cell>
          <cell r="AZ589">
            <v>42.361751152073737</v>
          </cell>
          <cell r="BA589">
            <v>107.81904761904762</v>
          </cell>
          <cell r="BB589">
            <v>34.966205837173575</v>
          </cell>
          <cell r="BC589">
            <v>58.641269841269832</v>
          </cell>
          <cell r="BD589">
            <v>92.877112135176645</v>
          </cell>
          <cell r="BE589">
            <v>76.718125960061442</v>
          </cell>
          <cell r="BF589">
            <v>72.367460317460313</v>
          </cell>
          <cell r="BG589">
            <v>65.645929339477732</v>
          </cell>
          <cell r="BH589">
            <v>46.280952380952378</v>
          </cell>
          <cell r="BI589">
            <v>36.473118279569889</v>
          </cell>
          <cell r="BJ589">
            <v>65.760368663594477</v>
          </cell>
          <cell r="BK589">
            <v>63.437602627257803</v>
          </cell>
          <cell r="BL589">
            <v>37.051459293394778</v>
          </cell>
          <cell r="BM589">
            <v>99.865873015873007</v>
          </cell>
          <cell r="BN589">
            <v>62.663594470046078</v>
          </cell>
          <cell r="BO589">
            <v>67.739682539682534</v>
          </cell>
          <cell r="BP589">
            <v>50.378648233486942</v>
          </cell>
          <cell r="BQ589">
            <v>55.301843317972349</v>
          </cell>
          <cell r="BR589">
            <v>68.997619047619054</v>
          </cell>
          <cell r="BS589">
            <v>61.405529953917053</v>
          </cell>
          <cell r="BT589">
            <v>53.723015873015875</v>
          </cell>
          <cell r="BU589">
            <v>78.854838709677423</v>
          </cell>
        </row>
        <row r="590">
          <cell r="A590" t="str">
            <v>#N/A</v>
          </cell>
          <cell r="B590">
            <v>0</v>
          </cell>
          <cell r="C590">
            <v>0</v>
          </cell>
          <cell r="D590">
            <v>6.8179723502304146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15.198412698412699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23.831797235023043</v>
          </cell>
          <cell r="AA590">
            <v>27.522959183673468</v>
          </cell>
          <cell r="AB590">
            <v>0</v>
          </cell>
          <cell r="AC590">
            <v>8.6119047619047606</v>
          </cell>
          <cell r="AD590">
            <v>8.0529953917050694</v>
          </cell>
          <cell r="AE590">
            <v>8.3484126984126981</v>
          </cell>
          <cell r="AF590">
            <v>32.414746543778804</v>
          </cell>
          <cell r="AG590">
            <v>24.682795698924728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3114.136712749616</v>
          </cell>
          <cell r="BM590">
            <v>999.98571428571427</v>
          </cell>
          <cell r="BN590">
            <v>0</v>
          </cell>
          <cell r="BO590">
            <v>0</v>
          </cell>
          <cell r="BP590">
            <v>112.09907834101382</v>
          </cell>
          <cell r="BQ590">
            <v>0</v>
          </cell>
          <cell r="BR590">
            <v>0</v>
          </cell>
          <cell r="BS590">
            <v>0</v>
          </cell>
          <cell r="BT590">
            <v>549.04999999999995</v>
          </cell>
          <cell r="BU590">
            <v>1120.184331797235</v>
          </cell>
        </row>
      </sheetData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O (2)"/>
      <sheetName val="PIB"/>
      <sheetName val="Exportaciones"/>
      <sheetName val="Importaciones"/>
      <sheetName val="Balanza comercial"/>
      <sheetName val="Inv Extranjera Directa"/>
      <sheetName val="IED"/>
      <sheetName val=" balanza comercial refineria"/>
      <sheetName val="CONSUMO"/>
      <sheetName val="escenarios oil"/>
      <sheetName val="REFINERIA"/>
      <sheetName val="BIOS"/>
      <sheetName val="Macroeconomicos"/>
      <sheetName val="Demanda Regional"/>
      <sheetName val="Reg. ACPM"/>
      <sheetName val="Reg. GM"/>
      <sheetName val="JET"/>
      <sheetName val="Consumo y Participacion Nodal"/>
      <sheetName val="ACPM Consumo &amp; Proyeccion"/>
      <sheetName val="Nodos-Combusti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B15" t="str">
            <v>Escenario Bajo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0">
          <cell r="CW70" t="str">
            <v>01- Mamonal</v>
          </cell>
        </row>
        <row r="567">
          <cell r="A567" t="str">
            <v>01- Mamonal</v>
          </cell>
          <cell r="B567">
            <v>12704.975422427036</v>
          </cell>
          <cell r="C567">
            <v>14082.330782312925</v>
          </cell>
          <cell r="D567">
            <v>14735.733486943165</v>
          </cell>
          <cell r="E567">
            <v>15741.461111111112</v>
          </cell>
          <cell r="F567">
            <v>14091.890168970813</v>
          </cell>
          <cell r="G567">
            <v>13339.261111111111</v>
          </cell>
          <cell r="H567">
            <v>14174.587557603687</v>
          </cell>
          <cell r="I567">
            <v>14117.83256528418</v>
          </cell>
          <cell r="J567">
            <v>14535.795238095237</v>
          </cell>
          <cell r="K567">
            <v>14867.717357910908</v>
          </cell>
          <cell r="L567">
            <v>14950.61746031746</v>
          </cell>
          <cell r="M567">
            <v>14007.879416282642</v>
          </cell>
          <cell r="N567">
            <v>16540.873271889403</v>
          </cell>
          <cell r="O567">
            <v>15645.440886699507</v>
          </cell>
          <cell r="P567">
            <v>15862.143625192013</v>
          </cell>
          <cell r="Q567">
            <v>15710.053968253967</v>
          </cell>
          <cell r="R567">
            <v>13608.821044546852</v>
          </cell>
          <cell r="S567">
            <v>13815.720634920634</v>
          </cell>
          <cell r="T567">
            <v>12902.042242703534</v>
          </cell>
          <cell r="U567">
            <v>13906.601382488481</v>
          </cell>
          <cell r="V567">
            <v>14567.606349206351</v>
          </cell>
          <cell r="W567">
            <v>15157.346382488478</v>
          </cell>
          <cell r="X567">
            <v>13901.08650793651</v>
          </cell>
          <cell r="Y567">
            <v>12695.069124423962</v>
          </cell>
          <cell r="Z567">
            <v>13047.325115207374</v>
          </cell>
          <cell r="AA567">
            <v>13303.95493197279</v>
          </cell>
          <cell r="AB567">
            <v>13811.891520737328</v>
          </cell>
          <cell r="AC567">
            <v>14159.21507936508</v>
          </cell>
          <cell r="AD567">
            <v>12450.312596006144</v>
          </cell>
          <cell r="AE567">
            <v>13189.803968253967</v>
          </cell>
          <cell r="AF567">
            <v>12801.493087557603</v>
          </cell>
          <cell r="AG567">
            <v>10937.654362519203</v>
          </cell>
          <cell r="AH567">
            <v>13130.257134920636</v>
          </cell>
          <cell r="AI567">
            <v>13772.560514592933</v>
          </cell>
          <cell r="AJ567">
            <v>12938.233333333334</v>
          </cell>
          <cell r="AK567">
            <v>13120.936635944699</v>
          </cell>
          <cell r="AL567">
            <v>12006.096006144393</v>
          </cell>
          <cell r="AM567">
            <v>13120.316326530612</v>
          </cell>
          <cell r="AN567">
            <v>12900.622119815667</v>
          </cell>
          <cell r="AO567">
            <v>13287.329365079366</v>
          </cell>
          <cell r="AP567">
            <v>14482.599846390169</v>
          </cell>
          <cell r="AQ567">
            <v>12213.191269841269</v>
          </cell>
          <cell r="AR567">
            <v>13316.477726574502</v>
          </cell>
          <cell r="AS567">
            <v>12678.288018433181</v>
          </cell>
          <cell r="AT567">
            <v>13969.277777777777</v>
          </cell>
          <cell r="AU567">
            <v>14829.772350230414</v>
          </cell>
          <cell r="AV567">
            <v>12853.630634920635</v>
          </cell>
          <cell r="AW567">
            <v>13087.325522273422</v>
          </cell>
          <cell r="AX567">
            <v>13653.716820276497</v>
          </cell>
          <cell r="AY567">
            <v>14495.414430272111</v>
          </cell>
          <cell r="AZ567">
            <v>14106.831582181258</v>
          </cell>
          <cell r="BA567">
            <v>14247.611468253968</v>
          </cell>
          <cell r="BB567">
            <v>13465.820230414743</v>
          </cell>
          <cell r="BC567">
            <v>14582.062801587303</v>
          </cell>
          <cell r="BD567">
            <v>14352.922357910906</v>
          </cell>
          <cell r="BE567">
            <v>14107.910138248848</v>
          </cell>
          <cell r="BF567">
            <v>18984.94158730159</v>
          </cell>
          <cell r="BG567">
            <v>20629.436958525344</v>
          </cell>
          <cell r="BH567">
            <v>21738.360317460316</v>
          </cell>
          <cell r="BI567">
            <v>22134.756820276496</v>
          </cell>
          <cell r="BJ567">
            <v>20259.12008448541</v>
          </cell>
          <cell r="BK567">
            <v>28269.343004926108</v>
          </cell>
          <cell r="BL567">
            <v>29319.231459293394</v>
          </cell>
          <cell r="BM567">
            <v>16077.305904761904</v>
          </cell>
          <cell r="BN567">
            <v>12254.911267281104</v>
          </cell>
          <cell r="BO567">
            <v>12029.571507936507</v>
          </cell>
          <cell r="BP567">
            <v>11542.499270353304</v>
          </cell>
          <cell r="BQ567">
            <v>13636.306804915517</v>
          </cell>
          <cell r="BR567">
            <v>13187.109111111113</v>
          </cell>
          <cell r="BS567">
            <v>13150.7457296467</v>
          </cell>
          <cell r="BT567">
            <v>13160.645269841269</v>
          </cell>
          <cell r="BU567">
            <v>13952.683978494626</v>
          </cell>
        </row>
        <row r="568">
          <cell r="A568" t="str">
            <v>02- Baranoa</v>
          </cell>
          <cell r="B568">
            <v>8966.3956835637473</v>
          </cell>
          <cell r="C568">
            <v>9442.8754251700684</v>
          </cell>
          <cell r="D568">
            <v>9757.7841781874049</v>
          </cell>
          <cell r="E568">
            <v>8998.7841269841265</v>
          </cell>
          <cell r="F568">
            <v>9349.1597542242707</v>
          </cell>
          <cell r="G568">
            <v>9475.4841269841254</v>
          </cell>
          <cell r="H568">
            <v>9063.6013824884794</v>
          </cell>
          <cell r="I568">
            <v>9634.3087557603685</v>
          </cell>
          <cell r="J568">
            <v>9994.5420634920629</v>
          </cell>
          <cell r="K568">
            <v>7654.6129032258068</v>
          </cell>
          <cell r="L568">
            <v>9707.1865079365089</v>
          </cell>
          <cell r="M568">
            <v>10434.215053763441</v>
          </cell>
          <cell r="N568">
            <v>8133.1528417818745</v>
          </cell>
          <cell r="O568">
            <v>8930.6403940886703</v>
          </cell>
          <cell r="P568">
            <v>10266.42396313364</v>
          </cell>
          <cell r="Q568">
            <v>8917.8190476190466</v>
          </cell>
          <cell r="R568">
            <v>8520.5107526881711</v>
          </cell>
          <cell r="S568">
            <v>9972.0904761904749</v>
          </cell>
          <cell r="T568">
            <v>9206.5522273425504</v>
          </cell>
          <cell r="U568">
            <v>8401.5199692780334</v>
          </cell>
          <cell r="V568">
            <v>9656.6634920634915</v>
          </cell>
          <cell r="W568">
            <v>8574.3817204301067</v>
          </cell>
          <cell r="X568">
            <v>10250.742063492064</v>
          </cell>
          <cell r="Y568">
            <v>8935.9447235023054</v>
          </cell>
          <cell r="Z568">
            <v>9623.0284178187394</v>
          </cell>
          <cell r="AA568">
            <v>9943.6020408163276</v>
          </cell>
          <cell r="AB568">
            <v>9544.9923195084484</v>
          </cell>
          <cell r="AC568">
            <v>9157.9087301587297</v>
          </cell>
          <cell r="AD568">
            <v>8388.7511520737335</v>
          </cell>
          <cell r="AE568">
            <v>8234.9888888888891</v>
          </cell>
          <cell r="AF568">
            <v>8293.5898617511521</v>
          </cell>
          <cell r="AG568">
            <v>7904.3425499231953</v>
          </cell>
          <cell r="AH568">
            <v>8230.8182539682548</v>
          </cell>
          <cell r="AI568">
            <v>9239.6766513056846</v>
          </cell>
          <cell r="AJ568">
            <v>8911.0680952380953</v>
          </cell>
          <cell r="AK568">
            <v>7840.3443701996921</v>
          </cell>
          <cell r="AL568">
            <v>7164.715821812596</v>
          </cell>
          <cell r="AM568">
            <v>8576.2117431972783</v>
          </cell>
          <cell r="AN568">
            <v>7341.0637480798769</v>
          </cell>
          <cell r="AO568">
            <v>7764.1222301587295</v>
          </cell>
          <cell r="AP568">
            <v>7434.9761904761899</v>
          </cell>
          <cell r="AQ568">
            <v>7052.8325396825394</v>
          </cell>
          <cell r="AR568">
            <v>7881.8364055299544</v>
          </cell>
          <cell r="AS568">
            <v>7840.6036866359445</v>
          </cell>
          <cell r="AT568">
            <v>8179.4666666666662</v>
          </cell>
          <cell r="AU568">
            <v>8475.6136712749612</v>
          </cell>
          <cell r="AV568">
            <v>8225.3190476190466</v>
          </cell>
          <cell r="AW568">
            <v>7800.1359447004606</v>
          </cell>
          <cell r="AX568">
            <v>7881.0291858678956</v>
          </cell>
          <cell r="AY568">
            <v>8128.3903061224491</v>
          </cell>
          <cell r="AZ568">
            <v>8306.8648233486947</v>
          </cell>
          <cell r="BA568">
            <v>8009.6134920634922</v>
          </cell>
          <cell r="BB568">
            <v>7671.7980030721974</v>
          </cell>
          <cell r="BC568">
            <v>7690.0904761904767</v>
          </cell>
          <cell r="BD568">
            <v>8044.5099846390167</v>
          </cell>
          <cell r="BE568">
            <v>7669.5783410138256</v>
          </cell>
          <cell r="BF568">
            <v>8561.5174603174601</v>
          </cell>
          <cell r="BG568">
            <v>12053.7910906298</v>
          </cell>
          <cell r="BH568">
            <v>10171.114285714286</v>
          </cell>
          <cell r="BI568">
            <v>10688.059761904762</v>
          </cell>
          <cell r="BJ568">
            <v>8173.8003072196625</v>
          </cell>
          <cell r="BK568">
            <v>8859.2110016420356</v>
          </cell>
          <cell r="BL568">
            <v>9228.1113671274961</v>
          </cell>
          <cell r="BM568">
            <v>9324.0936507936512</v>
          </cell>
          <cell r="BN568">
            <v>8444.2580645161288</v>
          </cell>
          <cell r="BO568">
            <v>8923.592063492064</v>
          </cell>
          <cell r="BP568">
            <v>8512.1947004608301</v>
          </cell>
          <cell r="BQ568">
            <v>9128.4600614439314</v>
          </cell>
          <cell r="BR568">
            <v>9597.0960317460322</v>
          </cell>
          <cell r="BS568">
            <v>9132.5030721966214</v>
          </cell>
          <cell r="BT568">
            <v>9580.6501507936518</v>
          </cell>
          <cell r="BU568">
            <v>8637.2365591397847</v>
          </cell>
        </row>
        <row r="569">
          <cell r="A569" t="str">
            <v>03- Galán</v>
          </cell>
          <cell r="B569">
            <v>130.64132104454686</v>
          </cell>
          <cell r="C569">
            <v>158.59438775510202</v>
          </cell>
          <cell r="D569">
            <v>174.4047619047619</v>
          </cell>
          <cell r="E569">
            <v>214.97380952380951</v>
          </cell>
          <cell r="F569">
            <v>207.21735791090632</v>
          </cell>
          <cell r="G569">
            <v>196.80793650793652</v>
          </cell>
          <cell r="H569">
            <v>226.79339477726575</v>
          </cell>
          <cell r="I569">
            <v>249.06221198156683</v>
          </cell>
          <cell r="J569">
            <v>232.67380952380952</v>
          </cell>
          <cell r="K569">
            <v>241.88248847926269</v>
          </cell>
          <cell r="L569">
            <v>245.59603174603174</v>
          </cell>
          <cell r="M569">
            <v>210.70583717357911</v>
          </cell>
          <cell r="N569">
            <v>183.31643625192012</v>
          </cell>
          <cell r="O569">
            <v>191.18472906403943</v>
          </cell>
          <cell r="P569">
            <v>139.75268817204301</v>
          </cell>
          <cell r="Q569">
            <v>178.07698412698412</v>
          </cell>
          <cell r="R569">
            <v>175.53763440860217</v>
          </cell>
          <cell r="S569">
            <v>155.29365079365078</v>
          </cell>
          <cell r="T569">
            <v>129.75960061443934</v>
          </cell>
          <cell r="U569">
            <v>193.83486943164363</v>
          </cell>
          <cell r="V569">
            <v>0</v>
          </cell>
          <cell r="W569">
            <v>0</v>
          </cell>
          <cell r="X569">
            <v>2.3809523809523809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135.47849462365591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17.460317460317462</v>
          </cell>
          <cell r="BP569">
            <v>112.90322580645162</v>
          </cell>
          <cell r="BQ569">
            <v>79.140552995391701</v>
          </cell>
          <cell r="BR569">
            <v>166.92539682539683</v>
          </cell>
          <cell r="BS569">
            <v>80.784946236559151</v>
          </cell>
          <cell r="BT569">
            <v>0</v>
          </cell>
          <cell r="BU569">
            <v>0</v>
          </cell>
        </row>
        <row r="570">
          <cell r="A570" t="str">
            <v>04- Lisama</v>
          </cell>
          <cell r="B570">
            <v>5694.9009216589866</v>
          </cell>
          <cell r="C570">
            <v>5904.5493197278911</v>
          </cell>
          <cell r="D570">
            <v>5267.4861674347158</v>
          </cell>
          <cell r="E570">
            <v>4767.1928571428571</v>
          </cell>
          <cell r="F570">
            <v>5164.2273425499234</v>
          </cell>
          <cell r="G570">
            <v>5510.3912698412705</v>
          </cell>
          <cell r="H570">
            <v>5801.6996927803375</v>
          </cell>
          <cell r="I570">
            <v>5939.8709677419356</v>
          </cell>
          <cell r="J570">
            <v>5720.2769841269846</v>
          </cell>
          <cell r="K570">
            <v>6720.2580645161288</v>
          </cell>
          <cell r="L570">
            <v>5627.2190476190472</v>
          </cell>
          <cell r="M570">
            <v>5738.6658986175116</v>
          </cell>
          <cell r="N570">
            <v>6879.903993855607</v>
          </cell>
          <cell r="O570">
            <v>5454.8825944170767</v>
          </cell>
          <cell r="P570">
            <v>5504.7319508448536</v>
          </cell>
          <cell r="Q570">
            <v>5079.6976190476189</v>
          </cell>
          <cell r="R570">
            <v>5100.7596006144395</v>
          </cell>
          <cell r="S570">
            <v>5531.3444444444449</v>
          </cell>
          <cell r="T570">
            <v>5630.8533026113664</v>
          </cell>
          <cell r="U570">
            <v>6153.7304147465438</v>
          </cell>
          <cell r="V570">
            <v>6056.9285714285706</v>
          </cell>
          <cell r="W570">
            <v>5577.029953917051</v>
          </cell>
          <cell r="X570">
            <v>6001.2530317460323</v>
          </cell>
          <cell r="Y570">
            <v>5894.9470046082943</v>
          </cell>
          <cell r="Z570">
            <v>5695.7219662058369</v>
          </cell>
          <cell r="AA570">
            <v>6087.9676870748299</v>
          </cell>
          <cell r="AB570">
            <v>5437.0261136712752</v>
          </cell>
          <cell r="AC570">
            <v>6246.0936507936512</v>
          </cell>
          <cell r="AD570">
            <v>5753.0714285714284</v>
          </cell>
          <cell r="AE570">
            <v>6263.0619047619048</v>
          </cell>
          <cell r="AF570">
            <v>6833.9961904761903</v>
          </cell>
          <cell r="AG570">
            <v>6410.8486943164362</v>
          </cell>
          <cell r="AH570">
            <v>6265.7650793650791</v>
          </cell>
          <cell r="AI570">
            <v>6716.2319508448536</v>
          </cell>
          <cell r="AJ570">
            <v>6789.0206349206355</v>
          </cell>
          <cell r="AK570">
            <v>5982.2373271889401</v>
          </cell>
          <cell r="AL570">
            <v>5979.8018433179723</v>
          </cell>
          <cell r="AM570">
            <v>6353.0765306122457</v>
          </cell>
          <cell r="AN570">
            <v>5874.9784946236559</v>
          </cell>
          <cell r="AO570">
            <v>6007.1230158730159</v>
          </cell>
          <cell r="AP570">
            <v>5517.794930875576</v>
          </cell>
          <cell r="AQ570">
            <v>6071.3206349206348</v>
          </cell>
          <cell r="AR570">
            <v>6459.8809523809523</v>
          </cell>
          <cell r="AS570">
            <v>6199.2043010752695</v>
          </cell>
          <cell r="AT570">
            <v>6757.596111111111</v>
          </cell>
          <cell r="AU570">
            <v>7229.3878648233485</v>
          </cell>
          <cell r="AV570">
            <v>7188.7920634920629</v>
          </cell>
          <cell r="AW570">
            <v>6973.1228878648235</v>
          </cell>
          <cell r="AX570">
            <v>6313.0975422427036</v>
          </cell>
          <cell r="AY570">
            <v>7041.3545918367354</v>
          </cell>
          <cell r="AZ570">
            <v>6530.4854070660531</v>
          </cell>
          <cell r="BA570">
            <v>6646.7865079365083</v>
          </cell>
          <cell r="BB570">
            <v>6713.7826420890933</v>
          </cell>
          <cell r="BC570">
            <v>6888.0817460317458</v>
          </cell>
          <cell r="BD570">
            <v>7455.7119815668202</v>
          </cell>
          <cell r="BE570">
            <v>6983.224270353302</v>
          </cell>
          <cell r="BF570">
            <v>8314.8253968253957</v>
          </cell>
          <cell r="BG570">
            <v>8869.3333333333321</v>
          </cell>
          <cell r="BH570">
            <v>7873.3527777777781</v>
          </cell>
          <cell r="BI570">
            <v>7719.7081413210444</v>
          </cell>
          <cell r="BJ570">
            <v>7056.7035330261142</v>
          </cell>
          <cell r="BK570">
            <v>7307.3399014778324</v>
          </cell>
          <cell r="BL570">
            <v>6536.1328725038402</v>
          </cell>
          <cell r="BM570">
            <v>6864.330317460317</v>
          </cell>
          <cell r="BN570">
            <v>6321.2450153609834</v>
          </cell>
          <cell r="BO570">
            <v>6447.554761904762</v>
          </cell>
          <cell r="BP570">
            <v>5813.0998463901688</v>
          </cell>
          <cell r="BQ570">
            <v>6827.3149001536094</v>
          </cell>
          <cell r="BR570">
            <v>7065.034920634921</v>
          </cell>
          <cell r="BS570">
            <v>6790.3809523809523</v>
          </cell>
          <cell r="BT570">
            <v>7080.200952380952</v>
          </cell>
          <cell r="BU570">
            <v>6902.1397849462364</v>
          </cell>
        </row>
        <row r="571">
          <cell r="A571" t="str">
            <v>05- Ayacucho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</row>
        <row r="572">
          <cell r="A572" t="str">
            <v>06- Chimitá</v>
          </cell>
          <cell r="B572">
            <v>3913.7135176651309</v>
          </cell>
          <cell r="C572">
            <v>4616.0323129251701</v>
          </cell>
          <cell r="D572">
            <v>5308.5399385560677</v>
          </cell>
          <cell r="E572">
            <v>5306.7825396825392</v>
          </cell>
          <cell r="F572">
            <v>5606.0460829493086</v>
          </cell>
          <cell r="G572">
            <v>5946.2880952380956</v>
          </cell>
          <cell r="H572">
            <v>6031.6351766513053</v>
          </cell>
          <cell r="I572">
            <v>6331.2857142857138</v>
          </cell>
          <cell r="J572">
            <v>6319.7158730158726</v>
          </cell>
          <cell r="K572">
            <v>5945.098310291859</v>
          </cell>
          <cell r="L572">
            <v>6188.6365079365078</v>
          </cell>
          <cell r="M572">
            <v>5761.1167434715826</v>
          </cell>
          <cell r="N572">
            <v>6216.6152073732719</v>
          </cell>
          <cell r="O572">
            <v>6600.7397372742198</v>
          </cell>
          <cell r="P572">
            <v>6628.4984639016893</v>
          </cell>
          <cell r="Q572">
            <v>6329.1714285714288</v>
          </cell>
          <cell r="R572">
            <v>6239.8625192012296</v>
          </cell>
          <cell r="S572">
            <v>6223.1277777777777</v>
          </cell>
          <cell r="T572">
            <v>6087.0798771121354</v>
          </cell>
          <cell r="U572">
            <v>6353.3102918586792</v>
          </cell>
          <cell r="V572">
            <v>6249.8682539682541</v>
          </cell>
          <cell r="W572">
            <v>6206.7235023041476</v>
          </cell>
          <cell r="X572">
            <v>6124.870634920635</v>
          </cell>
          <cell r="Y572">
            <v>5522.4462365591398</v>
          </cell>
          <cell r="Z572">
            <v>5766.3156682027648</v>
          </cell>
          <cell r="AA572">
            <v>6266.6318027210882</v>
          </cell>
          <cell r="AB572">
            <v>5768.34178187404</v>
          </cell>
          <cell r="AC572">
            <v>6586.1746031746034</v>
          </cell>
          <cell r="AD572">
            <v>6288.8394777265748</v>
          </cell>
          <cell r="AE572">
            <v>6054.7285714285708</v>
          </cell>
          <cell r="AF572">
            <v>6442.4608218125959</v>
          </cell>
          <cell r="AG572">
            <v>6038.4715821812597</v>
          </cell>
          <cell r="AH572">
            <v>6406.9261904761906</v>
          </cell>
          <cell r="AI572">
            <v>6775.2365514592939</v>
          </cell>
          <cell r="AJ572">
            <v>6713.7722063492074</v>
          </cell>
          <cell r="AK572">
            <v>5760.8363978494626</v>
          </cell>
          <cell r="AL572">
            <v>6237.4354838709678</v>
          </cell>
          <cell r="AM572">
            <v>6708.7023809523807</v>
          </cell>
          <cell r="AN572">
            <v>6013.4109062980033</v>
          </cell>
          <cell r="AO572">
            <v>6081.7912698412702</v>
          </cell>
          <cell r="AP572">
            <v>6326.0360983102919</v>
          </cell>
          <cell r="AQ572">
            <v>5836.9269841269843</v>
          </cell>
          <cell r="AR572">
            <v>6359.5129493087561</v>
          </cell>
          <cell r="AS572">
            <v>6466.4308755760367</v>
          </cell>
          <cell r="AT572">
            <v>7199.9587301587298</v>
          </cell>
          <cell r="AU572">
            <v>6989.6006067588332</v>
          </cell>
          <cell r="AV572">
            <v>6803.5015873015882</v>
          </cell>
          <cell r="AW572">
            <v>6757.2834101382487</v>
          </cell>
          <cell r="AX572">
            <v>6524.9400921658989</v>
          </cell>
          <cell r="AY572">
            <v>7188.0654761904761</v>
          </cell>
          <cell r="AZ572">
            <v>6724.0875576036869</v>
          </cell>
          <cell r="BA572">
            <v>7105.0619047619048</v>
          </cell>
          <cell r="BB572">
            <v>6889.1996927803375</v>
          </cell>
          <cell r="BC572">
            <v>7051.1277777777777</v>
          </cell>
          <cell r="BD572">
            <v>7023.2473118279568</v>
          </cell>
          <cell r="BE572">
            <v>6980.7311827956983</v>
          </cell>
          <cell r="BF572">
            <v>8920.4896825396827</v>
          </cell>
          <cell r="BG572">
            <v>9884.8440092165893</v>
          </cell>
          <cell r="BH572">
            <v>9821.8436507936512</v>
          </cell>
          <cell r="BI572">
            <v>9063.1881720430101</v>
          </cell>
          <cell r="BJ572">
            <v>8327.0791090629791</v>
          </cell>
          <cell r="BK572">
            <v>8993.2118226600996</v>
          </cell>
          <cell r="BL572">
            <v>8456.0975422427036</v>
          </cell>
          <cell r="BM572">
            <v>9088.2904761904756</v>
          </cell>
          <cell r="BN572">
            <v>8202.1843317972343</v>
          </cell>
          <cell r="BO572">
            <v>8031.6992063492062</v>
          </cell>
          <cell r="BP572">
            <v>6825.5130568356371</v>
          </cell>
          <cell r="BQ572">
            <v>8429.9370199692785</v>
          </cell>
          <cell r="BR572">
            <v>8729.4222380952378</v>
          </cell>
          <cell r="BS572">
            <v>8184.5775729646693</v>
          </cell>
          <cell r="BT572">
            <v>8463.3650793650795</v>
          </cell>
          <cell r="BU572">
            <v>8342.7281105990787</v>
          </cell>
        </row>
        <row r="573">
          <cell r="A573" t="str">
            <v>07- Sebastopol</v>
          </cell>
          <cell r="B573">
            <v>833.03917050691246</v>
          </cell>
          <cell r="C573">
            <v>905.35034013605434</v>
          </cell>
          <cell r="D573">
            <v>926.96466973886334</v>
          </cell>
          <cell r="E573">
            <v>793.52936507936511</v>
          </cell>
          <cell r="F573">
            <v>1048.331797235023</v>
          </cell>
          <cell r="G573">
            <v>874.34761904761911</v>
          </cell>
          <cell r="H573">
            <v>897.46390168970822</v>
          </cell>
          <cell r="I573">
            <v>953.57142857142856</v>
          </cell>
          <cell r="J573">
            <v>1001.5896825396826</v>
          </cell>
          <cell r="K573">
            <v>1352.0768049155147</v>
          </cell>
          <cell r="L573">
            <v>964.63095238095241</v>
          </cell>
          <cell r="M573">
            <v>808.04838709677415</v>
          </cell>
          <cell r="N573">
            <v>1079.3379416282642</v>
          </cell>
          <cell r="O573">
            <v>1911.9244663382594</v>
          </cell>
          <cell r="P573">
            <v>875.15975422427039</v>
          </cell>
          <cell r="Q573">
            <v>935.45079365079368</v>
          </cell>
          <cell r="R573">
            <v>1447.5130568356376</v>
          </cell>
          <cell r="S573">
            <v>1451.8388888888887</v>
          </cell>
          <cell r="T573">
            <v>1054.6774193548388</v>
          </cell>
          <cell r="U573">
            <v>855.47542242703537</v>
          </cell>
          <cell r="V573">
            <v>883.16825396825391</v>
          </cell>
          <cell r="W573">
            <v>933.94162826420893</v>
          </cell>
          <cell r="X573">
            <v>851.51349206349209</v>
          </cell>
          <cell r="Y573">
            <v>995.11751152073737</v>
          </cell>
          <cell r="Z573">
            <v>852.81259600614442</v>
          </cell>
          <cell r="AA573">
            <v>806.91326530612241</v>
          </cell>
          <cell r="AB573">
            <v>745.5599078341013</v>
          </cell>
          <cell r="AC573">
            <v>860.6484126984127</v>
          </cell>
          <cell r="AD573">
            <v>797.48847926267285</v>
          </cell>
          <cell r="AE573">
            <v>912.37619047619046</v>
          </cell>
          <cell r="AF573">
            <v>746.87480798771116</v>
          </cell>
          <cell r="AG573">
            <v>697.78725038402467</v>
          </cell>
          <cell r="AH573">
            <v>961.25793650793651</v>
          </cell>
          <cell r="AI573">
            <v>819.78264208909366</v>
          </cell>
          <cell r="AJ573">
            <v>761.69841269841277</v>
          </cell>
          <cell r="AK573">
            <v>712.07296466973889</v>
          </cell>
          <cell r="AL573">
            <v>632.46543778801845</v>
          </cell>
          <cell r="AM573">
            <v>734.50255102040808</v>
          </cell>
          <cell r="AN573">
            <v>895.71658986175112</v>
          </cell>
          <cell r="AO573">
            <v>696.50555555555559</v>
          </cell>
          <cell r="AP573">
            <v>943.10061443932409</v>
          </cell>
          <cell r="AQ573">
            <v>603.37936507936513</v>
          </cell>
          <cell r="AR573">
            <v>711.86175115207379</v>
          </cell>
          <cell r="AS573">
            <v>644.39938556067591</v>
          </cell>
          <cell r="AT573">
            <v>695.69603174603185</v>
          </cell>
          <cell r="AU573">
            <v>1171.8909370199692</v>
          </cell>
          <cell r="AV573">
            <v>848.568253968254</v>
          </cell>
          <cell r="AW573">
            <v>1085.6075268817206</v>
          </cell>
          <cell r="AX573">
            <v>870.0184331797235</v>
          </cell>
          <cell r="AY573">
            <v>1015.3537414965987</v>
          </cell>
          <cell r="AZ573">
            <v>954.3394777265745</v>
          </cell>
          <cell r="BA573">
            <v>977.16349206349207</v>
          </cell>
          <cell r="BB573">
            <v>983.38018433179718</v>
          </cell>
          <cell r="BC573">
            <v>1075.1357142857144</v>
          </cell>
          <cell r="BD573">
            <v>1215.9178187403993</v>
          </cell>
          <cell r="BE573">
            <v>1136.5015360983102</v>
          </cell>
          <cell r="BF573">
            <v>1659.3468253968254</v>
          </cell>
          <cell r="BG573">
            <v>2738.9546850998463</v>
          </cell>
          <cell r="BH573">
            <v>1792.1341269841271</v>
          </cell>
          <cell r="BI573">
            <v>1483.3026113671276</v>
          </cell>
          <cell r="BJ573">
            <v>2433.2672811059906</v>
          </cell>
          <cell r="BK573">
            <v>1946.6518883415436</v>
          </cell>
          <cell r="BL573">
            <v>1638.36866359447</v>
          </cell>
          <cell r="BM573">
            <v>1407.9880952380952</v>
          </cell>
          <cell r="BN573">
            <v>1338.3095238095239</v>
          </cell>
          <cell r="BO573">
            <v>1422.1698412698413</v>
          </cell>
          <cell r="BP573">
            <v>1224.6589861751152</v>
          </cell>
          <cell r="BQ573">
            <v>1601.2826420890938</v>
          </cell>
          <cell r="BR573">
            <v>1612.4150793650795</v>
          </cell>
          <cell r="BS573">
            <v>1575.1321044546851</v>
          </cell>
          <cell r="BT573">
            <v>1679.8678571428572</v>
          </cell>
          <cell r="BU573">
            <v>1722.1943164362519</v>
          </cell>
        </row>
        <row r="574">
          <cell r="A574" t="str">
            <v>08- Salgar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50.691244239631331</v>
          </cell>
          <cell r="Z574">
            <v>333.71735791090629</v>
          </cell>
          <cell r="AA574">
            <v>480.20408163265307</v>
          </cell>
          <cell r="AB574">
            <v>401.25960061443931</v>
          </cell>
          <cell r="AC574">
            <v>463.28571428571433</v>
          </cell>
          <cell r="AD574">
            <v>710.04608294930881</v>
          </cell>
          <cell r="AE574">
            <v>759.64444444444439</v>
          </cell>
          <cell r="AF574">
            <v>1017.3763440860215</v>
          </cell>
          <cell r="AG574">
            <v>1093.189708141321</v>
          </cell>
          <cell r="AH574">
            <v>1107.7642857142857</v>
          </cell>
          <cell r="AI574">
            <v>1061.7649769585253</v>
          </cell>
          <cell r="AJ574">
            <v>1133.3428571428572</v>
          </cell>
          <cell r="AK574">
            <v>947.11367127496158</v>
          </cell>
          <cell r="AL574">
            <v>1038.6328725038402</v>
          </cell>
          <cell r="AM574">
            <v>1118.6887755102041</v>
          </cell>
          <cell r="AN574">
            <v>1076.9431643625192</v>
          </cell>
          <cell r="AO574">
            <v>1086.5190476190476</v>
          </cell>
          <cell r="AP574">
            <v>976.37941628264207</v>
          </cell>
          <cell r="AQ574">
            <v>983.7460317460318</v>
          </cell>
          <cell r="AR574">
            <v>1208.815668202765</v>
          </cell>
          <cell r="AS574">
            <v>1083.2096774193549</v>
          </cell>
          <cell r="AT574">
            <v>1060.3015873015872</v>
          </cell>
          <cell r="AU574">
            <v>986.83870967741939</v>
          </cell>
          <cell r="AV574">
            <v>767.06190476190466</v>
          </cell>
          <cell r="AW574">
            <v>635.56298003072197</v>
          </cell>
          <cell r="AX574">
            <v>604.47772657450071</v>
          </cell>
          <cell r="AY574">
            <v>660.2380952380953</v>
          </cell>
          <cell r="AZ574">
            <v>603.48694316436251</v>
          </cell>
          <cell r="BA574">
            <v>653.97222222222229</v>
          </cell>
          <cell r="BB574">
            <v>624.37788018433184</v>
          </cell>
          <cell r="BC574">
            <v>689.16666666666663</v>
          </cell>
          <cell r="BD574">
            <v>645.97542242703537</v>
          </cell>
          <cell r="BE574">
            <v>647.28110599078343</v>
          </cell>
          <cell r="BF574">
            <v>777.13650793650788</v>
          </cell>
          <cell r="BG574">
            <v>866.35944700460834</v>
          </cell>
          <cell r="BH574">
            <v>737.16666666666663</v>
          </cell>
          <cell r="BI574">
            <v>609.61443932411669</v>
          </cell>
          <cell r="BJ574">
            <v>615.58141321044548</v>
          </cell>
          <cell r="BK574">
            <v>683.44745484400653</v>
          </cell>
          <cell r="BL574">
            <v>519.81105990783408</v>
          </cell>
          <cell r="BM574">
            <v>620.39761904761906</v>
          </cell>
          <cell r="BN574">
            <v>570.7380952380953</v>
          </cell>
          <cell r="BO574">
            <v>641.88095238095241</v>
          </cell>
          <cell r="BP574">
            <v>530.43394777265746</v>
          </cell>
          <cell r="BQ574">
            <v>709.45622119815675</v>
          </cell>
          <cell r="BR574">
            <v>673.36428571428576</v>
          </cell>
          <cell r="BS574">
            <v>600.95007680491551</v>
          </cell>
          <cell r="BT574">
            <v>701.20158730158732</v>
          </cell>
          <cell r="BU574">
            <v>655.35714285714278</v>
          </cell>
        </row>
        <row r="575">
          <cell r="A575" t="str">
            <v>09- Mansilla</v>
          </cell>
          <cell r="B575">
            <v>15901.409370199694</v>
          </cell>
          <cell r="C575">
            <v>17968.708333333332</v>
          </cell>
          <cell r="D575">
            <v>17589.616743471583</v>
          </cell>
          <cell r="E575">
            <v>17666.212698412699</v>
          </cell>
          <cell r="F575">
            <v>19238.938341013825</v>
          </cell>
          <cell r="G575">
            <v>18178.096825396828</v>
          </cell>
          <cell r="H575">
            <v>17759.17050691244</v>
          </cell>
          <cell r="I575">
            <v>19879.609062980031</v>
          </cell>
          <cell r="J575">
            <v>19890.538095238098</v>
          </cell>
          <cell r="K575">
            <v>20237.241167434717</v>
          </cell>
          <cell r="L575">
            <v>19894.532539682539</v>
          </cell>
          <cell r="M575">
            <v>18451.421658986175</v>
          </cell>
          <cell r="N575">
            <v>18660.814900153611</v>
          </cell>
          <cell r="O575">
            <v>21202.272577996715</v>
          </cell>
          <cell r="P575">
            <v>21642.448540706606</v>
          </cell>
          <cell r="Q575">
            <v>21121.503968253968</v>
          </cell>
          <cell r="R575">
            <v>22728.276497695853</v>
          </cell>
          <cell r="S575">
            <v>21946.35658730159</v>
          </cell>
          <cell r="T575">
            <v>20025.079109062979</v>
          </cell>
          <cell r="U575">
            <v>21106.750384024577</v>
          </cell>
          <cell r="V575">
            <v>24888.920634920632</v>
          </cell>
          <cell r="W575">
            <v>23823.893233486942</v>
          </cell>
          <cell r="X575">
            <v>24896.152833333334</v>
          </cell>
          <cell r="Y575">
            <v>24174.672811059907</v>
          </cell>
          <cell r="Z575">
            <v>22715.428571428572</v>
          </cell>
          <cell r="AA575">
            <v>24907.549319727892</v>
          </cell>
          <cell r="AB575">
            <v>18409.642857142859</v>
          </cell>
          <cell r="AC575">
            <v>25936.436507936509</v>
          </cell>
          <cell r="AD575">
            <v>23822.629800307215</v>
          </cell>
          <cell r="AE575">
            <v>23721.355166666664</v>
          </cell>
          <cell r="AF575">
            <v>21009.965437788022</v>
          </cell>
          <cell r="AG575">
            <v>20802.884024577572</v>
          </cell>
          <cell r="AH575">
            <v>24681.569047619047</v>
          </cell>
          <cell r="AI575">
            <v>23465.106820276495</v>
          </cell>
          <cell r="AJ575">
            <v>22606.969047619048</v>
          </cell>
          <cell r="AK575">
            <v>24188.880230414747</v>
          </cell>
          <cell r="AL575">
            <v>24073.023079877112</v>
          </cell>
          <cell r="AM575">
            <v>22739.140306122448</v>
          </cell>
          <cell r="AN575">
            <v>21799.813748079876</v>
          </cell>
          <cell r="AO575">
            <v>21550.366825396824</v>
          </cell>
          <cell r="AP575">
            <v>22803.55529953917</v>
          </cell>
          <cell r="AQ575">
            <v>19327.096714285712</v>
          </cell>
          <cell r="AR575">
            <v>22891.457757296466</v>
          </cell>
          <cell r="AS575">
            <v>21566.664400921662</v>
          </cell>
          <cell r="AT575">
            <v>23034.559285714284</v>
          </cell>
          <cell r="AU575">
            <v>22885.441927803378</v>
          </cell>
          <cell r="AV575">
            <v>21804.684126984128</v>
          </cell>
          <cell r="AW575">
            <v>22984.625960061443</v>
          </cell>
          <cell r="AX575">
            <v>20161.241167434717</v>
          </cell>
          <cell r="AY575">
            <v>22630.827380952382</v>
          </cell>
          <cell r="AZ575">
            <v>19684.837941628262</v>
          </cell>
          <cell r="BA575">
            <v>19803.149166666666</v>
          </cell>
          <cell r="BB575">
            <v>19315.627265745006</v>
          </cell>
          <cell r="BC575">
            <v>19229.490746031748</v>
          </cell>
          <cell r="BD575">
            <v>21208.366006144392</v>
          </cell>
          <cell r="BE575">
            <v>20447.040860215053</v>
          </cell>
          <cell r="BF575">
            <v>23195.245476190474</v>
          </cell>
          <cell r="BG575">
            <v>22601.279416282643</v>
          </cell>
          <cell r="BH575">
            <v>19432.426587301587</v>
          </cell>
          <cell r="BI575">
            <v>19889.559754224269</v>
          </cell>
          <cell r="BJ575">
            <v>19395.857450076805</v>
          </cell>
          <cell r="BK575">
            <v>19706.328653530378</v>
          </cell>
          <cell r="BL575">
            <v>18256.685407066052</v>
          </cell>
          <cell r="BM575">
            <v>18935.459634920633</v>
          </cell>
          <cell r="BN575">
            <v>17738.944393241167</v>
          </cell>
          <cell r="BO575">
            <v>16777.363571428574</v>
          </cell>
          <cell r="BP575">
            <v>15018.95768049155</v>
          </cell>
          <cell r="BQ575">
            <v>18071.517173579108</v>
          </cell>
          <cell r="BR575">
            <v>17202.989603174603</v>
          </cell>
          <cell r="BS575">
            <v>18241.871735791094</v>
          </cell>
          <cell r="BT575">
            <v>17319.516158730163</v>
          </cell>
          <cell r="BU575">
            <v>16987.882135176653</v>
          </cell>
        </row>
        <row r="576">
          <cell r="A576" t="str">
            <v>10- Puente Aranda</v>
          </cell>
          <cell r="B576">
            <v>17809.470046082952</v>
          </cell>
          <cell r="C576">
            <v>18700.68537414966</v>
          </cell>
          <cell r="D576">
            <v>20076.098310291858</v>
          </cell>
          <cell r="E576">
            <v>16792.666666666668</v>
          </cell>
          <cell r="F576">
            <v>18410.991551459294</v>
          </cell>
          <cell r="G576">
            <v>18043.497619047619</v>
          </cell>
          <cell r="H576">
            <v>18271.442396313367</v>
          </cell>
          <cell r="I576">
            <v>19348.660522273425</v>
          </cell>
          <cell r="J576">
            <v>19544.115079365081</v>
          </cell>
          <cell r="K576">
            <v>18726.797235023041</v>
          </cell>
          <cell r="L576">
            <v>18582.037301587301</v>
          </cell>
          <cell r="M576">
            <v>18641.847158218126</v>
          </cell>
          <cell r="N576">
            <v>18621.099846390171</v>
          </cell>
          <cell r="O576">
            <v>20364.853037766832</v>
          </cell>
          <cell r="P576">
            <v>19774.271121351765</v>
          </cell>
          <cell r="Q576">
            <v>16757.539682539682</v>
          </cell>
          <cell r="R576">
            <v>16778.38940092166</v>
          </cell>
          <cell r="S576">
            <v>17591.153174603176</v>
          </cell>
          <cell r="T576">
            <v>19003.970837173583</v>
          </cell>
          <cell r="U576">
            <v>19401.572211981565</v>
          </cell>
          <cell r="V576">
            <v>17897.376190476189</v>
          </cell>
          <cell r="W576">
            <v>17577.642089093701</v>
          </cell>
          <cell r="X576">
            <v>18350.697619047616</v>
          </cell>
          <cell r="Y576">
            <v>16731.188924731185</v>
          </cell>
          <cell r="Z576">
            <v>17386.192780337944</v>
          </cell>
          <cell r="AA576">
            <v>18579.556972789116</v>
          </cell>
          <cell r="AB576">
            <v>16497.511520737327</v>
          </cell>
          <cell r="AC576">
            <v>18836.653174603176</v>
          </cell>
          <cell r="AD576">
            <v>17876.155145929337</v>
          </cell>
          <cell r="AE576">
            <v>17374.724603174604</v>
          </cell>
          <cell r="AF576">
            <v>18036.775729646695</v>
          </cell>
          <cell r="AG576">
            <v>16773.923963133639</v>
          </cell>
          <cell r="AH576">
            <v>18505.396825396823</v>
          </cell>
          <cell r="AI576">
            <v>18614.852534562211</v>
          </cell>
          <cell r="AJ576">
            <v>18412.180769841267</v>
          </cell>
          <cell r="AK576">
            <v>16107.599846390171</v>
          </cell>
          <cell r="AL576">
            <v>15962.482334869432</v>
          </cell>
          <cell r="AM576">
            <v>17781.877551020407</v>
          </cell>
          <cell r="AN576">
            <v>17766.304147465435</v>
          </cell>
          <cell r="AO576">
            <v>17313.772222222222</v>
          </cell>
          <cell r="AP576">
            <v>18203.13748079877</v>
          </cell>
          <cell r="AQ576">
            <v>16523.873658730161</v>
          </cell>
          <cell r="AR576">
            <v>17922.581413210446</v>
          </cell>
          <cell r="AS576">
            <v>17277.930107526881</v>
          </cell>
          <cell r="AT576">
            <v>19136.975396825397</v>
          </cell>
          <cell r="AU576">
            <v>17999.614439324116</v>
          </cell>
          <cell r="AV576">
            <v>17663.179365079366</v>
          </cell>
          <cell r="AW576">
            <v>17761.836405529953</v>
          </cell>
          <cell r="AX576">
            <v>15985.946236559139</v>
          </cell>
          <cell r="AY576">
            <v>18056.636054421768</v>
          </cell>
          <cell r="AZ576">
            <v>16869.12826420891</v>
          </cell>
          <cell r="BA576">
            <v>16949.765873015873</v>
          </cell>
          <cell r="BB576">
            <v>16755.669738863286</v>
          </cell>
          <cell r="BC576">
            <v>16123.171436507933</v>
          </cell>
          <cell r="BD576">
            <v>17502.96697388633</v>
          </cell>
          <cell r="BE576">
            <v>16570.616743471583</v>
          </cell>
          <cell r="BF576">
            <v>18305.051587301587</v>
          </cell>
          <cell r="BG576">
            <v>17555.291635944701</v>
          </cell>
          <cell r="BH576">
            <v>16668.691269841271</v>
          </cell>
          <cell r="BI576">
            <v>16422.141321044546</v>
          </cell>
          <cell r="BJ576">
            <v>14591.856374807989</v>
          </cell>
          <cell r="BK576">
            <v>16747.018062397372</v>
          </cell>
          <cell r="BL576">
            <v>15840.294162826422</v>
          </cell>
          <cell r="BM576">
            <v>16760.69761904762</v>
          </cell>
          <cell r="BN576">
            <v>15631.378648233487</v>
          </cell>
          <cell r="BO576">
            <v>15485.301587301588</v>
          </cell>
          <cell r="BP576">
            <v>14166.357142857143</v>
          </cell>
          <cell r="BQ576">
            <v>16732.092933947773</v>
          </cell>
          <cell r="BR576">
            <v>16877.353968253967</v>
          </cell>
          <cell r="BS576">
            <v>16075.577572964668</v>
          </cell>
          <cell r="BT576">
            <v>15851.95</v>
          </cell>
          <cell r="BU576">
            <v>15884.715821812595</v>
          </cell>
        </row>
        <row r="577">
          <cell r="A577" t="str">
            <v>11- Tocancipá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110.06144393241168</v>
          </cell>
          <cell r="BH577">
            <v>469.68571428571431</v>
          </cell>
          <cell r="BI577">
            <v>173.20890937019971</v>
          </cell>
          <cell r="BJ577">
            <v>176.75883256528417</v>
          </cell>
          <cell r="BK577">
            <v>384.16091954022988</v>
          </cell>
          <cell r="BL577">
            <v>555.47619047619048</v>
          </cell>
          <cell r="BM577">
            <v>863.15158730158726</v>
          </cell>
          <cell r="BN577">
            <v>636.55760368663596</v>
          </cell>
          <cell r="BO577">
            <v>1498.3992063492065</v>
          </cell>
          <cell r="BP577">
            <v>1546.2043010752689</v>
          </cell>
          <cell r="BQ577">
            <v>2229.9385560675883</v>
          </cell>
          <cell r="BR577">
            <v>3272.511904761905</v>
          </cell>
          <cell r="BS577">
            <v>168.75192012288787</v>
          </cell>
          <cell r="BT577">
            <v>1088.2944444444445</v>
          </cell>
          <cell r="BU577">
            <v>1120.5906298003074</v>
          </cell>
        </row>
        <row r="578">
          <cell r="A578" t="str">
            <v>12- Gualanday</v>
          </cell>
          <cell r="B578">
            <v>5023.019201228879</v>
          </cell>
          <cell r="C578">
            <v>5119.2593537414959</v>
          </cell>
          <cell r="D578">
            <v>5662.0207373271896</v>
          </cell>
          <cell r="E578">
            <v>5403.2912698412702</v>
          </cell>
          <cell r="F578">
            <v>6041.3763440860212</v>
          </cell>
          <cell r="G578">
            <v>5518.3603174603177</v>
          </cell>
          <cell r="H578">
            <v>5637.4178187403986</v>
          </cell>
          <cell r="I578">
            <v>5959.9961597542242</v>
          </cell>
          <cell r="J578">
            <v>6312.75873015873</v>
          </cell>
          <cell r="K578">
            <v>5690.9623655913983</v>
          </cell>
          <cell r="L578">
            <v>5718.3753968253968</v>
          </cell>
          <cell r="M578">
            <v>5615.7910906298002</v>
          </cell>
          <cell r="N578">
            <v>5509.8471582181255</v>
          </cell>
          <cell r="O578">
            <v>6035.0656814449922</v>
          </cell>
          <cell r="P578">
            <v>5770.6843317972352</v>
          </cell>
          <cell r="Q578">
            <v>5388.4992063492064</v>
          </cell>
          <cell r="R578">
            <v>5748.6098310291864</v>
          </cell>
          <cell r="S578">
            <v>5806.7753968253965</v>
          </cell>
          <cell r="T578">
            <v>5805.4708141321044</v>
          </cell>
          <cell r="U578">
            <v>6093.0199692780343</v>
          </cell>
          <cell r="V578">
            <v>6038.2705952380957</v>
          </cell>
          <cell r="W578">
            <v>5906.8517127496152</v>
          </cell>
          <cell r="X578">
            <v>6131.9889047619045</v>
          </cell>
          <cell r="Y578">
            <v>5590.0207373271896</v>
          </cell>
          <cell r="Z578">
            <v>5649.7488325652848</v>
          </cell>
          <cell r="AA578">
            <v>5754.3384013605446</v>
          </cell>
          <cell r="AB578">
            <v>5136.7173502304149</v>
          </cell>
          <cell r="AC578">
            <v>6078.5079285714291</v>
          </cell>
          <cell r="AD578">
            <v>5155.7864746543773</v>
          </cell>
          <cell r="AE578">
            <v>5301.6840714285709</v>
          </cell>
          <cell r="AF578">
            <v>5553.3740168970817</v>
          </cell>
          <cell r="AG578">
            <v>5051.4485253456223</v>
          </cell>
          <cell r="AH578">
            <v>5506.7769523809529</v>
          </cell>
          <cell r="AI578">
            <v>5862.0605990783415</v>
          </cell>
          <cell r="AJ578">
            <v>5383.9817857142862</v>
          </cell>
          <cell r="AK578">
            <v>4949.0061443932409</v>
          </cell>
          <cell r="AL578">
            <v>5085.1428571428578</v>
          </cell>
          <cell r="AM578">
            <v>5658.5476190476193</v>
          </cell>
          <cell r="AN578">
            <v>5470.7181259600611</v>
          </cell>
          <cell r="AO578">
            <v>5276.8666984126985</v>
          </cell>
          <cell r="AP578">
            <v>5209.0721966205838</v>
          </cell>
          <cell r="AQ578">
            <v>4888.2920634920629</v>
          </cell>
          <cell r="AR578">
            <v>5688.2802841781868</v>
          </cell>
          <cell r="AS578">
            <v>5372.8724731182792</v>
          </cell>
          <cell r="AT578">
            <v>5540.5674682539684</v>
          </cell>
          <cell r="AU578">
            <v>5355.6735791090632</v>
          </cell>
          <cell r="AV578">
            <v>5049.3087301587302</v>
          </cell>
          <cell r="AW578">
            <v>5022.2411674347159</v>
          </cell>
          <cell r="AX578">
            <v>4612.8963133640555</v>
          </cell>
          <cell r="AY578">
            <v>5272.0034013605446</v>
          </cell>
          <cell r="AZ578">
            <v>4905.9616282642091</v>
          </cell>
          <cell r="BA578">
            <v>5024.6603333333333</v>
          </cell>
          <cell r="BB578">
            <v>4968.8955299539175</v>
          </cell>
          <cell r="BC578">
            <v>5057.6198412698413</v>
          </cell>
          <cell r="BD578">
            <v>5464.9500768049156</v>
          </cell>
          <cell r="BE578">
            <v>5037.2865130568352</v>
          </cell>
          <cell r="BF578">
            <v>5516.2547619047618</v>
          </cell>
          <cell r="BG578">
            <v>5464.6013748079886</v>
          </cell>
          <cell r="BH578">
            <v>4940.9642857142862</v>
          </cell>
          <cell r="BI578">
            <v>5089.6497695852531</v>
          </cell>
          <cell r="BJ578">
            <v>4517.9822964669738</v>
          </cell>
          <cell r="BK578">
            <v>5163.7422003284073</v>
          </cell>
          <cell r="BL578">
            <v>4941.7595622119816</v>
          </cell>
          <cell r="BM578">
            <v>5111.6055634920631</v>
          </cell>
          <cell r="BN578">
            <v>4904.9223963133636</v>
          </cell>
          <cell r="BO578">
            <v>5058.9515873015871</v>
          </cell>
          <cell r="BP578">
            <v>4537.2357910906294</v>
          </cell>
          <cell r="BQ578">
            <v>5589.450844854071</v>
          </cell>
          <cell r="BR578">
            <v>5456.8206666666665</v>
          </cell>
          <cell r="BS578">
            <v>5013.9999999999991</v>
          </cell>
          <cell r="BT578">
            <v>5106.1619047619042</v>
          </cell>
          <cell r="BU578">
            <v>5596.6244239631333</v>
          </cell>
        </row>
        <row r="579">
          <cell r="A579" t="str">
            <v>13- Neiva</v>
          </cell>
          <cell r="B579">
            <v>3282.0391705069128</v>
          </cell>
          <cell r="C579">
            <v>3323.3886054421773</v>
          </cell>
          <cell r="D579">
            <v>3295.3333333333335</v>
          </cell>
          <cell r="E579">
            <v>3111.2349206349204</v>
          </cell>
          <cell r="F579">
            <v>3122.8218125960066</v>
          </cell>
          <cell r="G579">
            <v>3370.5119047619046</v>
          </cell>
          <cell r="H579">
            <v>3077.0552995391699</v>
          </cell>
          <cell r="I579">
            <v>3251.8525345622124</v>
          </cell>
          <cell r="J579">
            <v>3296.023015873016</v>
          </cell>
          <cell r="K579">
            <v>3293.8586789554533</v>
          </cell>
          <cell r="L579">
            <v>3349.1777777777779</v>
          </cell>
          <cell r="M579">
            <v>3370.2411674347159</v>
          </cell>
          <cell r="N579">
            <v>3087.7181259600616</v>
          </cell>
          <cell r="O579">
            <v>3450.4729064039411</v>
          </cell>
          <cell r="P579">
            <v>3365.8079877112132</v>
          </cell>
          <cell r="Q579">
            <v>3081.2198412698413</v>
          </cell>
          <cell r="R579">
            <v>3272.4354838709673</v>
          </cell>
          <cell r="S579">
            <v>3561.6476190476187</v>
          </cell>
          <cell r="T579">
            <v>3373.6981566820277</v>
          </cell>
          <cell r="U579">
            <v>3502.3233486943168</v>
          </cell>
          <cell r="V579">
            <v>3377.9753968253967</v>
          </cell>
          <cell r="W579">
            <v>3425.9861751152071</v>
          </cell>
          <cell r="X579">
            <v>3751.9047619047619</v>
          </cell>
          <cell r="Y579">
            <v>3661.2526881720432</v>
          </cell>
          <cell r="Z579">
            <v>3915.1858678955459</v>
          </cell>
          <cell r="AA579">
            <v>3856.079081632653</v>
          </cell>
          <cell r="AB579">
            <v>3204.6551459293396</v>
          </cell>
          <cell r="AC579">
            <v>4255.5761904761903</v>
          </cell>
          <cell r="AD579">
            <v>3928.3248847926266</v>
          </cell>
          <cell r="AE579">
            <v>4060.2111111111112</v>
          </cell>
          <cell r="AF579">
            <v>4037.8778801843318</v>
          </cell>
          <cell r="AG579">
            <v>3837.8225806451615</v>
          </cell>
          <cell r="AH579">
            <v>3322.9896825396822</v>
          </cell>
          <cell r="AI579">
            <v>4340.1720430107516</v>
          </cell>
          <cell r="AJ579">
            <v>4508.1161428571422</v>
          </cell>
          <cell r="AK579">
            <v>4351.7910906298002</v>
          </cell>
          <cell r="AL579">
            <v>4461.34178187404</v>
          </cell>
          <cell r="AM579">
            <v>4969.1462585034014</v>
          </cell>
          <cell r="AN579">
            <v>4086.8725038402458</v>
          </cell>
          <cell r="AO579">
            <v>4186.6062698412707</v>
          </cell>
          <cell r="AP579">
            <v>3439.2242703533029</v>
          </cell>
          <cell r="AQ579">
            <v>3818.0380952380951</v>
          </cell>
          <cell r="AR579">
            <v>4132.7879416282649</v>
          </cell>
          <cell r="AS579">
            <v>3917.0022273425498</v>
          </cell>
          <cell r="AT579">
            <v>3954.6467460317463</v>
          </cell>
          <cell r="AU579">
            <v>4148.6305069124428</v>
          </cell>
          <cell r="AV579">
            <v>3975.0650793650793</v>
          </cell>
          <cell r="AW579">
            <v>4055.5622119815666</v>
          </cell>
          <cell r="AX579">
            <v>3735.9032258064512</v>
          </cell>
          <cell r="AY579">
            <v>3901.8724489795918</v>
          </cell>
          <cell r="AZ579">
            <v>3726.3486943164362</v>
          </cell>
          <cell r="BA579">
            <v>3521.9206349206347</v>
          </cell>
          <cell r="BB579">
            <v>3458.6574500768047</v>
          </cell>
          <cell r="BC579">
            <v>3469.4793650793649</v>
          </cell>
          <cell r="BD579">
            <v>3613.7857142857147</v>
          </cell>
          <cell r="BE579">
            <v>3578.6728110599079</v>
          </cell>
          <cell r="BF579">
            <v>3699.0658730158734</v>
          </cell>
          <cell r="BG579">
            <v>3808.9270353302609</v>
          </cell>
          <cell r="BH579">
            <v>3525.4904761904763</v>
          </cell>
          <cell r="BI579">
            <v>3675.584485407066</v>
          </cell>
          <cell r="BJ579">
            <v>3186.7526881720428</v>
          </cell>
          <cell r="BK579">
            <v>3387.1100164203613</v>
          </cell>
          <cell r="BL579">
            <v>3200.5222734254999</v>
          </cell>
          <cell r="BM579">
            <v>3407.5801587301585</v>
          </cell>
          <cell r="BN579">
            <v>3275.1290322580644</v>
          </cell>
          <cell r="BO579">
            <v>3323.7063492063494</v>
          </cell>
          <cell r="BP579">
            <v>2994.6712749615976</v>
          </cell>
          <cell r="BQ579">
            <v>3381.6566820276498</v>
          </cell>
          <cell r="BR579">
            <v>3584.0880952380953</v>
          </cell>
          <cell r="BS579">
            <v>3604.7918586789556</v>
          </cell>
          <cell r="BT579">
            <v>3676.9833412698408</v>
          </cell>
          <cell r="BU579">
            <v>3921.2004608294933</v>
          </cell>
        </row>
        <row r="580">
          <cell r="A580" t="str">
            <v>14- Manizales</v>
          </cell>
          <cell r="B580">
            <v>706.99385560675876</v>
          </cell>
          <cell r="C580">
            <v>728.30442176870747</v>
          </cell>
          <cell r="D580">
            <v>781.46466973886334</v>
          </cell>
          <cell r="E580">
            <v>735.26507936507937</v>
          </cell>
          <cell r="F580">
            <v>763.7434715821812</v>
          </cell>
          <cell r="G580">
            <v>762.20396825396824</v>
          </cell>
          <cell r="H580">
            <v>749.34639016897086</v>
          </cell>
          <cell r="I580">
            <v>819.26728110599072</v>
          </cell>
          <cell r="J580">
            <v>874.87380952380954</v>
          </cell>
          <cell r="K580">
            <v>813.06682027649765</v>
          </cell>
          <cell r="L580">
            <v>881.36111111111109</v>
          </cell>
          <cell r="M580">
            <v>811.56221198156686</v>
          </cell>
          <cell r="N580">
            <v>783.81566820276498</v>
          </cell>
          <cell r="O580">
            <v>838.02955665024626</v>
          </cell>
          <cell r="P580">
            <v>768.72580645161293</v>
          </cell>
          <cell r="Q580">
            <v>716.67460317460313</v>
          </cell>
          <cell r="R580">
            <v>774.58678955453149</v>
          </cell>
          <cell r="S580">
            <v>775.0468253968254</v>
          </cell>
          <cell r="T580">
            <v>782.77880184331798</v>
          </cell>
          <cell r="U580">
            <v>794.60522273425499</v>
          </cell>
          <cell r="V580">
            <v>806.06190476190466</v>
          </cell>
          <cell r="W580">
            <v>743.1605222734255</v>
          </cell>
          <cell r="X580">
            <v>799.65317460317453</v>
          </cell>
          <cell r="Y580">
            <v>729.72119815668202</v>
          </cell>
          <cell r="Z580">
            <v>743.81336405529953</v>
          </cell>
          <cell r="AA580">
            <v>752.8197278911565</v>
          </cell>
          <cell r="AB580">
            <v>736.02380952380952</v>
          </cell>
          <cell r="AC580">
            <v>806.04444444444437</v>
          </cell>
          <cell r="AD580">
            <v>812.73041474654383</v>
          </cell>
          <cell r="AE580">
            <v>761.29047619047617</v>
          </cell>
          <cell r="AF580">
            <v>790.62519201228884</v>
          </cell>
          <cell r="AG580">
            <v>720.25960061443925</v>
          </cell>
          <cell r="AH580">
            <v>795.47142857142865</v>
          </cell>
          <cell r="AI580">
            <v>807.56374807987709</v>
          </cell>
          <cell r="AJ580">
            <v>813.58023809523797</v>
          </cell>
          <cell r="AK580">
            <v>803.57834101382491</v>
          </cell>
          <cell r="AL580">
            <v>794.43164362519212</v>
          </cell>
          <cell r="AM580">
            <v>858.74914965986397</v>
          </cell>
          <cell r="AN580">
            <v>841.29262672811058</v>
          </cell>
          <cell r="AO580">
            <v>834.19761904761913</v>
          </cell>
          <cell r="AP580">
            <v>840.2565284178188</v>
          </cell>
          <cell r="AQ580">
            <v>758.50238095238092</v>
          </cell>
          <cell r="AR580">
            <v>879.78725038402467</v>
          </cell>
          <cell r="AS580">
            <v>830.91781874039941</v>
          </cell>
          <cell r="AT580">
            <v>879.20713492063487</v>
          </cell>
          <cell r="AU580">
            <v>856.58218125960059</v>
          </cell>
          <cell r="AV580">
            <v>836.04681746031747</v>
          </cell>
          <cell r="AW580">
            <v>833.9516052227342</v>
          </cell>
          <cell r="AX580">
            <v>794.75879416282635</v>
          </cell>
          <cell r="AY580">
            <v>863.8902976190476</v>
          </cell>
          <cell r="AZ580">
            <v>775.33256528417814</v>
          </cell>
          <cell r="BA580">
            <v>863.59761904761911</v>
          </cell>
          <cell r="BB580">
            <v>872.58755760368661</v>
          </cell>
          <cell r="BC580">
            <v>877.76903968253976</v>
          </cell>
          <cell r="BD580">
            <v>920.76036866359448</v>
          </cell>
          <cell r="BE580">
            <v>897.83870967741939</v>
          </cell>
          <cell r="BF580">
            <v>972.68253968253964</v>
          </cell>
          <cell r="BG580">
            <v>939.96626728110607</v>
          </cell>
          <cell r="BH580">
            <v>867.36031746031745</v>
          </cell>
          <cell r="BI580">
            <v>896.67584485407065</v>
          </cell>
          <cell r="BJ580">
            <v>799.18894009216581</v>
          </cell>
          <cell r="BK580">
            <v>885.86617405582922</v>
          </cell>
          <cell r="BL580">
            <v>875.75576036866357</v>
          </cell>
          <cell r="BM580">
            <v>882.8436507936508</v>
          </cell>
          <cell r="BN580">
            <v>866.94623655913972</v>
          </cell>
          <cell r="BO580">
            <v>841.36349206349212</v>
          </cell>
          <cell r="BP580">
            <v>804.82488479262668</v>
          </cell>
          <cell r="BQ580">
            <v>957.70430107526875</v>
          </cell>
          <cell r="BR580">
            <v>970.5373015873015</v>
          </cell>
          <cell r="BS580">
            <v>946.72734254992315</v>
          </cell>
          <cell r="BT580">
            <v>944.22380952380956</v>
          </cell>
          <cell r="BU580">
            <v>947.25345622119812</v>
          </cell>
        </row>
        <row r="581">
          <cell r="A581" t="str">
            <v>15- Pereira</v>
          </cell>
          <cell r="B581">
            <v>1832.7058371735791</v>
          </cell>
          <cell r="C581">
            <v>2211.067176870748</v>
          </cell>
          <cell r="D581">
            <v>2297.7718894009213</v>
          </cell>
          <cell r="E581">
            <v>2599.9785714285717</v>
          </cell>
          <cell r="F581">
            <v>2717.2473118279572</v>
          </cell>
          <cell r="G581">
            <v>2744.6920634920639</v>
          </cell>
          <cell r="H581">
            <v>2771.6098310291859</v>
          </cell>
          <cell r="I581">
            <v>2936.324884792627</v>
          </cell>
          <cell r="J581">
            <v>2906.7277777777776</v>
          </cell>
          <cell r="K581">
            <v>2913.8725038402458</v>
          </cell>
          <cell r="L581">
            <v>2934.5484126984129</v>
          </cell>
          <cell r="M581">
            <v>2878.0384024577575</v>
          </cell>
          <cell r="N581">
            <v>2650.1858678955455</v>
          </cell>
          <cell r="O581">
            <v>3212.1338259441704</v>
          </cell>
          <cell r="P581">
            <v>3059.6397849462364</v>
          </cell>
          <cell r="Q581">
            <v>2673.4619047619049</v>
          </cell>
          <cell r="R581">
            <v>3241.038402457757</v>
          </cell>
          <cell r="S581">
            <v>3348.0496825396822</v>
          </cell>
          <cell r="T581">
            <v>3280.9109062980028</v>
          </cell>
          <cell r="U581">
            <v>3249.0506912442393</v>
          </cell>
          <cell r="V581">
            <v>3424.7412698412695</v>
          </cell>
          <cell r="W581">
            <v>3380.6337557603692</v>
          </cell>
          <cell r="X581">
            <v>3486.2944444444443</v>
          </cell>
          <cell r="Y581">
            <v>2833.0814132104456</v>
          </cell>
          <cell r="Z581">
            <v>3284.3433179723502</v>
          </cell>
          <cell r="AA581">
            <v>2939.8044217687079</v>
          </cell>
          <cell r="AB581">
            <v>2913.6105990783408</v>
          </cell>
          <cell r="AC581">
            <v>3437.0666666666671</v>
          </cell>
          <cell r="AD581">
            <v>3304.3102918586787</v>
          </cell>
          <cell r="AE581">
            <v>3321.7603174603173</v>
          </cell>
          <cell r="AF581">
            <v>3014.1351843317975</v>
          </cell>
          <cell r="AG581">
            <v>3324.745775729647</v>
          </cell>
          <cell r="AH581">
            <v>3332.1857142857143</v>
          </cell>
          <cell r="AI581">
            <v>3590.0468509984639</v>
          </cell>
          <cell r="AJ581">
            <v>3280.1603174603174</v>
          </cell>
          <cell r="AK581">
            <v>2832.1497695852536</v>
          </cell>
          <cell r="AL581">
            <v>2754.437019969278</v>
          </cell>
          <cell r="AM581">
            <v>3197.3095238095239</v>
          </cell>
          <cell r="AN581">
            <v>3123.9685099846392</v>
          </cell>
          <cell r="AO581">
            <v>3102.6579365079365</v>
          </cell>
          <cell r="AP581">
            <v>3048.278801843318</v>
          </cell>
          <cell r="AQ581">
            <v>3010.425396825397</v>
          </cell>
          <cell r="AR581">
            <v>3254.1674347158219</v>
          </cell>
          <cell r="AS581">
            <v>3197.6843317972352</v>
          </cell>
          <cell r="AT581">
            <v>3416.9904761904763</v>
          </cell>
          <cell r="AU581">
            <v>3374.7162058371737</v>
          </cell>
          <cell r="AV581">
            <v>3301.3166666666666</v>
          </cell>
          <cell r="AW581">
            <v>3201.8694316436254</v>
          </cell>
          <cell r="AX581">
            <v>2913.7926267281109</v>
          </cell>
          <cell r="AY581">
            <v>3283.1437074829932</v>
          </cell>
          <cell r="AZ581">
            <v>3150.540706605223</v>
          </cell>
          <cell r="BA581">
            <v>3206.0158730158728</v>
          </cell>
          <cell r="BB581">
            <v>3465.7219662058369</v>
          </cell>
          <cell r="BC581">
            <v>3676.8587301587304</v>
          </cell>
          <cell r="BD581">
            <v>3878.7196620583718</v>
          </cell>
          <cell r="BE581">
            <v>3832.5652841781875</v>
          </cell>
          <cell r="BF581">
            <v>4115.7761904761901</v>
          </cell>
          <cell r="BG581">
            <v>3996.1774193548385</v>
          </cell>
          <cell r="BH581">
            <v>3494.7174603174603</v>
          </cell>
          <cell r="BI581">
            <v>3597.1804915514595</v>
          </cell>
          <cell r="BJ581">
            <v>3231.5192012288785</v>
          </cell>
          <cell r="BK581">
            <v>3683.1012315270932</v>
          </cell>
          <cell r="BL581">
            <v>3372.92089093702</v>
          </cell>
          <cell r="BM581">
            <v>3402.4214285714284</v>
          </cell>
          <cell r="BN581">
            <v>3277.5583717357908</v>
          </cell>
          <cell r="BO581">
            <v>3388.6952380952384</v>
          </cell>
          <cell r="BP581">
            <v>3153.5591397849462</v>
          </cell>
          <cell r="BQ581">
            <v>3994.6021505376343</v>
          </cell>
          <cell r="BR581">
            <v>3686.9119047619047</v>
          </cell>
          <cell r="BS581">
            <v>3531.6605222734252</v>
          </cell>
          <cell r="BT581">
            <v>3580.6817460317461</v>
          </cell>
          <cell r="BU581">
            <v>3502.1466973886331</v>
          </cell>
        </row>
        <row r="582">
          <cell r="A582" t="str">
            <v>16- Cartago</v>
          </cell>
          <cell r="B582">
            <v>3718.9677419354839</v>
          </cell>
          <cell r="C582">
            <v>3640.8052721088434</v>
          </cell>
          <cell r="D582">
            <v>4251.7995391705072</v>
          </cell>
          <cell r="E582">
            <v>3383.7134920634921</v>
          </cell>
          <cell r="F582">
            <v>3446.7903225806454</v>
          </cell>
          <cell r="G582">
            <v>3477.7849206349206</v>
          </cell>
          <cell r="H582">
            <v>3646.4915514592931</v>
          </cell>
          <cell r="I582">
            <v>3801.2473118279572</v>
          </cell>
          <cell r="J582">
            <v>3979.738095238095</v>
          </cell>
          <cell r="K582">
            <v>3572.3832565284179</v>
          </cell>
          <cell r="L582">
            <v>3926.8230158730157</v>
          </cell>
          <cell r="M582">
            <v>3493.754224270353</v>
          </cell>
          <cell r="N582">
            <v>3340.2795698924733</v>
          </cell>
          <cell r="O582">
            <v>3572.5977011494251</v>
          </cell>
          <cell r="P582">
            <v>3664.0299539170505</v>
          </cell>
          <cell r="Q582">
            <v>3157.4706349206349</v>
          </cell>
          <cell r="R582">
            <v>3008.5491551459295</v>
          </cell>
          <cell r="S582">
            <v>3544.7468253968254</v>
          </cell>
          <cell r="T582">
            <v>3462.3677188940087</v>
          </cell>
          <cell r="U582">
            <v>3600.6651305683567</v>
          </cell>
          <cell r="V582">
            <v>3499.2801587301587</v>
          </cell>
          <cell r="W582">
            <v>3353.2764976958529</v>
          </cell>
          <cell r="X582">
            <v>3464.4277777777775</v>
          </cell>
          <cell r="Y582">
            <v>3375.3725038402458</v>
          </cell>
          <cell r="Z582">
            <v>3416.191244239631</v>
          </cell>
          <cell r="AA582">
            <v>3364.3061139455785</v>
          </cell>
          <cell r="AB582">
            <v>3263.2281105990787</v>
          </cell>
          <cell r="AC582">
            <v>3413.7809523809524</v>
          </cell>
          <cell r="AD582">
            <v>3266.903993855607</v>
          </cell>
          <cell r="AE582">
            <v>3320.063492063492</v>
          </cell>
          <cell r="AF582">
            <v>3388.0967741935483</v>
          </cell>
          <cell r="AG582">
            <v>3244.8533026113673</v>
          </cell>
          <cell r="AH582">
            <v>3539.7761904761905</v>
          </cell>
          <cell r="AI582">
            <v>3549.9854070660522</v>
          </cell>
          <cell r="AJ582">
            <v>3400.7009920634923</v>
          </cell>
          <cell r="AK582">
            <v>3235.1797235023046</v>
          </cell>
          <cell r="AL582">
            <v>3204.6344086021509</v>
          </cell>
          <cell r="AM582">
            <v>3536.5221088435378</v>
          </cell>
          <cell r="AN582">
            <v>3437.426267281106</v>
          </cell>
          <cell r="AO582">
            <v>3560.9730158730158</v>
          </cell>
          <cell r="AP582">
            <v>3445.9001536098312</v>
          </cell>
          <cell r="AQ582">
            <v>3241.3722222222223</v>
          </cell>
          <cell r="AR582">
            <v>3709.8195084485405</v>
          </cell>
          <cell r="AS582">
            <v>3514.9470046082952</v>
          </cell>
          <cell r="AT582">
            <v>3456.0785714285716</v>
          </cell>
          <cell r="AU582">
            <v>3265.9470046082952</v>
          </cell>
          <cell r="AV582">
            <v>3155.6317460317459</v>
          </cell>
          <cell r="AW582">
            <v>3158.0775729646698</v>
          </cell>
          <cell r="AX582">
            <v>3076.3317972350228</v>
          </cell>
          <cell r="AY582">
            <v>3359.4957482993195</v>
          </cell>
          <cell r="AZ582">
            <v>3031.505376344086</v>
          </cell>
          <cell r="BA582">
            <v>3151.3634920634918</v>
          </cell>
          <cell r="BB582">
            <v>3101.9078341013824</v>
          </cell>
          <cell r="BC582">
            <v>3423.0166666666664</v>
          </cell>
          <cell r="BD582">
            <v>3619.3164362519201</v>
          </cell>
          <cell r="BE582">
            <v>3425.1889400921659</v>
          </cell>
          <cell r="BF582">
            <v>3649.4007936507937</v>
          </cell>
          <cell r="BG582">
            <v>3691.3287250384024</v>
          </cell>
          <cell r="BH582">
            <v>3415.5436507936511</v>
          </cell>
          <cell r="BI582">
            <v>3634.3817204301072</v>
          </cell>
          <cell r="BJ582">
            <v>3260.0506912442393</v>
          </cell>
          <cell r="BK582">
            <v>3565.3431855500817</v>
          </cell>
          <cell r="BL582">
            <v>3423.6589861751154</v>
          </cell>
          <cell r="BM582">
            <v>3510.8349206349203</v>
          </cell>
          <cell r="BN582">
            <v>3306.0322580645156</v>
          </cell>
          <cell r="BO582">
            <v>3377.2674603174605</v>
          </cell>
          <cell r="BP582">
            <v>3095.8103225806449</v>
          </cell>
          <cell r="BQ582">
            <v>3942.9393241167431</v>
          </cell>
          <cell r="BR582">
            <v>3627.5071428571428</v>
          </cell>
          <cell r="BS582">
            <v>3691.2096774193546</v>
          </cell>
          <cell r="BT582">
            <v>3668.9555555555553</v>
          </cell>
          <cell r="BU582">
            <v>3489.0821812596005</v>
          </cell>
        </row>
        <row r="583">
          <cell r="A583" t="str">
            <v>17- Medellín</v>
          </cell>
          <cell r="B583">
            <v>9579.4024577572964</v>
          </cell>
          <cell r="C583">
            <v>10434.322278911564</v>
          </cell>
          <cell r="D583">
            <v>10487.115975422428</v>
          </cell>
          <cell r="E583">
            <v>9882.6134920634904</v>
          </cell>
          <cell r="F583">
            <v>10528.354070660524</v>
          </cell>
          <cell r="G583">
            <v>10238.656349206349</v>
          </cell>
          <cell r="H583">
            <v>10286.31643625192</v>
          </cell>
          <cell r="I583">
            <v>10831.39247311828</v>
          </cell>
          <cell r="J583">
            <v>11192.174603174604</v>
          </cell>
          <cell r="K583">
            <v>10547.274193548386</v>
          </cell>
          <cell r="L583">
            <v>11094.492857142857</v>
          </cell>
          <cell r="M583">
            <v>10930.465437788018</v>
          </cell>
          <cell r="N583">
            <v>10339.289554531491</v>
          </cell>
          <cell r="O583">
            <v>11085.82512315271</v>
          </cell>
          <cell r="P583">
            <v>10971.837173579108</v>
          </cell>
          <cell r="Q583">
            <v>10251.299999999999</v>
          </cell>
          <cell r="R583">
            <v>10635.003072196621</v>
          </cell>
          <cell r="S583">
            <v>11022.985714285714</v>
          </cell>
          <cell r="T583">
            <v>10950.36866359447</v>
          </cell>
          <cell r="U583">
            <v>11255.890937019969</v>
          </cell>
          <cell r="V583">
            <v>11020.757912698413</v>
          </cell>
          <cell r="W583">
            <v>12001.390937019969</v>
          </cell>
          <cell r="X583">
            <v>11788.79365079365</v>
          </cell>
          <cell r="Y583">
            <v>10457.662826420892</v>
          </cell>
          <cell r="Z583">
            <v>10178.257296466974</v>
          </cell>
          <cell r="AA583">
            <v>10656.437925170068</v>
          </cell>
          <cell r="AB583">
            <v>9735.677419354839</v>
          </cell>
          <cell r="AC583">
            <v>11228.062698412698</v>
          </cell>
          <cell r="AD583">
            <v>10799.192780337942</v>
          </cell>
          <cell r="AE583">
            <v>10496.471404761904</v>
          </cell>
          <cell r="AF583">
            <v>10768.938556067589</v>
          </cell>
          <cell r="AG583">
            <v>10087.69124423963</v>
          </cell>
          <cell r="AH583">
            <v>11103.971428571429</v>
          </cell>
          <cell r="AI583">
            <v>11321.863287250386</v>
          </cell>
          <cell r="AJ583">
            <v>11212.359523809524</v>
          </cell>
          <cell r="AK583">
            <v>10591.84178187404</v>
          </cell>
          <cell r="AL583">
            <v>10362.136712749616</v>
          </cell>
          <cell r="AM583">
            <v>11322.804421768707</v>
          </cell>
          <cell r="AN583">
            <v>10961.291858678956</v>
          </cell>
          <cell r="AO583">
            <v>10968.943650793652</v>
          </cell>
          <cell r="AP583">
            <v>11327.935483870968</v>
          </cell>
          <cell r="AQ583">
            <v>10465.490793650793</v>
          </cell>
          <cell r="AR583">
            <v>11868.197619047618</v>
          </cell>
          <cell r="AS583">
            <v>11204.885622119817</v>
          </cell>
          <cell r="AT583">
            <v>11848.249206349206</v>
          </cell>
          <cell r="AU583">
            <v>11679.418586789554</v>
          </cell>
          <cell r="AV583">
            <v>11290.272222222222</v>
          </cell>
          <cell r="AW583">
            <v>11570.701996927804</v>
          </cell>
          <cell r="AX583">
            <v>10674.120583717358</v>
          </cell>
          <cell r="AY583">
            <v>11886.002551020409</v>
          </cell>
          <cell r="AZ583">
            <v>11060.437242703532</v>
          </cell>
          <cell r="BA583">
            <v>11574.393650793651</v>
          </cell>
          <cell r="BB583">
            <v>11319.831029185867</v>
          </cell>
          <cell r="BC583">
            <v>11529.726190476191</v>
          </cell>
          <cell r="BD583">
            <v>12120.396313364055</v>
          </cell>
          <cell r="BE583">
            <v>11707.66282642089</v>
          </cell>
          <cell r="BF583">
            <v>12474.733333333332</v>
          </cell>
          <cell r="BG583">
            <v>12496.483102918586</v>
          </cell>
          <cell r="BH583">
            <v>11925.37061904762</v>
          </cell>
          <cell r="BI583">
            <v>12134.327089093702</v>
          </cell>
          <cell r="BJ583">
            <v>10901.999231950846</v>
          </cell>
          <cell r="BK583">
            <v>12112.920689655173</v>
          </cell>
          <cell r="BL583">
            <v>11504.930107526881</v>
          </cell>
          <cell r="BM583">
            <v>12250.42619047619</v>
          </cell>
          <cell r="BN583">
            <v>11542.73579109063</v>
          </cell>
          <cell r="BO583">
            <v>11483.904761904761</v>
          </cell>
          <cell r="BP583">
            <v>10540.86866359447</v>
          </cell>
          <cell r="BQ583">
            <v>12501.946236559139</v>
          </cell>
          <cell r="BR583">
            <v>12231.992063492064</v>
          </cell>
          <cell r="BS583">
            <v>11843.205837173578</v>
          </cell>
          <cell r="BT583">
            <v>12263.93015873016</v>
          </cell>
          <cell r="BU583">
            <v>11630.403993855605</v>
          </cell>
        </row>
        <row r="584">
          <cell r="A584" t="str">
            <v>18- Yumbo</v>
          </cell>
          <cell r="B584">
            <v>10316.596774193549</v>
          </cell>
          <cell r="C584">
            <v>10815.065476190475</v>
          </cell>
          <cell r="D584">
            <v>11758.00460829493</v>
          </cell>
          <cell r="E584">
            <v>10885.477777777776</v>
          </cell>
          <cell r="F584">
            <v>11556.379416282642</v>
          </cell>
          <cell r="G584">
            <v>11642.514285714286</v>
          </cell>
          <cell r="H584">
            <v>11597.856528417817</v>
          </cell>
          <cell r="I584">
            <v>12265.727956989249</v>
          </cell>
          <cell r="J584">
            <v>12702.922063492064</v>
          </cell>
          <cell r="K584">
            <v>11634.538709677419</v>
          </cell>
          <cell r="L584">
            <v>12001.139682539682</v>
          </cell>
          <cell r="M584">
            <v>12252.733486943165</v>
          </cell>
          <cell r="N584">
            <v>11173.757296466974</v>
          </cell>
          <cell r="O584">
            <v>12785.765188834153</v>
          </cell>
          <cell r="P584">
            <v>12213.009216589862</v>
          </cell>
          <cell r="Q584">
            <v>11126.561904761904</v>
          </cell>
          <cell r="R584">
            <v>11618.033794162826</v>
          </cell>
          <cell r="S584">
            <v>12552.910317460317</v>
          </cell>
          <cell r="T584">
            <v>12564.555299539172</v>
          </cell>
          <cell r="U584">
            <v>12774.444447004609</v>
          </cell>
          <cell r="V584">
            <v>12465.288095238095</v>
          </cell>
          <cell r="W584">
            <v>11612.969278033794</v>
          </cell>
          <cell r="X584">
            <v>11359.627896825397</v>
          </cell>
          <cell r="Y584">
            <v>11273.36619815668</v>
          </cell>
          <cell r="Z584">
            <v>11471.05222734255</v>
          </cell>
          <cell r="AA584">
            <v>11971.374149659865</v>
          </cell>
          <cell r="AB584">
            <v>11100.544623655915</v>
          </cell>
          <cell r="AC584">
            <v>13007.832539682538</v>
          </cell>
          <cell r="AD584">
            <v>11821.252688172042</v>
          </cell>
          <cell r="AE584">
            <v>12553.679365079364</v>
          </cell>
          <cell r="AF584">
            <v>13462.276497695853</v>
          </cell>
          <cell r="AG584">
            <v>12293.954685099847</v>
          </cell>
          <cell r="AH584">
            <v>13404.647015873017</v>
          </cell>
          <cell r="AI584">
            <v>13528.527204301077</v>
          </cell>
          <cell r="AJ584">
            <v>13068.363730158731</v>
          </cell>
          <cell r="AK584">
            <v>12600.236559139785</v>
          </cell>
          <cell r="AL584">
            <v>12276.011520737327</v>
          </cell>
          <cell r="AM584">
            <v>13677.849489795919</v>
          </cell>
          <cell r="AN584">
            <v>12841.838709677419</v>
          </cell>
          <cell r="AO584">
            <v>13593.821428571429</v>
          </cell>
          <cell r="AP584">
            <v>12648.862519201228</v>
          </cell>
          <cell r="AQ584">
            <v>12481.18888888889</v>
          </cell>
          <cell r="AR584">
            <v>13590.638248847927</v>
          </cell>
          <cell r="AS584">
            <v>13301.864055299538</v>
          </cell>
          <cell r="AT584">
            <v>14763.712706349204</v>
          </cell>
          <cell r="AU584">
            <v>13139.55529953917</v>
          </cell>
          <cell r="AV584">
            <v>12912.560317460318</v>
          </cell>
          <cell r="AW584">
            <v>13555.218125960062</v>
          </cell>
          <cell r="AX584">
            <v>12842.200460829494</v>
          </cell>
          <cell r="AY584">
            <v>14543.410714285714</v>
          </cell>
          <cell r="AZ584">
            <v>13124.008448540708</v>
          </cell>
          <cell r="BA584">
            <v>13609.760317460317</v>
          </cell>
          <cell r="BB584">
            <v>13079.335637480799</v>
          </cell>
          <cell r="BC584">
            <v>14009.303968253969</v>
          </cell>
          <cell r="BD584">
            <v>13902.823356374805</v>
          </cell>
          <cell r="BE584">
            <v>13533.469969278034</v>
          </cell>
          <cell r="BF584">
            <v>14654.888730158729</v>
          </cell>
          <cell r="BG584">
            <v>15245.411367127497</v>
          </cell>
          <cell r="BH584">
            <v>16678.201746031747</v>
          </cell>
          <cell r="BI584">
            <v>17519.646543778803</v>
          </cell>
          <cell r="BJ584">
            <v>12740.283410138249</v>
          </cell>
          <cell r="BK584">
            <v>13938.916748768474</v>
          </cell>
          <cell r="BL584">
            <v>13173.66505376344</v>
          </cell>
          <cell r="BM584">
            <v>13629.820793650795</v>
          </cell>
          <cell r="BN584">
            <v>13041.905529953916</v>
          </cell>
          <cell r="BO584">
            <v>12728.896031746031</v>
          </cell>
          <cell r="BP584">
            <v>12254.50360983103</v>
          </cell>
          <cell r="BQ584">
            <v>14625.791397849462</v>
          </cell>
          <cell r="BR584">
            <v>14373.84007936508</v>
          </cell>
          <cell r="BS584">
            <v>13396.86897081413</v>
          </cell>
          <cell r="BT584">
            <v>13768.995793650793</v>
          </cell>
          <cell r="BU584">
            <v>13670.592933947773</v>
          </cell>
        </row>
        <row r="585">
          <cell r="A585" t="str">
            <v>19- Buenaventura</v>
          </cell>
          <cell r="B585">
            <v>1145.9967741935484</v>
          </cell>
          <cell r="C585">
            <v>1397.7304421768708</v>
          </cell>
          <cell r="D585">
            <v>1613.226574500768</v>
          </cell>
          <cell r="E585">
            <v>1420.4269841269841</v>
          </cell>
          <cell r="F585">
            <v>1360.8279569892472</v>
          </cell>
          <cell r="G585">
            <v>1397.5111111111112</v>
          </cell>
          <cell r="H585">
            <v>1319.9639016897081</v>
          </cell>
          <cell r="I585">
            <v>1325.4623655913979</v>
          </cell>
          <cell r="J585">
            <v>1282.1285714285716</v>
          </cell>
          <cell r="K585">
            <v>1236.7250384024578</v>
          </cell>
          <cell r="L585">
            <v>1169.6492063492065</v>
          </cell>
          <cell r="M585">
            <v>1279.1758832565286</v>
          </cell>
          <cell r="N585">
            <v>1118.9846390168971</v>
          </cell>
          <cell r="O585">
            <v>1343.9950738916257</v>
          </cell>
          <cell r="P585">
            <v>1106.7603686635944</v>
          </cell>
          <cell r="Q585">
            <v>1070.4222222222222</v>
          </cell>
          <cell r="R585">
            <v>1276.4254992319509</v>
          </cell>
          <cell r="S585">
            <v>1331.5444444444445</v>
          </cell>
          <cell r="T585">
            <v>1211.7150537634409</v>
          </cell>
          <cell r="U585">
            <v>1198.4109062980031</v>
          </cell>
          <cell r="V585">
            <v>1261.5595238095239</v>
          </cell>
          <cell r="W585">
            <v>1226.8824884792625</v>
          </cell>
          <cell r="X585">
            <v>1328.4507936507937</v>
          </cell>
          <cell r="Y585">
            <v>1224.294930875576</v>
          </cell>
          <cell r="Z585">
            <v>1296.5176651305685</v>
          </cell>
          <cell r="AA585">
            <v>1253.1267006802721</v>
          </cell>
          <cell r="AB585">
            <v>1179.321044546851</v>
          </cell>
          <cell r="AC585">
            <v>1288.3928571428571</v>
          </cell>
          <cell r="AD585">
            <v>1277.0061443932411</v>
          </cell>
          <cell r="AE585">
            <v>1204.8182539682537</v>
          </cell>
          <cell r="AF585">
            <v>1204.2419354838712</v>
          </cell>
          <cell r="AG585">
            <v>1149.7603686635946</v>
          </cell>
          <cell r="AH585">
            <v>1338.0777777777778</v>
          </cell>
          <cell r="AI585">
            <v>1361.4608294930874</v>
          </cell>
          <cell r="AJ585">
            <v>1426.8206349206348</v>
          </cell>
          <cell r="AK585">
            <v>1269.1166513056835</v>
          </cell>
          <cell r="AL585">
            <v>1092.5414746543779</v>
          </cell>
          <cell r="AM585">
            <v>1437.545918367347</v>
          </cell>
          <cell r="AN585">
            <v>1351.1221198156682</v>
          </cell>
          <cell r="AO585">
            <v>1423.4031746031744</v>
          </cell>
          <cell r="AP585">
            <v>1464.6482334869431</v>
          </cell>
          <cell r="AQ585">
            <v>1294.3984126984128</v>
          </cell>
          <cell r="AR585">
            <v>1552.8855606758834</v>
          </cell>
          <cell r="AS585">
            <v>1450.2188940092165</v>
          </cell>
          <cell r="AT585">
            <v>1608.1</v>
          </cell>
          <cell r="AU585">
            <v>1625.7910906298002</v>
          </cell>
          <cell r="AV585">
            <v>1566.203968253968</v>
          </cell>
          <cell r="AW585">
            <v>1415.7972350230416</v>
          </cell>
          <cell r="AX585">
            <v>1334.2834101382489</v>
          </cell>
          <cell r="AY585">
            <v>1552.1003401360545</v>
          </cell>
          <cell r="AZ585">
            <v>1429.9984639016895</v>
          </cell>
          <cell r="BA585">
            <v>1461.547619047619</v>
          </cell>
          <cell r="BB585">
            <v>1257.0760368663596</v>
          </cell>
          <cell r="BC585">
            <v>1467.304761904762</v>
          </cell>
          <cell r="BD585">
            <v>1522.6374807987711</v>
          </cell>
          <cell r="BE585">
            <v>1404.9039938556068</v>
          </cell>
          <cell r="BF585">
            <v>1678.8396825396826</v>
          </cell>
          <cell r="BG585">
            <v>1931.5637480798769</v>
          </cell>
          <cell r="BH585">
            <v>1947.1769841269841</v>
          </cell>
          <cell r="BI585">
            <v>1519.889400921659</v>
          </cell>
          <cell r="BJ585">
            <v>1352.7534562211983</v>
          </cell>
          <cell r="BK585">
            <v>1521.9343185550081</v>
          </cell>
          <cell r="BL585">
            <v>1478.6513056835636</v>
          </cell>
          <cell r="BM585">
            <v>1666.5650793650796</v>
          </cell>
          <cell r="BN585">
            <v>1553.6612903225807</v>
          </cell>
          <cell r="BO585">
            <v>1527.0111111111109</v>
          </cell>
          <cell r="BP585">
            <v>1463.258064516129</v>
          </cell>
          <cell r="BQ585">
            <v>1734.5821812596005</v>
          </cell>
          <cell r="BR585">
            <v>1879.4817460317461</v>
          </cell>
          <cell r="BS585">
            <v>1514.7818740399384</v>
          </cell>
          <cell r="BT585">
            <v>1614.0246031746033</v>
          </cell>
          <cell r="BU585">
            <v>1520.973886328725</v>
          </cell>
        </row>
        <row r="586">
          <cell r="A586" t="str">
            <v>20- Orito</v>
          </cell>
          <cell r="B586">
            <v>390.01132104454683</v>
          </cell>
          <cell r="C586">
            <v>373.68116496598634</v>
          </cell>
          <cell r="D586">
            <v>327.70711981566819</v>
          </cell>
          <cell r="E586">
            <v>332.37156349206344</v>
          </cell>
          <cell r="F586">
            <v>335.64812596006146</v>
          </cell>
          <cell r="G586">
            <v>341.09595238095238</v>
          </cell>
          <cell r="H586">
            <v>350.68569124423965</v>
          </cell>
          <cell r="I586">
            <v>365.30245007680486</v>
          </cell>
          <cell r="J586">
            <v>324.44615873015869</v>
          </cell>
          <cell r="K586">
            <v>308.90286482334869</v>
          </cell>
          <cell r="L586">
            <v>336.24576190476193</v>
          </cell>
          <cell r="M586">
            <v>304.0260675883257</v>
          </cell>
          <cell r="N586">
            <v>305.51459293394777</v>
          </cell>
          <cell r="O586">
            <v>289.46444170771753</v>
          </cell>
          <cell r="P586">
            <v>278.25806451612902</v>
          </cell>
          <cell r="Q586">
            <v>278.33937301587304</v>
          </cell>
          <cell r="R586">
            <v>267.81643625192009</v>
          </cell>
          <cell r="S586">
            <v>238.97539682539681</v>
          </cell>
          <cell r="T586">
            <v>212.39861751152074</v>
          </cell>
          <cell r="U586">
            <v>212.58909370199692</v>
          </cell>
          <cell r="V586">
            <v>203.83650793650796</v>
          </cell>
          <cell r="W586">
            <v>230.85867895545314</v>
          </cell>
          <cell r="X586">
            <v>231.20714285714286</v>
          </cell>
          <cell r="Y586">
            <v>251.1205837173579</v>
          </cell>
          <cell r="Z586">
            <v>252.27188940092165</v>
          </cell>
          <cell r="AA586">
            <v>33.52465986394558</v>
          </cell>
          <cell r="AB586">
            <v>0</v>
          </cell>
          <cell r="AC586">
            <v>254.4332380952381</v>
          </cell>
          <cell r="AD586">
            <v>289.73325652841783</v>
          </cell>
          <cell r="AE586">
            <v>99.071333333333342</v>
          </cell>
          <cell r="AF586">
            <v>319.37741167434717</v>
          </cell>
          <cell r="AG586">
            <v>232.22811059907835</v>
          </cell>
          <cell r="AH586">
            <v>128.41345238095238</v>
          </cell>
          <cell r="AI586">
            <v>15.537596006144394</v>
          </cell>
          <cell r="AJ586">
            <v>0</v>
          </cell>
          <cell r="AK586">
            <v>117.88172043010753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12.571428571428573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</row>
        <row r="587">
          <cell r="A587" t="str">
            <v>21- Import1</v>
          </cell>
          <cell r="B587">
            <v>4968.9815668202764</v>
          </cell>
          <cell r="C587">
            <v>5395.6360544217687</v>
          </cell>
          <cell r="D587">
            <v>6701.4124423963131</v>
          </cell>
          <cell r="E587">
            <v>5722.9531746031744</v>
          </cell>
          <cell r="F587">
            <v>5342.2304147465438</v>
          </cell>
          <cell r="G587">
            <v>5326.0563492063493</v>
          </cell>
          <cell r="H587">
            <v>5975.9170506912442</v>
          </cell>
          <cell r="I587">
            <v>5994.2373271889401</v>
          </cell>
          <cell r="J587">
            <v>5487.7603174603173</v>
          </cell>
          <cell r="K587">
            <v>5991.8195084485405</v>
          </cell>
          <cell r="L587">
            <v>5311.4507936507935</v>
          </cell>
          <cell r="M587">
            <v>5022.8371735791088</v>
          </cell>
          <cell r="N587">
            <v>5771.3824884792621</v>
          </cell>
          <cell r="O587">
            <v>6819.3866995073895</v>
          </cell>
          <cell r="P587">
            <v>6604.1789554531497</v>
          </cell>
          <cell r="Q587">
            <v>6335.9888888888881</v>
          </cell>
          <cell r="R587">
            <v>6014.5652841781875</v>
          </cell>
          <cell r="S587">
            <v>6563.600793650794</v>
          </cell>
          <cell r="T587">
            <v>6689.1328725038402</v>
          </cell>
          <cell r="U587">
            <v>5949.5937019969278</v>
          </cell>
          <cell r="V587">
            <v>6338.1611111111115</v>
          </cell>
          <cell r="W587">
            <v>5686.850230414746</v>
          </cell>
          <cell r="X587">
            <v>6151.4555555555553</v>
          </cell>
          <cell r="Y587">
            <v>6468.3548387096771</v>
          </cell>
          <cell r="Z587">
            <v>6286.3471582181255</v>
          </cell>
          <cell r="AA587">
            <v>1631.987244897959</v>
          </cell>
          <cell r="AB587">
            <v>4383.5422427035328</v>
          </cell>
          <cell r="AC587">
            <v>6016.5468253968256</v>
          </cell>
          <cell r="AD587">
            <v>6170.9784946236559</v>
          </cell>
          <cell r="AE587">
            <v>6259.4563492063489</v>
          </cell>
          <cell r="AF587">
            <v>7113.7987711213518</v>
          </cell>
          <cell r="AG587">
            <v>6572.6182795698924</v>
          </cell>
          <cell r="AH587">
            <v>6085.0333333333338</v>
          </cell>
          <cell r="AI587">
            <v>6252.4823348694308</v>
          </cell>
          <cell r="AJ587">
            <v>7273.3190476190475</v>
          </cell>
          <cell r="AK587">
            <v>7099.6482334869434</v>
          </cell>
          <cell r="AL587">
            <v>7396.1336405529955</v>
          </cell>
          <cell r="AM587">
            <v>6602.9107142857147</v>
          </cell>
          <cell r="AN587">
            <v>6632.9178187403986</v>
          </cell>
          <cell r="AO587">
            <v>6605.2238095238099</v>
          </cell>
          <cell r="AP587">
            <v>6774.1175115207379</v>
          </cell>
          <cell r="AQ587">
            <v>7315.4174603174606</v>
          </cell>
          <cell r="AR587">
            <v>6387.2910906298002</v>
          </cell>
          <cell r="AS587">
            <v>5922.1121351766515</v>
          </cell>
          <cell r="AT587">
            <v>6772.5515873015875</v>
          </cell>
          <cell r="AU587">
            <v>6499.2281105990778</v>
          </cell>
          <cell r="AV587">
            <v>7119.6619047619042</v>
          </cell>
          <cell r="AW587">
            <v>7321.0222734254994</v>
          </cell>
          <cell r="AX587">
            <v>7533.6482334869434</v>
          </cell>
          <cell r="AY587">
            <v>7792.0731292517012</v>
          </cell>
          <cell r="AZ587">
            <v>7894.0698924731178</v>
          </cell>
          <cell r="BA587">
            <v>7868.2460317460318</v>
          </cell>
          <cell r="BB587">
            <v>7957.9831029185862</v>
          </cell>
          <cell r="BC587">
            <v>7575.5801587301585</v>
          </cell>
          <cell r="BD587">
            <v>7333.1789554531497</v>
          </cell>
          <cell r="BE587">
            <v>6667.0998463901688</v>
          </cell>
          <cell r="BF587">
            <v>5865.1460317460314</v>
          </cell>
          <cell r="BG587">
            <v>6210.3018433179723</v>
          </cell>
          <cell r="BH587">
            <v>6769.7904761904765</v>
          </cell>
          <cell r="BI587">
            <v>6614.2188940092165</v>
          </cell>
          <cell r="BJ587">
            <v>7021.3786482334872</v>
          </cell>
          <cell r="BK587">
            <v>7487.9885057471265</v>
          </cell>
          <cell r="BL587">
            <v>7259.5115207373265</v>
          </cell>
          <cell r="BM587">
            <v>6156.3587301587295</v>
          </cell>
          <cell r="BN587">
            <v>5439.1735791090632</v>
          </cell>
          <cell r="BO587">
            <v>6146.2063492063489</v>
          </cell>
          <cell r="BP587">
            <v>7345.9086021505373</v>
          </cell>
          <cell r="BQ587">
            <v>6404.1973886328724</v>
          </cell>
          <cell r="BR587">
            <v>6368.0841269841276</v>
          </cell>
          <cell r="BS587">
            <v>6347.6205837173584</v>
          </cell>
          <cell r="BT587">
            <v>5585.9460317460316</v>
          </cell>
          <cell r="BU587">
            <v>6148.3909370199699</v>
          </cell>
        </row>
        <row r="588">
          <cell r="A588" t="str">
            <v>22- Import2</v>
          </cell>
          <cell r="B588">
            <v>7953.9815668202764</v>
          </cell>
          <cell r="C588">
            <v>8083.2704081632646</v>
          </cell>
          <cell r="D588">
            <v>7050.2726574500766</v>
          </cell>
          <cell r="E588">
            <v>7757.4547619047626</v>
          </cell>
          <cell r="F588">
            <v>6784.1305683563751</v>
          </cell>
          <cell r="G588">
            <v>7241.5642857142857</v>
          </cell>
          <cell r="H588">
            <v>7134.7380952380954</v>
          </cell>
          <cell r="I588">
            <v>7609.5775729646693</v>
          </cell>
          <cell r="J588">
            <v>8154.1158730158731</v>
          </cell>
          <cell r="K588">
            <v>6771.3955453149001</v>
          </cell>
          <cell r="L588">
            <v>6872.7611111111119</v>
          </cell>
          <cell r="M588">
            <v>7840.7887864823342</v>
          </cell>
          <cell r="N588">
            <v>8724.7534562211986</v>
          </cell>
          <cell r="O588">
            <v>8411.3201970443351</v>
          </cell>
          <cell r="P588">
            <v>8911.8433179723488</v>
          </cell>
          <cell r="Q588">
            <v>8563.3380952380958</v>
          </cell>
          <cell r="R588">
            <v>8833.6336405529946</v>
          </cell>
          <cell r="S588">
            <v>9342.7404761904745</v>
          </cell>
          <cell r="T588">
            <v>9005.2096774193542</v>
          </cell>
          <cell r="U588">
            <v>5613.6904761904761</v>
          </cell>
          <cell r="V588">
            <v>8464.2744126984126</v>
          </cell>
          <cell r="W588">
            <v>7838.8221198156689</v>
          </cell>
          <cell r="X588">
            <v>9469.8570793650797</v>
          </cell>
          <cell r="Y588">
            <v>9450.1059293394774</v>
          </cell>
          <cell r="Z588">
            <v>8594.7063594470037</v>
          </cell>
          <cell r="AA588">
            <v>9172.7595918367351</v>
          </cell>
          <cell r="AB588">
            <v>6491.1021966205835</v>
          </cell>
          <cell r="AC588">
            <v>6749.4335079365073</v>
          </cell>
          <cell r="AD588">
            <v>6880.6616129032263</v>
          </cell>
          <cell r="AE588">
            <v>8207.4647936507936</v>
          </cell>
          <cell r="AF588">
            <v>7476.0022427035337</v>
          </cell>
          <cell r="AG588">
            <v>2614.5684639016895</v>
          </cell>
          <cell r="AH588">
            <v>5721.2958571428571</v>
          </cell>
          <cell r="AI588">
            <v>8837.7223655913967</v>
          </cell>
          <cell r="AJ588">
            <v>9138.5219841269827</v>
          </cell>
          <cell r="AK588">
            <v>9570.7527188940094</v>
          </cell>
          <cell r="AL588">
            <v>9724.4688325652842</v>
          </cell>
          <cell r="AM588">
            <v>9072.1556972789131</v>
          </cell>
          <cell r="AN588">
            <v>9606.1574807987708</v>
          </cell>
          <cell r="AO588">
            <v>9348.8211428571431</v>
          </cell>
          <cell r="AP588">
            <v>8622.5511981566815</v>
          </cell>
          <cell r="AQ588">
            <v>8339.2108174603163</v>
          </cell>
          <cell r="AR588">
            <v>9276.3371505376344</v>
          </cell>
          <cell r="AS588">
            <v>7633.5989784946241</v>
          </cell>
          <cell r="AT588">
            <v>7892.2441666666673</v>
          </cell>
          <cell r="AU588">
            <v>8651.6657296466983</v>
          </cell>
          <cell r="AV588">
            <v>8402.0444444444456</v>
          </cell>
          <cell r="AW588">
            <v>8488.0392780337934</v>
          </cell>
          <cell r="AX588">
            <v>9263.4018817204287</v>
          </cell>
          <cell r="AY588">
            <v>8543.8192942176865</v>
          </cell>
          <cell r="AZ588">
            <v>7977.4146313364063</v>
          </cell>
          <cell r="BA588">
            <v>8159.7451269841267</v>
          </cell>
          <cell r="BB588">
            <v>7641.3242626728106</v>
          </cell>
          <cell r="BC588">
            <v>7919.1275158730159</v>
          </cell>
          <cell r="BD588">
            <v>8122.8684254992322</v>
          </cell>
          <cell r="BE588">
            <v>7444.6838709677422</v>
          </cell>
          <cell r="BF588">
            <v>7561.1459444444454</v>
          </cell>
          <cell r="BG588">
            <v>8102.2713210445463</v>
          </cell>
          <cell r="BH588">
            <v>7478.2422936507928</v>
          </cell>
          <cell r="BI588">
            <v>7820.0566129032268</v>
          </cell>
          <cell r="BJ588">
            <v>7537.2699769585251</v>
          </cell>
          <cell r="BK588">
            <v>7848.6429392446626</v>
          </cell>
          <cell r="BL588">
            <v>7735.8324270353305</v>
          </cell>
          <cell r="BM588">
            <v>7288.1027777777781</v>
          </cell>
          <cell r="BN588">
            <v>6966.8027803379409</v>
          </cell>
          <cell r="BO588">
            <v>7676.2495555555552</v>
          </cell>
          <cell r="BP588">
            <v>8689.7671582181265</v>
          </cell>
          <cell r="BQ588">
            <v>8740.6900998463898</v>
          </cell>
          <cell r="BR588">
            <v>8848.2458968253959</v>
          </cell>
          <cell r="BS588">
            <v>8182.5544316436262</v>
          </cell>
          <cell r="BT588">
            <v>8448.6278650793647</v>
          </cell>
          <cell r="BU588">
            <v>9466.4350460829482</v>
          </cell>
        </row>
        <row r="589">
          <cell r="A589" t="str">
            <v>23- Import3</v>
          </cell>
          <cell r="B589">
            <v>42.488479262672811</v>
          </cell>
          <cell r="C589">
            <v>97.811224489795919</v>
          </cell>
          <cell r="D589">
            <v>100.6620583717358</v>
          </cell>
          <cell r="E589">
            <v>99.861904761904754</v>
          </cell>
          <cell r="F589">
            <v>83.321044546850985</v>
          </cell>
          <cell r="G589">
            <v>26.984126984126984</v>
          </cell>
          <cell r="H589">
            <v>57.373271889400925</v>
          </cell>
          <cell r="I589">
            <v>70.276497695852527</v>
          </cell>
          <cell r="J589">
            <v>89.285714285714278</v>
          </cell>
          <cell r="K589">
            <v>314.94162826420893</v>
          </cell>
          <cell r="L589">
            <v>232.59761904761905</v>
          </cell>
          <cell r="M589">
            <v>61.153609831029186</v>
          </cell>
          <cell r="N589">
            <v>189.14669738863287</v>
          </cell>
          <cell r="O589">
            <v>191.68144499178982</v>
          </cell>
          <cell r="P589">
            <v>216.2073732718894</v>
          </cell>
          <cell r="Q589">
            <v>239.60555555555555</v>
          </cell>
          <cell r="R589">
            <v>230.43164362519201</v>
          </cell>
          <cell r="S589">
            <v>19.444444444444446</v>
          </cell>
          <cell r="T589">
            <v>32.517665130568354</v>
          </cell>
          <cell r="U589">
            <v>72.828725038402467</v>
          </cell>
          <cell r="V589">
            <v>54.761904761904759</v>
          </cell>
          <cell r="W589">
            <v>57.327956989247312</v>
          </cell>
          <cell r="X589">
            <v>87.142857142857139</v>
          </cell>
          <cell r="Y589">
            <v>23.397081413210447</v>
          </cell>
          <cell r="Z589">
            <v>27.726574500768049</v>
          </cell>
          <cell r="AA589">
            <v>59.303571428571431</v>
          </cell>
          <cell r="AB589">
            <v>37.934715821812595</v>
          </cell>
          <cell r="AC589">
            <v>62.063492063492063</v>
          </cell>
          <cell r="AD589">
            <v>53.149001536098311</v>
          </cell>
          <cell r="AE589">
            <v>65.753968253968253</v>
          </cell>
          <cell r="AF589">
            <v>60.522273425499229</v>
          </cell>
          <cell r="AG589">
            <v>25.560675883256529</v>
          </cell>
          <cell r="AH589">
            <v>66.609523809523807</v>
          </cell>
          <cell r="AI589">
            <v>58.969278033794161</v>
          </cell>
          <cell r="AJ589">
            <v>91.807936507936503</v>
          </cell>
          <cell r="AK589">
            <v>62.003072196620579</v>
          </cell>
          <cell r="AL589">
            <v>26.166666666666664</v>
          </cell>
          <cell r="AM589">
            <v>87.317176870748312</v>
          </cell>
          <cell r="AN589">
            <v>74.907834101382491</v>
          </cell>
          <cell r="AO589">
            <v>74.984126984126988</v>
          </cell>
          <cell r="AP589">
            <v>25.253456221198157</v>
          </cell>
          <cell r="AQ589">
            <v>31.890476190476189</v>
          </cell>
          <cell r="AR589">
            <v>56.175115207373274</v>
          </cell>
          <cell r="AS589">
            <v>69.582949308755758</v>
          </cell>
          <cell r="AT589">
            <v>31.0031746031746</v>
          </cell>
          <cell r="AU589">
            <v>92.397849462365585</v>
          </cell>
          <cell r="AV589">
            <v>32.171428571428571</v>
          </cell>
          <cell r="AW589">
            <v>31.798771121351766</v>
          </cell>
          <cell r="AX589">
            <v>32.629032258064512</v>
          </cell>
          <cell r="AY589">
            <v>44.132653061224488</v>
          </cell>
          <cell r="AZ589">
            <v>42.361751152073737</v>
          </cell>
          <cell r="BA589">
            <v>107.81904761904762</v>
          </cell>
          <cell r="BB589">
            <v>34.966205837173575</v>
          </cell>
          <cell r="BC589">
            <v>58.641269841269832</v>
          </cell>
          <cell r="BD589">
            <v>92.877112135176645</v>
          </cell>
          <cell r="BE589">
            <v>76.718125960061442</v>
          </cell>
          <cell r="BF589">
            <v>72.367460317460313</v>
          </cell>
          <cell r="BG589">
            <v>65.645929339477732</v>
          </cell>
          <cell r="BH589">
            <v>46.280952380952378</v>
          </cell>
          <cell r="BI589">
            <v>36.473118279569889</v>
          </cell>
          <cell r="BJ589">
            <v>65.760368663594477</v>
          </cell>
          <cell r="BK589">
            <v>63.437602627257803</v>
          </cell>
          <cell r="BL589">
            <v>37.051459293394778</v>
          </cell>
          <cell r="BM589">
            <v>99.865873015873007</v>
          </cell>
          <cell r="BN589">
            <v>62.663594470046078</v>
          </cell>
          <cell r="BO589">
            <v>67.739682539682534</v>
          </cell>
          <cell r="BP589">
            <v>50.378648233486942</v>
          </cell>
          <cell r="BQ589">
            <v>55.301843317972349</v>
          </cell>
          <cell r="BR589">
            <v>68.997619047619054</v>
          </cell>
          <cell r="BS589">
            <v>61.405529953917053</v>
          </cell>
          <cell r="BT589">
            <v>53.723015873015875</v>
          </cell>
          <cell r="BU589">
            <v>78.854838709677423</v>
          </cell>
        </row>
        <row r="590">
          <cell r="A590" t="str">
            <v>#N/A</v>
          </cell>
          <cell r="B590">
            <v>0</v>
          </cell>
          <cell r="C590">
            <v>0</v>
          </cell>
          <cell r="D590">
            <v>6.8179723502304146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15.198412698412699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23.831797235023043</v>
          </cell>
          <cell r="AA590">
            <v>27.522959183673468</v>
          </cell>
          <cell r="AB590">
            <v>0</v>
          </cell>
          <cell r="AC590">
            <v>8.6119047619047606</v>
          </cell>
          <cell r="AD590">
            <v>8.0529953917050694</v>
          </cell>
          <cell r="AE590">
            <v>8.3484126984126981</v>
          </cell>
          <cell r="AF590">
            <v>32.414746543778804</v>
          </cell>
          <cell r="AG590">
            <v>24.682795698924728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3114.136712749616</v>
          </cell>
          <cell r="BM590">
            <v>999.98571428571427</v>
          </cell>
          <cell r="BN590">
            <v>0</v>
          </cell>
          <cell r="BO590">
            <v>0</v>
          </cell>
          <cell r="BP590">
            <v>112.09907834101382</v>
          </cell>
          <cell r="BQ590">
            <v>0</v>
          </cell>
          <cell r="BR590">
            <v>0</v>
          </cell>
          <cell r="BS590">
            <v>0</v>
          </cell>
          <cell r="BT590">
            <v>549.04999999999995</v>
          </cell>
          <cell r="BU590">
            <v>1120.184331797235</v>
          </cell>
        </row>
      </sheetData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_4C1"/>
    </sheetNames>
    <definedNames>
      <definedName name="Macro2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PM NODAL"/>
      <sheetName val="GM NODAL"/>
      <sheetName val="JET NODAL"/>
      <sheetName val="Transporte"/>
    </sheetNames>
    <sheetDataSet>
      <sheetData sheetId="0"/>
      <sheetData sheetId="1"/>
      <sheetData sheetId="2"/>
      <sheetData sheetId="3">
        <row r="272">
          <cell r="G272">
            <v>2017</v>
          </cell>
          <cell r="H272">
            <v>2018</v>
          </cell>
          <cell r="I272">
            <v>2019</v>
          </cell>
          <cell r="J272">
            <v>2020</v>
          </cell>
          <cell r="K272">
            <v>2021</v>
          </cell>
          <cell r="L272">
            <v>2022</v>
          </cell>
          <cell r="M272">
            <v>2023</v>
          </cell>
          <cell r="N272">
            <v>2024</v>
          </cell>
          <cell r="O272">
            <v>2025</v>
          </cell>
          <cell r="P272">
            <v>2026</v>
          </cell>
          <cell r="Q272">
            <v>2027</v>
          </cell>
          <cell r="R272">
            <v>2028</v>
          </cell>
          <cell r="S272">
            <v>2029</v>
          </cell>
          <cell r="T272">
            <v>2030</v>
          </cell>
          <cell r="U272">
            <v>2031</v>
          </cell>
          <cell r="V272">
            <v>2032</v>
          </cell>
          <cell r="W272">
            <v>2033</v>
          </cell>
          <cell r="X272">
            <v>2034</v>
          </cell>
          <cell r="Y272">
            <v>2035</v>
          </cell>
          <cell r="Z272">
            <v>2036</v>
          </cell>
          <cell r="AA272">
            <v>2037</v>
          </cell>
          <cell r="AB272">
            <v>2038</v>
          </cell>
          <cell r="AC272">
            <v>2039</v>
          </cell>
          <cell r="AD272">
            <v>2040</v>
          </cell>
          <cell r="AE272">
            <v>2041</v>
          </cell>
          <cell r="AF272">
            <v>2042</v>
          </cell>
        </row>
        <row r="273">
          <cell r="F273" t="str">
            <v>ACPM</v>
          </cell>
          <cell r="G273">
            <v>140121</v>
          </cell>
          <cell r="H273">
            <v>144969</v>
          </cell>
          <cell r="I273">
            <v>150168</v>
          </cell>
          <cell r="J273">
            <v>155142</v>
          </cell>
          <cell r="K273">
            <v>162132</v>
          </cell>
          <cell r="L273">
            <v>165708</v>
          </cell>
          <cell r="M273">
            <v>172822</v>
          </cell>
          <cell r="N273">
            <v>178545</v>
          </cell>
          <cell r="O273">
            <v>184276</v>
          </cell>
          <cell r="P273">
            <v>190009</v>
          </cell>
          <cell r="Q273">
            <v>195941</v>
          </cell>
          <cell r="R273">
            <v>201953</v>
          </cell>
          <cell r="S273">
            <v>208074</v>
          </cell>
          <cell r="T273">
            <v>214473</v>
          </cell>
          <cell r="U273">
            <v>220716</v>
          </cell>
          <cell r="V273">
            <v>222336</v>
          </cell>
          <cell r="W273">
            <v>228879</v>
          </cell>
          <cell r="X273">
            <v>235504</v>
          </cell>
          <cell r="Y273">
            <v>242225</v>
          </cell>
          <cell r="Z273">
            <v>249031</v>
          </cell>
          <cell r="AA273">
            <v>255952</v>
          </cell>
          <cell r="AB273">
            <v>262965</v>
          </cell>
          <cell r="AC273">
            <v>373639</v>
          </cell>
          <cell r="AD273">
            <v>387691</v>
          </cell>
          <cell r="AE273">
            <v>402136</v>
          </cell>
          <cell r="AF273">
            <v>416972</v>
          </cell>
        </row>
        <row r="274">
          <cell r="F274" t="str">
            <v>AVIGAS</v>
          </cell>
          <cell r="G274">
            <v>260</v>
          </cell>
          <cell r="H274">
            <v>262</v>
          </cell>
          <cell r="I274">
            <v>264</v>
          </cell>
          <cell r="J274">
            <v>266</v>
          </cell>
          <cell r="K274">
            <v>268</v>
          </cell>
          <cell r="L274">
            <v>270</v>
          </cell>
          <cell r="M274">
            <v>271</v>
          </cell>
          <cell r="N274">
            <v>272</v>
          </cell>
          <cell r="O274">
            <v>273</v>
          </cell>
          <cell r="P274">
            <v>274</v>
          </cell>
          <cell r="Q274">
            <v>275</v>
          </cell>
          <cell r="R274">
            <v>276</v>
          </cell>
          <cell r="S274">
            <v>277</v>
          </cell>
          <cell r="T274">
            <v>278</v>
          </cell>
          <cell r="U274">
            <v>279</v>
          </cell>
          <cell r="V274">
            <v>280</v>
          </cell>
          <cell r="W274">
            <v>281</v>
          </cell>
          <cell r="X274">
            <v>282</v>
          </cell>
          <cell r="Y274">
            <v>283</v>
          </cell>
          <cell r="Z274">
            <v>284</v>
          </cell>
          <cell r="AA274">
            <v>285</v>
          </cell>
          <cell r="AB274">
            <v>286</v>
          </cell>
          <cell r="AC274">
            <v>287</v>
          </cell>
          <cell r="AD274">
            <v>288</v>
          </cell>
          <cell r="AE274">
            <v>289</v>
          </cell>
          <cell r="AF274">
            <v>290</v>
          </cell>
        </row>
        <row r="275">
          <cell r="F275" t="str">
            <v>COMBUSTOLEO</v>
          </cell>
          <cell r="G275">
            <v>1600</v>
          </cell>
          <cell r="H275">
            <v>1600</v>
          </cell>
          <cell r="I275">
            <v>1600</v>
          </cell>
          <cell r="J275">
            <v>1600</v>
          </cell>
          <cell r="K275">
            <v>1600</v>
          </cell>
          <cell r="L275">
            <v>1600</v>
          </cell>
          <cell r="M275">
            <v>1600</v>
          </cell>
          <cell r="N275">
            <v>1600</v>
          </cell>
          <cell r="O275">
            <v>1600</v>
          </cell>
          <cell r="P275">
            <v>1600</v>
          </cell>
          <cell r="Q275">
            <v>1600</v>
          </cell>
          <cell r="R275">
            <v>1600</v>
          </cell>
          <cell r="S275">
            <v>1600</v>
          </cell>
          <cell r="T275">
            <v>1600</v>
          </cell>
          <cell r="U275">
            <v>1600</v>
          </cell>
          <cell r="V275">
            <v>1600</v>
          </cell>
          <cell r="W275">
            <v>1600</v>
          </cell>
          <cell r="X275">
            <v>1600</v>
          </cell>
          <cell r="Y275">
            <v>1600</v>
          </cell>
          <cell r="Z275">
            <v>1600</v>
          </cell>
          <cell r="AA275">
            <v>1600</v>
          </cell>
          <cell r="AB275">
            <v>1600</v>
          </cell>
          <cell r="AC275">
            <v>1600</v>
          </cell>
          <cell r="AD275">
            <v>1600</v>
          </cell>
          <cell r="AE275">
            <v>1600</v>
          </cell>
          <cell r="AF275">
            <v>1600</v>
          </cell>
        </row>
        <row r="276">
          <cell r="F276" t="str">
            <v>DIESEL MARINO</v>
          </cell>
          <cell r="G276">
            <v>2145</v>
          </cell>
          <cell r="H276">
            <v>2219</v>
          </cell>
          <cell r="I276">
            <v>2298</v>
          </cell>
          <cell r="J276">
            <v>2375</v>
          </cell>
          <cell r="K276">
            <v>2482</v>
          </cell>
          <cell r="L276">
            <v>2536</v>
          </cell>
          <cell r="M276">
            <v>2645</v>
          </cell>
          <cell r="N276">
            <v>2733</v>
          </cell>
          <cell r="O276">
            <v>2821</v>
          </cell>
          <cell r="P276">
            <v>2908</v>
          </cell>
          <cell r="Q276">
            <v>2999</v>
          </cell>
          <cell r="R276">
            <v>3091</v>
          </cell>
          <cell r="S276">
            <v>3185</v>
          </cell>
          <cell r="T276">
            <v>3283</v>
          </cell>
          <cell r="U276">
            <v>3378</v>
          </cell>
          <cell r="V276">
            <v>3403</v>
          </cell>
          <cell r="W276">
            <v>3503</v>
          </cell>
          <cell r="X276">
            <v>3605</v>
          </cell>
          <cell r="Y276">
            <v>3708</v>
          </cell>
          <cell r="Z276">
            <v>3812</v>
          </cell>
          <cell r="AA276">
            <v>3918</v>
          </cell>
          <cell r="AB276">
            <v>4025</v>
          </cell>
          <cell r="AC276">
            <v>5719</v>
          </cell>
          <cell r="AD276">
            <v>5934</v>
          </cell>
          <cell r="AE276">
            <v>6155</v>
          </cell>
          <cell r="AF276">
            <v>6382</v>
          </cell>
        </row>
        <row r="277">
          <cell r="F277" t="str">
            <v>ELECTROCOMBUSTIBLE</v>
          </cell>
          <cell r="G277">
            <v>715</v>
          </cell>
          <cell r="H277">
            <v>740</v>
          </cell>
          <cell r="I277">
            <v>766</v>
          </cell>
          <cell r="J277">
            <v>792</v>
          </cell>
          <cell r="K277">
            <v>827</v>
          </cell>
          <cell r="L277">
            <v>845</v>
          </cell>
          <cell r="M277">
            <v>882</v>
          </cell>
          <cell r="N277">
            <v>911</v>
          </cell>
          <cell r="O277">
            <v>940</v>
          </cell>
          <cell r="P277">
            <v>969</v>
          </cell>
          <cell r="Q277">
            <v>1000</v>
          </cell>
          <cell r="R277">
            <v>1030</v>
          </cell>
          <cell r="S277">
            <v>1062</v>
          </cell>
          <cell r="T277">
            <v>1094</v>
          </cell>
          <cell r="U277">
            <v>1126</v>
          </cell>
          <cell r="V277">
            <v>1134</v>
          </cell>
          <cell r="W277">
            <v>1168</v>
          </cell>
          <cell r="X277">
            <v>1202</v>
          </cell>
          <cell r="Y277">
            <v>1236</v>
          </cell>
          <cell r="Z277">
            <v>1271</v>
          </cell>
          <cell r="AA277">
            <v>1306</v>
          </cell>
          <cell r="AB277">
            <v>1342</v>
          </cell>
          <cell r="AC277">
            <v>1906</v>
          </cell>
          <cell r="AD277">
            <v>1978</v>
          </cell>
          <cell r="AE277">
            <v>2052</v>
          </cell>
          <cell r="AF277">
            <v>2127</v>
          </cell>
        </row>
        <row r="278">
          <cell r="F278" t="str">
            <v>GMC</v>
          </cell>
          <cell r="G278">
            <v>94317</v>
          </cell>
          <cell r="H278">
            <v>100842</v>
          </cell>
          <cell r="I278">
            <v>104058</v>
          </cell>
          <cell r="J278">
            <v>107659</v>
          </cell>
          <cell r="K278">
            <v>111857</v>
          </cell>
          <cell r="L278">
            <v>115097</v>
          </cell>
          <cell r="M278">
            <v>118693</v>
          </cell>
          <cell r="N278">
            <v>122188</v>
          </cell>
          <cell r="O278">
            <v>126221</v>
          </cell>
          <cell r="P278">
            <v>130406</v>
          </cell>
          <cell r="Q278">
            <v>134750</v>
          </cell>
          <cell r="R278">
            <v>139360</v>
          </cell>
          <cell r="S278">
            <v>144162</v>
          </cell>
          <cell r="T278">
            <v>148788</v>
          </cell>
          <cell r="U278">
            <v>154056</v>
          </cell>
          <cell r="V278">
            <v>155175</v>
          </cell>
          <cell r="W278">
            <v>160308</v>
          </cell>
          <cell r="X278">
            <v>165632</v>
          </cell>
          <cell r="Y278">
            <v>171121</v>
          </cell>
          <cell r="Z278">
            <v>176780</v>
          </cell>
          <cell r="AA278">
            <v>182603</v>
          </cell>
          <cell r="AB278">
            <v>188555</v>
          </cell>
          <cell r="AC278">
            <v>274774</v>
          </cell>
          <cell r="AD278">
            <v>283775</v>
          </cell>
          <cell r="AE278">
            <v>292729</v>
          </cell>
          <cell r="AF278">
            <v>301650</v>
          </cell>
        </row>
        <row r="279">
          <cell r="F279" t="str">
            <v>GME</v>
          </cell>
          <cell r="G279">
            <v>3930</v>
          </cell>
          <cell r="H279">
            <v>4202</v>
          </cell>
          <cell r="I279">
            <v>4336</v>
          </cell>
          <cell r="J279">
            <v>4486</v>
          </cell>
          <cell r="K279">
            <v>4661</v>
          </cell>
          <cell r="L279">
            <v>4796</v>
          </cell>
          <cell r="M279">
            <v>4946</v>
          </cell>
          <cell r="N279">
            <v>5091</v>
          </cell>
          <cell r="O279">
            <v>5259</v>
          </cell>
          <cell r="P279">
            <v>5434</v>
          </cell>
          <cell r="Q279">
            <v>5615</v>
          </cell>
          <cell r="R279">
            <v>5807</v>
          </cell>
          <cell r="S279">
            <v>6007</v>
          </cell>
          <cell r="T279">
            <v>6200</v>
          </cell>
          <cell r="U279">
            <v>6419</v>
          </cell>
          <cell r="V279">
            <v>6466</v>
          </cell>
          <cell r="W279">
            <v>6680</v>
          </cell>
          <cell r="X279">
            <v>6901</v>
          </cell>
          <cell r="Y279">
            <v>7130</v>
          </cell>
          <cell r="Z279">
            <v>7366</v>
          </cell>
          <cell r="AA279">
            <v>7608</v>
          </cell>
          <cell r="AB279">
            <v>7856</v>
          </cell>
          <cell r="AC279">
            <v>11449</v>
          </cell>
          <cell r="AD279">
            <v>11824</v>
          </cell>
          <cell r="AE279">
            <v>12197</v>
          </cell>
          <cell r="AF279">
            <v>12569</v>
          </cell>
        </row>
        <row r="280">
          <cell r="F280" t="str">
            <v>JET</v>
          </cell>
          <cell r="G280">
            <v>26721</v>
          </cell>
          <cell r="H280">
            <v>27081</v>
          </cell>
          <cell r="I280">
            <v>27853</v>
          </cell>
          <cell r="J280">
            <v>28771</v>
          </cell>
          <cell r="K280">
            <v>29884</v>
          </cell>
          <cell r="L280">
            <v>30441</v>
          </cell>
          <cell r="M280">
            <v>31627</v>
          </cell>
          <cell r="N280">
            <v>32701</v>
          </cell>
          <cell r="O280">
            <v>33701</v>
          </cell>
          <cell r="P280">
            <v>34702</v>
          </cell>
          <cell r="Q280">
            <v>35718</v>
          </cell>
          <cell r="R280">
            <v>36728</v>
          </cell>
          <cell r="S280">
            <v>37711</v>
          </cell>
          <cell r="T280">
            <v>38791</v>
          </cell>
          <cell r="U280">
            <v>39894</v>
          </cell>
          <cell r="V280">
            <v>40102</v>
          </cell>
          <cell r="W280">
            <v>41238</v>
          </cell>
          <cell r="X280">
            <v>42386</v>
          </cell>
          <cell r="Y280">
            <v>43531</v>
          </cell>
          <cell r="Z280">
            <v>44685</v>
          </cell>
          <cell r="AA280">
            <v>45851</v>
          </cell>
          <cell r="AB280">
            <v>47037</v>
          </cell>
          <cell r="AC280">
            <v>48863</v>
          </cell>
          <cell r="AD280">
            <v>50760</v>
          </cell>
          <cell r="AE280">
            <v>52731</v>
          </cell>
          <cell r="AF280">
            <v>54778</v>
          </cell>
        </row>
        <row r="281">
          <cell r="F281" t="str">
            <v>QUEROSENO</v>
          </cell>
          <cell r="G281">
            <v>392.10217912330478</v>
          </cell>
          <cell r="H281">
            <v>393</v>
          </cell>
          <cell r="I281">
            <v>394</v>
          </cell>
          <cell r="J281">
            <v>395</v>
          </cell>
          <cell r="K281">
            <v>396</v>
          </cell>
          <cell r="L281">
            <v>397</v>
          </cell>
          <cell r="M281">
            <v>398</v>
          </cell>
          <cell r="N281">
            <v>399</v>
          </cell>
          <cell r="O281">
            <v>400</v>
          </cell>
          <cell r="P281">
            <v>401</v>
          </cell>
          <cell r="Q281">
            <v>402</v>
          </cell>
          <cell r="R281">
            <v>403</v>
          </cell>
          <cell r="S281">
            <v>404</v>
          </cell>
          <cell r="T281">
            <v>405</v>
          </cell>
          <cell r="U281">
            <v>406</v>
          </cell>
          <cell r="V281">
            <v>407</v>
          </cell>
          <cell r="W281">
            <v>410</v>
          </cell>
          <cell r="X281">
            <v>413</v>
          </cell>
          <cell r="Y281">
            <v>416</v>
          </cell>
          <cell r="Z281">
            <v>419</v>
          </cell>
          <cell r="AA281">
            <v>422</v>
          </cell>
          <cell r="AB281">
            <v>425</v>
          </cell>
          <cell r="AC281">
            <v>428</v>
          </cell>
          <cell r="AD281">
            <v>431</v>
          </cell>
          <cell r="AE281">
            <v>434</v>
          </cell>
          <cell r="AF281">
            <v>437</v>
          </cell>
        </row>
        <row r="282">
          <cell r="G282">
            <v>270201.10217912332</v>
          </cell>
          <cell r="H282">
            <v>282308</v>
          </cell>
          <cell r="I282">
            <v>291737</v>
          </cell>
          <cell r="J282">
            <v>301486</v>
          </cell>
          <cell r="K282">
            <v>314107</v>
          </cell>
          <cell r="L282">
            <v>321690</v>
          </cell>
          <cell r="M282">
            <v>333884</v>
          </cell>
          <cell r="N282">
            <v>344440</v>
          </cell>
          <cell r="O282">
            <v>355491</v>
          </cell>
          <cell r="P282">
            <v>366703</v>
          </cell>
          <cell r="Q282">
            <v>378300</v>
          </cell>
          <cell r="R282">
            <v>390248</v>
          </cell>
          <cell r="S282">
            <v>402482</v>
          </cell>
          <cell r="T282">
            <v>414912</v>
          </cell>
          <cell r="U282">
            <v>427874</v>
          </cell>
          <cell r="V282">
            <v>430903</v>
          </cell>
          <cell r="W282">
            <v>444067</v>
          </cell>
          <cell r="X282">
            <v>457525</v>
          </cell>
          <cell r="Y282">
            <v>471250</v>
          </cell>
          <cell r="Z282">
            <v>485248</v>
          </cell>
          <cell r="AA282">
            <v>499545</v>
          </cell>
          <cell r="AB282">
            <v>514091</v>
          </cell>
          <cell r="AC282">
            <v>718665</v>
          </cell>
          <cell r="AD282">
            <v>744281</v>
          </cell>
          <cell r="AE282">
            <v>770323</v>
          </cell>
          <cell r="AF282">
            <v>796805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UPME">
      <a:dk1>
        <a:sysClr val="windowText" lastClr="000000"/>
      </a:dk1>
      <a:lt1>
        <a:sysClr val="window" lastClr="FFFFFF"/>
      </a:lt1>
      <a:dk2>
        <a:srgbClr val="BFBFBF"/>
      </a:dk2>
      <a:lt2>
        <a:srgbClr val="E7E6E6"/>
      </a:lt2>
      <a:accent1>
        <a:srgbClr val="475B9D"/>
      </a:accent1>
      <a:accent2>
        <a:srgbClr val="6C9028"/>
      </a:accent2>
      <a:accent3>
        <a:srgbClr val="C8B328"/>
      </a:accent3>
      <a:accent4>
        <a:srgbClr val="02335E"/>
      </a:accent4>
      <a:accent5>
        <a:srgbClr val="BFBFBF"/>
      </a:accent5>
      <a:accent6>
        <a:srgbClr val="00B050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4"/>
  <sheetViews>
    <sheetView showGridLines="0" tabSelected="1" zoomScale="110" zoomScaleNormal="110" workbookViewId="0">
      <selection activeCell="C2" sqref="C2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38" s="5" customFormat="1">
      <c r="A6" s="64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7</v>
      </c>
      <c r="B7" s="66">
        <v>110</v>
      </c>
      <c r="C7" s="66">
        <v>110</v>
      </c>
      <c r="D7" s="66">
        <v>110</v>
      </c>
      <c r="E7" s="66">
        <v>110</v>
      </c>
      <c r="F7" s="66">
        <v>110</v>
      </c>
      <c r="G7" s="66">
        <v>110</v>
      </c>
      <c r="H7" s="66">
        <v>110</v>
      </c>
      <c r="I7" s="66">
        <v>110</v>
      </c>
      <c r="J7" s="66">
        <v>110</v>
      </c>
      <c r="K7" s="66">
        <v>110</v>
      </c>
      <c r="L7" s="66">
        <v>110</v>
      </c>
      <c r="M7" s="66">
        <v>110</v>
      </c>
      <c r="N7" s="66">
        <v>110</v>
      </c>
      <c r="O7" s="66">
        <v>110</v>
      </c>
      <c r="P7" s="66">
        <v>110</v>
      </c>
      <c r="Q7" s="66">
        <v>110</v>
      </c>
      <c r="R7" s="66">
        <v>110</v>
      </c>
      <c r="S7" s="66">
        <v>110</v>
      </c>
      <c r="T7" s="66">
        <v>110</v>
      </c>
      <c r="U7" s="66">
        <v>110</v>
      </c>
      <c r="V7" s="66">
        <v>110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>
      <c r="A8" s="65" t="s">
        <v>3</v>
      </c>
      <c r="B8" s="66">
        <v>18.094318493150688</v>
      </c>
      <c r="C8" s="66">
        <v>19.179665983606554</v>
      </c>
      <c r="D8" s="66">
        <v>18.333301369863008</v>
      </c>
      <c r="E8" s="66">
        <v>14.223915068493152</v>
      </c>
      <c r="F8" s="66">
        <v>11.608284246575343</v>
      </c>
      <c r="G8" s="66">
        <v>9.0725969945355196</v>
      </c>
      <c r="H8" s="66">
        <v>6.5002424657534252</v>
      </c>
      <c r="I8" s="66">
        <v>4.5138171232876703</v>
      </c>
      <c r="J8" s="66">
        <v>3.4964924657534246</v>
      </c>
      <c r="K8" s="66">
        <v>2.4655942622950819</v>
      </c>
      <c r="L8" s="66">
        <v>1.6303917808219175</v>
      </c>
      <c r="M8" s="66">
        <v>1.1876369863013698</v>
      </c>
      <c r="N8" s="66">
        <v>0.91992602739726037</v>
      </c>
      <c r="O8" s="66">
        <v>0.48015027322404374</v>
      </c>
      <c r="P8" s="66">
        <v>0.45069095696605604</v>
      </c>
      <c r="Q8" s="66">
        <v>0.39014315068493155</v>
      </c>
      <c r="R8" s="66">
        <v>0.28623424657534247</v>
      </c>
      <c r="S8" s="66">
        <v>0.21754986338797813</v>
      </c>
      <c r="T8" s="66">
        <v>9.2534246575342483E-2</v>
      </c>
      <c r="U8" s="66">
        <v>5.6465753424657532E-2</v>
      </c>
      <c r="V8" s="66">
        <v>4.8041095890410959E-2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>
      <c r="A9" s="65" t="s">
        <v>4</v>
      </c>
      <c r="B9" s="66">
        <v>40.596404109589031</v>
      </c>
      <c r="C9" s="66">
        <v>50.19534767759562</v>
      </c>
      <c r="D9" s="66">
        <v>55.974470547945216</v>
      </c>
      <c r="E9" s="66">
        <v>52.603978767123294</v>
      </c>
      <c r="F9" s="66">
        <v>46.785706164383562</v>
      </c>
      <c r="G9" s="66">
        <v>37.762058743169405</v>
      </c>
      <c r="H9" s="66">
        <v>32.607195890410956</v>
      </c>
      <c r="I9" s="66">
        <v>32.747347260273969</v>
      </c>
      <c r="J9" s="66">
        <v>28.136462033945808</v>
      </c>
      <c r="K9" s="66">
        <v>22.583342432609104</v>
      </c>
      <c r="L9" s="66">
        <v>14.935207255828432</v>
      </c>
      <c r="M9" s="66">
        <v>8.4695945566875253</v>
      </c>
      <c r="N9" s="66">
        <v>3.6658234266800678</v>
      </c>
      <c r="O9" s="66">
        <v>1.3672493169398909</v>
      </c>
      <c r="P9" s="66">
        <v>0.68324246575342462</v>
      </c>
      <c r="Q9" s="66">
        <v>0.36988150684931509</v>
      </c>
      <c r="R9" s="66">
        <v>0.25823287671232881</v>
      </c>
      <c r="S9" s="66">
        <v>7.6368852459016395E-2</v>
      </c>
      <c r="T9" s="66">
        <v>6.7859589041095889E-2</v>
      </c>
      <c r="U9" s="66">
        <v>6.2058904109589037E-2</v>
      </c>
      <c r="V9" s="66">
        <v>5.7803424657534241E-2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>
      <c r="A10" s="65" t="s">
        <v>5</v>
      </c>
      <c r="B10" s="66">
        <v>14.005772808219179</v>
      </c>
      <c r="C10" s="66">
        <v>14.019198907103826</v>
      </c>
      <c r="D10" s="66">
        <v>11.781232945205483</v>
      </c>
      <c r="E10" s="66">
        <v>12.114136301369863</v>
      </c>
      <c r="F10" s="66">
        <v>10.010497945205479</v>
      </c>
      <c r="G10" s="66">
        <v>7.6382163251366135</v>
      </c>
      <c r="H10" s="66">
        <v>5.7256809589041096</v>
      </c>
      <c r="I10" s="66">
        <v>4.3178720547945213</v>
      </c>
      <c r="J10" s="66">
        <v>3.368935</v>
      </c>
      <c r="K10" s="66">
        <v>2.6636021174863389</v>
      </c>
      <c r="L10" s="66">
        <v>2.1448663698630139</v>
      </c>
      <c r="M10" s="66">
        <v>1.7099165068493152</v>
      </c>
      <c r="N10" s="66">
        <v>1.4037004794520549</v>
      </c>
      <c r="O10" s="66">
        <v>0.99784685792349725</v>
      </c>
      <c r="P10" s="66">
        <v>0.70746095890410965</v>
      </c>
      <c r="Q10" s="66">
        <v>0.45059643835616436</v>
      </c>
      <c r="R10" s="66">
        <v>0.40206924657534249</v>
      </c>
      <c r="S10" s="66">
        <v>0.30388668032786892</v>
      </c>
      <c r="T10" s="66">
        <v>2.792321917808219E-2</v>
      </c>
      <c r="U10" s="66">
        <v>2.5643835616438355E-2</v>
      </c>
      <c r="V10" s="66">
        <v>2.4013698630136984E-2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>
      <c r="A11" s="65" t="s">
        <v>6</v>
      </c>
      <c r="B11" s="66">
        <v>36.906465191289556</v>
      </c>
      <c r="C11" s="66">
        <v>26.322609056499484</v>
      </c>
      <c r="D11" s="66">
        <v>23.504386135566303</v>
      </c>
      <c r="E11" s="66">
        <v>30.204668268098022</v>
      </c>
      <c r="F11" s="66">
        <v>40.37594279671665</v>
      </c>
      <c r="G11" s="66">
        <v>53.900492924821151</v>
      </c>
      <c r="H11" s="66">
        <v>63.081779837613979</v>
      </c>
      <c r="I11" s="66">
        <v>66.168586822127367</v>
      </c>
      <c r="J11" s="66">
        <v>72.528874351251289</v>
      </c>
      <c r="K11" s="66">
        <v>61.137530229438148</v>
      </c>
      <c r="L11" s="66">
        <v>38.76771399995625</v>
      </c>
      <c r="M11" s="66">
        <v>21.585352868709307</v>
      </c>
      <c r="N11" s="66">
        <v>8.1714134931985942</v>
      </c>
      <c r="O11" s="66">
        <v>5.036082580212689</v>
      </c>
      <c r="P11" s="66">
        <v>2.3997169128542266</v>
      </c>
      <c r="Q11" s="66">
        <v>0.8541655043218217</v>
      </c>
      <c r="R11" s="66">
        <v>0.55678418706592459</v>
      </c>
      <c r="S11" s="66">
        <v>0.36293742769769077</v>
      </c>
      <c r="T11" s="66">
        <v>0.23593284255077179</v>
      </c>
      <c r="U11" s="66">
        <v>0.15421317737292692</v>
      </c>
      <c r="V11" s="66">
        <v>0.10052321027247652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>
      <c r="A13" s="67" t="s">
        <v>0</v>
      </c>
      <c r="B13" s="69">
        <v>109.60296060224846</v>
      </c>
      <c r="C13" s="69">
        <v>109.71682162480549</v>
      </c>
      <c r="D13" s="69">
        <v>109.59339099858002</v>
      </c>
      <c r="E13" s="69">
        <v>109.14669840508434</v>
      </c>
      <c r="F13" s="69">
        <v>108.78043115288105</v>
      </c>
      <c r="G13" s="69">
        <v>108.37336498766268</v>
      </c>
      <c r="H13" s="69">
        <v>107.91489915268247</v>
      </c>
      <c r="I13" s="69">
        <v>107.74762326048352</v>
      </c>
      <c r="J13" s="69">
        <v>107.53076385095052</v>
      </c>
      <c r="K13" s="69">
        <v>88.850069041828675</v>
      </c>
      <c r="L13" s="69">
        <v>57.478179406469614</v>
      </c>
      <c r="M13" s="69">
        <v>32.952500918547514</v>
      </c>
      <c r="N13" s="69">
        <v>14.160863426727978</v>
      </c>
      <c r="O13" s="69">
        <v>7.8813290283001205</v>
      </c>
      <c r="P13" s="69">
        <v>4.2411112944778164</v>
      </c>
      <c r="Q13" s="69">
        <v>2.0647866002122326</v>
      </c>
      <c r="R13" s="69">
        <v>1.5033205569289383</v>
      </c>
      <c r="S13" s="69">
        <v>0.96074282387255427</v>
      </c>
      <c r="T13" s="69">
        <v>0.42424989734529239</v>
      </c>
      <c r="U13" s="69">
        <v>0.29838167052361186</v>
      </c>
      <c r="V13" s="69">
        <v>0.2303814294505587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 ht="12.7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8" s="5" customFormat="1"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8" s="5" customFormat="1" ht="12">
      <c r="U16" s="7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2:38" s="2" customFormat="1" ht="14.25">
      <c r="B17" s="10" t="s">
        <v>10</v>
      </c>
      <c r="C17" s="10"/>
      <c r="D17" s="10"/>
      <c r="E17" s="10"/>
      <c r="F17" s="10"/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2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:38" s="2" customFormat="1" ht="12">
      <c r="U20" s="7"/>
      <c r="V20" s="8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9"/>
      <c r="AL20" s="9"/>
    </row>
    <row r="21" spans="2:38" s="2" customFormat="1" ht="12">
      <c r="U21" s="7"/>
      <c r="V21" s="8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9"/>
      <c r="AL21" s="9"/>
    </row>
    <row r="22" spans="2:38" s="2" customFormat="1" ht="12">
      <c r="U22" s="7"/>
      <c r="V22" s="8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9"/>
      <c r="AL22" s="9"/>
    </row>
    <row r="23" spans="2:38" s="2" customFormat="1" ht="12">
      <c r="U23" s="7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2:38" s="2" customFormat="1"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2:38" s="2" customFormat="1"/>
    <row r="26" spans="2:38" s="2" customFormat="1"/>
    <row r="27" spans="2:38" s="2" customFormat="1"/>
    <row r="28" spans="2:38" s="2" customFormat="1"/>
    <row r="29" spans="2:38" s="2" customFormat="1"/>
    <row r="30" spans="2:38" s="2" customFormat="1"/>
    <row r="31" spans="2:38" s="2" customFormat="1"/>
    <row r="32" spans="2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1"/>
  <sheetViews>
    <sheetView showGridLines="0" zoomScale="110" zoomScaleNormal="110" workbookViewId="0">
      <selection activeCell="I9" sqref="I9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>
      <c r="A6" s="64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7</v>
      </c>
      <c r="B7" s="75">
        <v>285</v>
      </c>
      <c r="C7" s="75">
        <v>285</v>
      </c>
      <c r="D7" s="75">
        <v>285</v>
      </c>
      <c r="E7" s="75">
        <v>285</v>
      </c>
      <c r="F7" s="75">
        <v>285</v>
      </c>
      <c r="G7" s="75">
        <v>285</v>
      </c>
      <c r="H7" s="75">
        <v>285</v>
      </c>
      <c r="I7" s="75">
        <v>285</v>
      </c>
      <c r="J7" s="75">
        <v>285</v>
      </c>
      <c r="K7" s="75">
        <v>285</v>
      </c>
      <c r="L7" s="75">
        <v>285</v>
      </c>
      <c r="M7" s="75">
        <v>285</v>
      </c>
      <c r="N7" s="75">
        <v>285</v>
      </c>
      <c r="O7" s="75">
        <v>285</v>
      </c>
      <c r="P7" s="75">
        <v>285</v>
      </c>
      <c r="Q7" s="75">
        <v>285</v>
      </c>
      <c r="R7" s="75">
        <v>285</v>
      </c>
      <c r="S7" s="75">
        <v>285</v>
      </c>
      <c r="T7" s="75">
        <v>285</v>
      </c>
      <c r="U7" s="75">
        <v>285</v>
      </c>
      <c r="V7" s="75">
        <v>285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 ht="12.75">
      <c r="A8" s="65" t="s">
        <v>16</v>
      </c>
      <c r="B8" s="74">
        <v>285</v>
      </c>
      <c r="C8" s="74">
        <v>285</v>
      </c>
      <c r="D8" s="74">
        <v>277.3176688650077</v>
      </c>
      <c r="E8" s="74">
        <v>249.78130620730136</v>
      </c>
      <c r="F8" s="74">
        <v>257.12220144836562</v>
      </c>
      <c r="G8" s="74">
        <v>269.77443374630394</v>
      </c>
      <c r="H8" s="74">
        <v>285</v>
      </c>
      <c r="I8" s="74">
        <v>247.43878206965655</v>
      </c>
      <c r="J8" s="74">
        <v>226.70706196658264</v>
      </c>
      <c r="K8" s="74">
        <v>185.64278251399725</v>
      </c>
      <c r="L8" s="74">
        <v>150.0036684055959</v>
      </c>
      <c r="M8" s="74">
        <v>122.14222463433934</v>
      </c>
      <c r="N8" s="74">
        <v>99.489558281163042</v>
      </c>
      <c r="O8" s="74">
        <v>83.836078490605402</v>
      </c>
      <c r="P8" s="74">
        <v>70.338161145076555</v>
      </c>
      <c r="Q8" s="74">
        <v>53.640332631235552</v>
      </c>
      <c r="R8" s="74">
        <v>29.023750124068094</v>
      </c>
      <c r="S8" s="74">
        <v>21.619255488780066</v>
      </c>
      <c r="T8" s="74">
        <v>2.6845556217325797</v>
      </c>
      <c r="U8" s="74">
        <v>2.0715024968890448</v>
      </c>
      <c r="V8" s="74">
        <v>1.5940988284326374</v>
      </c>
      <c r="W8" s="15"/>
      <c r="X8" s="15"/>
      <c r="Y8" s="15"/>
      <c r="Z8" s="15"/>
      <c r="AA8"/>
      <c r="AB8"/>
      <c r="AC8"/>
      <c r="AD8"/>
      <c r="AE8"/>
      <c r="AF8"/>
      <c r="AG8"/>
      <c r="AH8"/>
      <c r="AI8"/>
      <c r="AJ8"/>
    </row>
    <row r="9" spans="1:38" s="5" customFormat="1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>
      <c r="A10" s="67" t="s">
        <v>0</v>
      </c>
      <c r="B10" s="69">
        <v>285</v>
      </c>
      <c r="C10" s="69">
        <v>285</v>
      </c>
      <c r="D10" s="69">
        <v>277.3176688650077</v>
      </c>
      <c r="E10" s="69">
        <v>249.78130620730136</v>
      </c>
      <c r="F10" s="69">
        <v>257.12220144836562</v>
      </c>
      <c r="G10" s="69">
        <v>269.77443374630394</v>
      </c>
      <c r="H10" s="69">
        <v>285</v>
      </c>
      <c r="I10" s="69">
        <v>247.43878206965655</v>
      </c>
      <c r="J10" s="69">
        <v>226.70706196658264</v>
      </c>
      <c r="K10" s="69">
        <v>185.64278251399725</v>
      </c>
      <c r="L10" s="69">
        <v>150.0036684055959</v>
      </c>
      <c r="M10" s="69">
        <v>122.14222463433934</v>
      </c>
      <c r="N10" s="69">
        <v>99.489558281163042</v>
      </c>
      <c r="O10" s="69">
        <v>83.836078490605402</v>
      </c>
      <c r="P10" s="69">
        <v>70.338161145076555</v>
      </c>
      <c r="Q10" s="69">
        <v>53.640332631235552</v>
      </c>
      <c r="R10" s="69">
        <v>29.023750124068094</v>
      </c>
      <c r="S10" s="69">
        <v>21.619255488780066</v>
      </c>
      <c r="T10" s="69">
        <v>2.6845556217325797</v>
      </c>
      <c r="U10" s="69">
        <v>2.0715024968890448</v>
      </c>
      <c r="V10" s="69">
        <v>1.5940988284326374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 ht="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 ht="12">
      <c r="U13" s="7"/>
      <c r="V13" s="8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9"/>
      <c r="AL13" s="9"/>
    </row>
    <row r="14" spans="1:38" s="2" customFormat="1" ht="14.25">
      <c r="B14" s="10" t="s">
        <v>14</v>
      </c>
      <c r="C14" s="10"/>
      <c r="D14" s="10"/>
      <c r="E14" s="10"/>
      <c r="F14" s="10"/>
      <c r="U14" s="7"/>
      <c r="V14" s="8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9"/>
      <c r="AL14" s="9"/>
    </row>
    <row r="15" spans="1:38" s="2" customFormat="1" ht="12">
      <c r="U15" s="7"/>
      <c r="V15" s="8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9"/>
      <c r="AL15" s="9"/>
    </row>
    <row r="16" spans="1:38" s="2" customFormat="1" ht="12">
      <c r="U16" s="7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21:38" s="2" customFormat="1" ht="12"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21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1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1:38" s="2" customFormat="1" ht="12">
      <c r="U20" s="7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21:38" s="2" customFormat="1"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21:38" s="2" customFormat="1"/>
    <row r="23" spans="21:38" s="2" customFormat="1"/>
    <row r="24" spans="21:38" s="2" customFormat="1"/>
    <row r="25" spans="21:38" s="2" customFormat="1"/>
    <row r="26" spans="21:38" s="2" customFormat="1"/>
    <row r="27" spans="21:38" s="2" customFormat="1"/>
    <row r="28" spans="21:38" s="2" customFormat="1"/>
    <row r="29" spans="21:38" s="2" customFormat="1"/>
    <row r="30" spans="21:38" s="2" customFormat="1"/>
    <row r="31" spans="21:38" s="2" customFormat="1"/>
    <row r="32" spans="21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"/>
  <sheetViews>
    <sheetView showGridLines="0" zoomScale="110" zoomScaleNormal="110" workbookViewId="0">
      <selection activeCell="K14" sqref="K14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6" s="2" customFormat="1" ht="12.75">
      <c r="A1" s="1" t="s">
        <v>8</v>
      </c>
      <c r="AI1" s="3"/>
      <c r="AJ1" s="4"/>
    </row>
    <row r="2" spans="1:36" s="2" customFormat="1" ht="12.75">
      <c r="A2" s="14"/>
      <c r="AI2" s="3"/>
      <c r="AJ2" s="4"/>
    </row>
    <row r="3" spans="1:36" s="2" customFormat="1" ht="12.75">
      <c r="A3" s="1" t="s">
        <v>1</v>
      </c>
      <c r="AI3" s="3"/>
      <c r="AJ3" s="4"/>
    </row>
    <row r="4" spans="1:36" s="5" customFormat="1"/>
    <row r="5" spans="1:36" s="5" customFormat="1"/>
    <row r="6" spans="1:36" s="5" customFormat="1">
      <c r="A6" s="6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s="5" customFormat="1">
      <c r="A7" s="65" t="s">
        <v>7</v>
      </c>
      <c r="B7" s="53">
        <v>751</v>
      </c>
      <c r="C7" s="53">
        <v>751</v>
      </c>
      <c r="D7" s="53">
        <v>751</v>
      </c>
      <c r="E7" s="53">
        <v>751</v>
      </c>
      <c r="F7" s="53">
        <v>751</v>
      </c>
      <c r="G7" s="53">
        <v>751</v>
      </c>
      <c r="H7" s="53">
        <v>751</v>
      </c>
      <c r="I7" s="53">
        <v>751</v>
      </c>
      <c r="J7" s="53">
        <v>751</v>
      </c>
      <c r="K7" s="53">
        <v>751</v>
      </c>
      <c r="L7" s="53">
        <v>751</v>
      </c>
      <c r="M7" s="53">
        <v>751</v>
      </c>
      <c r="N7" s="53">
        <v>751</v>
      </c>
      <c r="O7" s="53">
        <v>751</v>
      </c>
      <c r="P7" s="53">
        <v>751</v>
      </c>
      <c r="Q7" s="53">
        <v>751</v>
      </c>
      <c r="R7" s="53">
        <v>751</v>
      </c>
      <c r="S7" s="53">
        <v>751</v>
      </c>
      <c r="T7" s="53">
        <v>751</v>
      </c>
      <c r="U7" s="53">
        <v>751</v>
      </c>
      <c r="V7" s="53">
        <v>751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s="5" customFormat="1">
      <c r="A8" s="65" t="s">
        <v>5</v>
      </c>
      <c r="B8" s="54">
        <v>126.05195527397261</v>
      </c>
      <c r="C8" s="54">
        <v>126.17279016393444</v>
      </c>
      <c r="D8" s="54">
        <v>106.03109650684935</v>
      </c>
      <c r="E8" s="54">
        <v>109.02722671232875</v>
      </c>
      <c r="F8" s="54">
        <v>90.094481506849306</v>
      </c>
      <c r="G8" s="54">
        <v>68.743946926229512</v>
      </c>
      <c r="H8" s="54">
        <v>51.531128630136983</v>
      </c>
      <c r="I8" s="54">
        <v>38.860848493150691</v>
      </c>
      <c r="J8" s="54">
        <v>30.320414999999997</v>
      </c>
      <c r="K8" s="54">
        <v>23.972419057377049</v>
      </c>
      <c r="L8" s="54">
        <v>19.303797328767121</v>
      </c>
      <c r="M8" s="54">
        <v>15.389248561643837</v>
      </c>
      <c r="N8" s="54">
        <v>12.633304315068493</v>
      </c>
      <c r="O8" s="54">
        <v>8.9806217213114738</v>
      </c>
      <c r="P8" s="54">
        <v>6.3671486301369864</v>
      </c>
      <c r="Q8" s="54">
        <v>4.0553679452054787</v>
      </c>
      <c r="R8" s="54">
        <v>3.6186232191780818</v>
      </c>
      <c r="S8" s="54">
        <v>2.7349801229508204</v>
      </c>
      <c r="T8" s="54">
        <v>0.25130897260273971</v>
      </c>
      <c r="U8" s="54">
        <v>0.23079452054794519</v>
      </c>
      <c r="V8" s="54">
        <v>0.21612328767123287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s="5" customFormat="1">
      <c r="A9" s="65" t="s">
        <v>4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0</v>
      </c>
      <c r="Q9" s="54">
        <v>0</v>
      </c>
      <c r="R9" s="54">
        <v>0</v>
      </c>
      <c r="S9" s="54">
        <v>0</v>
      </c>
      <c r="T9" s="54">
        <v>0</v>
      </c>
      <c r="U9" s="54">
        <v>0</v>
      </c>
      <c r="V9" s="54">
        <v>0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s="5" customFormat="1">
      <c r="A10" s="65" t="s">
        <v>3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0</v>
      </c>
      <c r="Q10" s="54">
        <v>0</v>
      </c>
      <c r="R10" s="54">
        <v>0</v>
      </c>
      <c r="S10" s="54">
        <v>0</v>
      </c>
      <c r="T10" s="54">
        <v>0</v>
      </c>
      <c r="U10" s="54">
        <v>0</v>
      </c>
      <c r="V10" s="54">
        <v>0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s="5" customFormat="1">
      <c r="A11" s="65" t="s">
        <v>15</v>
      </c>
      <c r="B11" s="54">
        <v>304.86616572710005</v>
      </c>
      <c r="C11" s="54">
        <v>310.68795817838446</v>
      </c>
      <c r="D11" s="54">
        <v>277.3176688650077</v>
      </c>
      <c r="E11" s="54">
        <v>249.78130620730136</v>
      </c>
      <c r="F11" s="54">
        <v>257.12220144836562</v>
      </c>
      <c r="G11" s="54">
        <v>269.77443374630394</v>
      </c>
      <c r="H11" s="54">
        <v>290.31107041317983</v>
      </c>
      <c r="I11" s="54">
        <v>247.43878206965655</v>
      </c>
      <c r="J11" s="54">
        <v>226.70706196658264</v>
      </c>
      <c r="K11" s="54">
        <v>185.64278251399725</v>
      </c>
      <c r="L11" s="54">
        <v>150.0036684055959</v>
      </c>
      <c r="M11" s="54">
        <v>122.14222463433934</v>
      </c>
      <c r="N11" s="54">
        <v>99.489558281163042</v>
      </c>
      <c r="O11" s="54">
        <v>83.836078490605402</v>
      </c>
      <c r="P11" s="54">
        <v>70.338161145076555</v>
      </c>
      <c r="Q11" s="54">
        <v>53.640332631235552</v>
      </c>
      <c r="R11" s="54">
        <v>29.023750124068094</v>
      </c>
      <c r="S11" s="54">
        <v>21.619255488780066</v>
      </c>
      <c r="T11" s="54">
        <v>2.6845556217325797</v>
      </c>
      <c r="U11" s="54">
        <v>2.0715024968890448</v>
      </c>
      <c r="V11" s="54">
        <v>1.5940988284326374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s="5" customFormat="1">
      <c r="A12" s="65" t="s">
        <v>6</v>
      </c>
      <c r="B12" s="54">
        <v>178.62546194206703</v>
      </c>
      <c r="C12" s="54">
        <v>171.78581528214329</v>
      </c>
      <c r="D12" s="54">
        <v>157.84042798994506</v>
      </c>
      <c r="E12" s="54">
        <v>150.92217329655111</v>
      </c>
      <c r="F12" s="54">
        <v>127.90347778665569</v>
      </c>
      <c r="G12" s="54">
        <v>120.33244333032161</v>
      </c>
      <c r="H12" s="54">
        <v>81.596010612242978</v>
      </c>
      <c r="I12" s="54">
        <v>49.861825593835022</v>
      </c>
      <c r="J12" s="54">
        <v>12.929629013954836</v>
      </c>
      <c r="K12" s="54">
        <v>0</v>
      </c>
      <c r="L12" s="54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54">
        <v>0</v>
      </c>
      <c r="S12" s="54">
        <v>0</v>
      </c>
      <c r="T12" s="54">
        <v>0</v>
      </c>
      <c r="U12" s="54">
        <v>0</v>
      </c>
      <c r="V12" s="54">
        <v>0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s="5" customFormat="1" ht="12">
      <c r="A13" s="6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s="5" customFormat="1" ht="12">
      <c r="A14" s="67" t="s">
        <v>0</v>
      </c>
      <c r="B14" s="20">
        <v>609.54358294313965</v>
      </c>
      <c r="C14" s="20">
        <v>608.64656362446226</v>
      </c>
      <c r="D14" s="20">
        <v>541.18919336180215</v>
      </c>
      <c r="E14" s="20">
        <v>509.73070621618126</v>
      </c>
      <c r="F14" s="20">
        <v>475.12016074187062</v>
      </c>
      <c r="G14" s="20">
        <v>458.85082400285506</v>
      </c>
      <c r="H14" s="20">
        <v>423.43820965555983</v>
      </c>
      <c r="I14" s="20">
        <v>336.16145615664226</v>
      </c>
      <c r="J14" s="20">
        <v>269.95710598053745</v>
      </c>
      <c r="K14" s="20">
        <v>209.61520157137429</v>
      </c>
      <c r="L14" s="20">
        <v>169.30746573436303</v>
      </c>
      <c r="M14" s="20">
        <v>137.53147319598318</v>
      </c>
      <c r="N14" s="20">
        <v>112.12286259623153</v>
      </c>
      <c r="O14" s="20">
        <v>92.816700211916881</v>
      </c>
      <c r="P14" s="20">
        <v>76.705309775213536</v>
      </c>
      <c r="Q14" s="20">
        <v>57.695700576441027</v>
      </c>
      <c r="R14" s="20">
        <v>32.642373343246177</v>
      </c>
      <c r="S14" s="20">
        <v>24.354235611730886</v>
      </c>
      <c r="T14" s="20">
        <v>2.9358645943353192</v>
      </c>
      <c r="U14" s="20">
        <v>2.3022970174369899</v>
      </c>
      <c r="V14" s="20">
        <v>1.8102221161038703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s="5" customFormat="1" ht="12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s="5" customFormat="1"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2:38" s="5" customFormat="1" ht="12">
      <c r="U17" s="7"/>
      <c r="V17" s="24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2:38" s="2" customFormat="1" ht="14.25">
      <c r="B18" s="10" t="s">
        <v>20</v>
      </c>
      <c r="C18" s="10"/>
      <c r="D18" s="10"/>
      <c r="E18" s="10"/>
      <c r="F18" s="10"/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:38" s="2" customFormat="1" ht="12">
      <c r="U20" s="7"/>
      <c r="V20" s="8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9"/>
      <c r="AL20" s="9"/>
    </row>
    <row r="21" spans="2:38" s="2" customFormat="1" ht="12">
      <c r="U21" s="7"/>
      <c r="V21" s="8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9"/>
      <c r="AL21" s="9"/>
    </row>
    <row r="22" spans="2:38" s="2" customFormat="1" ht="12">
      <c r="U22" s="7"/>
      <c r="V22" s="8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9"/>
      <c r="AL22" s="9"/>
    </row>
    <row r="23" spans="2:38" s="2" customFormat="1" ht="12">
      <c r="U23" s="7"/>
      <c r="V23" s="8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 s="9"/>
      <c r="AL23" s="9"/>
    </row>
    <row r="24" spans="2:38" s="2" customFormat="1" ht="12">
      <c r="U24" s="7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2:38" s="2" customFormat="1"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2:38" s="2" customFormat="1"/>
    <row r="27" spans="2:38" s="2" customFormat="1"/>
    <row r="28" spans="2:38" s="2" customFormat="1"/>
    <row r="29" spans="2:38" s="2" customFormat="1"/>
    <row r="30" spans="2:38" s="2" customFormat="1"/>
    <row r="31" spans="2:38" s="2" customFormat="1"/>
    <row r="32" spans="2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1"/>
  <sheetViews>
    <sheetView showGridLines="0" zoomScaleNormal="100" workbookViewId="0">
      <selection activeCell="B7" sqref="B7"/>
    </sheetView>
  </sheetViews>
  <sheetFormatPr baseColWidth="10" defaultColWidth="10.6640625" defaultRowHeight="11.25"/>
  <cols>
    <col min="1" max="1" width="19.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>
      <c r="A6" s="64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7</v>
      </c>
      <c r="B7" s="75">
        <v>450</v>
      </c>
      <c r="C7" s="75">
        <v>450</v>
      </c>
      <c r="D7" s="75">
        <v>450</v>
      </c>
      <c r="E7" s="75">
        <v>450</v>
      </c>
      <c r="F7" s="75">
        <v>450</v>
      </c>
      <c r="G7" s="75">
        <v>450</v>
      </c>
      <c r="H7" s="75">
        <v>450</v>
      </c>
      <c r="I7" s="75">
        <v>450</v>
      </c>
      <c r="J7" s="75">
        <v>450</v>
      </c>
      <c r="K7" s="75">
        <v>450</v>
      </c>
      <c r="L7" s="75">
        <v>450</v>
      </c>
      <c r="M7" s="75">
        <v>450</v>
      </c>
      <c r="N7" s="75">
        <v>450</v>
      </c>
      <c r="O7" s="75">
        <v>450</v>
      </c>
      <c r="P7" s="75">
        <v>450</v>
      </c>
      <c r="Q7" s="75">
        <v>450</v>
      </c>
      <c r="R7" s="75">
        <v>450</v>
      </c>
      <c r="S7" s="75">
        <v>450</v>
      </c>
      <c r="T7" s="75">
        <v>450</v>
      </c>
      <c r="U7" s="75">
        <v>450</v>
      </c>
      <c r="V7" s="75">
        <v>450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>
      <c r="A8" s="65" t="s">
        <v>22</v>
      </c>
      <c r="B8" s="75">
        <v>136.27936073090638</v>
      </c>
      <c r="C8" s="75">
        <v>156.16513857137511</v>
      </c>
      <c r="D8" s="75">
        <v>145.70780948686286</v>
      </c>
      <c r="E8" s="75">
        <v>155.24425479452049</v>
      </c>
      <c r="F8" s="75">
        <v>134.37077613190323</v>
      </c>
      <c r="G8" s="75">
        <v>108.64160238194724</v>
      </c>
      <c r="H8" s="75">
        <v>78.40553356020493</v>
      </c>
      <c r="I8" s="75">
        <v>42.24196342136554</v>
      </c>
      <c r="J8" s="75">
        <v>18.519492664944728</v>
      </c>
      <c r="K8" s="79">
        <v>0</v>
      </c>
      <c r="L8" s="79">
        <v>0</v>
      </c>
      <c r="M8" s="79">
        <v>0</v>
      </c>
      <c r="N8" s="79">
        <v>0</v>
      </c>
      <c r="O8" s="79">
        <v>0</v>
      </c>
      <c r="P8" s="79">
        <v>0</v>
      </c>
      <c r="Q8" s="79">
        <v>0</v>
      </c>
      <c r="R8" s="79">
        <v>0</v>
      </c>
      <c r="S8" s="79">
        <v>0</v>
      </c>
      <c r="T8" s="79">
        <v>0</v>
      </c>
      <c r="U8" s="79">
        <v>0</v>
      </c>
      <c r="V8" s="79">
        <v>0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>
      <c r="A9" s="65" t="s">
        <v>23</v>
      </c>
      <c r="B9" s="75">
        <v>300.49734344253523</v>
      </c>
      <c r="C9" s="75">
        <v>274.57796768437822</v>
      </c>
      <c r="D9" s="75">
        <v>226.00072521224746</v>
      </c>
      <c r="E9" s="75">
        <v>223.4879747208663</v>
      </c>
      <c r="F9" s="75">
        <v>207.0510824711335</v>
      </c>
      <c r="G9" s="75">
        <v>156.78567263923424</v>
      </c>
      <c r="H9" s="75">
        <v>158.24171422892906</v>
      </c>
      <c r="I9" s="75">
        <v>151.98706934966373</v>
      </c>
      <c r="J9" s="75">
        <v>121.42607505585615</v>
      </c>
      <c r="K9" s="75">
        <v>70.004587380088267</v>
      </c>
      <c r="L9" s="75">
        <v>61.752253415854767</v>
      </c>
      <c r="M9" s="75">
        <v>43.616333171033347</v>
      </c>
      <c r="N9" s="75">
        <v>28.286153825465831</v>
      </c>
      <c r="O9" s="75">
        <v>18.890545307644874</v>
      </c>
      <c r="P9" s="75">
        <v>8.7344928712360446</v>
      </c>
      <c r="Q9" s="75">
        <v>2.8788041599221939</v>
      </c>
      <c r="R9" s="80">
        <v>0</v>
      </c>
      <c r="S9" s="80">
        <v>0</v>
      </c>
      <c r="T9" s="80">
        <v>0</v>
      </c>
      <c r="U9" s="80">
        <v>0</v>
      </c>
      <c r="V9" s="80">
        <v>0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>
      <c r="A10" s="65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>
      <c r="A11" s="67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A12" s="67" t="s">
        <v>0</v>
      </c>
      <c r="B12" s="69">
        <v>436.7767041734416</v>
      </c>
      <c r="C12" s="69">
        <v>430.74310625575333</v>
      </c>
      <c r="D12" s="69">
        <v>371.70853469911032</v>
      </c>
      <c r="E12" s="69">
        <v>378.73222951538679</v>
      </c>
      <c r="F12" s="69">
        <v>341.42185860303675</v>
      </c>
      <c r="G12" s="69">
        <v>265.42727502118146</v>
      </c>
      <c r="H12" s="69">
        <v>236.64724778913398</v>
      </c>
      <c r="I12" s="69">
        <v>194.22903277102927</v>
      </c>
      <c r="J12" s="69">
        <v>139.94556772080088</v>
      </c>
      <c r="K12" s="69">
        <v>70.004587380088267</v>
      </c>
      <c r="L12" s="69">
        <v>61.752253415854767</v>
      </c>
      <c r="M12" s="69">
        <v>43.616333171033347</v>
      </c>
      <c r="N12" s="69">
        <v>28.286153825465831</v>
      </c>
      <c r="O12" s="69">
        <v>18.890545307644874</v>
      </c>
      <c r="P12" s="69">
        <v>8.7344928712360446</v>
      </c>
      <c r="Q12" s="69">
        <v>2.8788041599221939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 ht="12">
      <c r="A13" s="7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2" customFormat="1" ht="12">
      <c r="U14" s="7"/>
      <c r="V14" s="8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9"/>
      <c r="AL14" s="9"/>
    </row>
    <row r="15" spans="1:38" s="2" customFormat="1" ht="12">
      <c r="U15" s="7"/>
      <c r="V15" s="8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9"/>
      <c r="AL15" s="9"/>
    </row>
    <row r="16" spans="1:38" s="2" customFormat="1" ht="14.25">
      <c r="B16" s="10" t="s">
        <v>25</v>
      </c>
      <c r="U16" s="7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18:38" s="2" customFormat="1" ht="12"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18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18:38" s="2" customFormat="1" ht="12"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</row>
    <row r="20" spans="18:38" s="2" customFormat="1" ht="12"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</row>
    <row r="21" spans="18:38" s="2" customFormat="1" ht="12"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8:38" s="2" customFormat="1" ht="12"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8:38" s="2" customFormat="1"/>
    <row r="24" spans="18:38" s="2" customFormat="1"/>
    <row r="25" spans="18:38" s="2" customFormat="1"/>
    <row r="26" spans="18:38" s="2" customFormat="1"/>
    <row r="27" spans="18:38" s="2" customFormat="1"/>
    <row r="28" spans="18:38" s="2" customFormat="1"/>
    <row r="29" spans="18:38" s="2" customFormat="1"/>
    <row r="30" spans="18:38" s="2" customFormat="1"/>
    <row r="31" spans="18:38" s="2" customFormat="1"/>
    <row r="32" spans="18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38" s="5" customFormat="1">
      <c r="A6" s="64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7</v>
      </c>
      <c r="B7" s="87">
        <v>250</v>
      </c>
      <c r="C7" s="87">
        <v>250</v>
      </c>
      <c r="D7" s="87">
        <v>250</v>
      </c>
      <c r="E7" s="87">
        <v>250</v>
      </c>
      <c r="F7" s="87">
        <v>250</v>
      </c>
      <c r="G7" s="87">
        <v>250</v>
      </c>
      <c r="H7" s="87">
        <v>250</v>
      </c>
      <c r="I7" s="87">
        <v>250</v>
      </c>
      <c r="J7" s="87">
        <v>250</v>
      </c>
      <c r="K7" s="87">
        <v>250</v>
      </c>
      <c r="L7" s="87">
        <v>250</v>
      </c>
      <c r="M7" s="87">
        <v>250</v>
      </c>
      <c r="N7" s="87">
        <v>250</v>
      </c>
      <c r="O7" s="87">
        <v>250</v>
      </c>
      <c r="P7" s="87">
        <v>250</v>
      </c>
      <c r="Q7" s="87">
        <v>250</v>
      </c>
      <c r="R7" s="87">
        <v>250</v>
      </c>
      <c r="S7" s="87">
        <v>250</v>
      </c>
      <c r="T7" s="87">
        <v>250</v>
      </c>
      <c r="U7" s="87">
        <v>250</v>
      </c>
      <c r="V7" s="87">
        <v>250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>
      <c r="A8" s="65" t="s">
        <v>28</v>
      </c>
      <c r="B8" s="66">
        <v>110.74670636986298</v>
      </c>
      <c r="C8" s="66">
        <v>121.7339919398907</v>
      </c>
      <c r="D8" s="66">
        <v>117.03551012912644</v>
      </c>
      <c r="E8" s="66">
        <v>104.57268356164383</v>
      </c>
      <c r="F8" s="66">
        <v>94.885709023846772</v>
      </c>
      <c r="G8" s="66">
        <v>74.255149347550088</v>
      </c>
      <c r="H8" s="66">
        <v>48.939971650420425</v>
      </c>
      <c r="I8" s="66">
        <v>36.930779223717586</v>
      </c>
      <c r="J8" s="66">
        <v>28.960749626549937</v>
      </c>
      <c r="K8" s="66">
        <v>20.478957012376778</v>
      </c>
      <c r="L8" s="66">
        <v>10.464270462459423</v>
      </c>
      <c r="M8" s="66">
        <v>1.3579833768291791</v>
      </c>
      <c r="N8" s="66">
        <v>0</v>
      </c>
      <c r="O8" s="66">
        <v>0</v>
      </c>
      <c r="P8" s="66">
        <v>0</v>
      </c>
      <c r="Q8" s="66">
        <v>0</v>
      </c>
      <c r="R8" s="66">
        <v>0</v>
      </c>
      <c r="S8" s="66">
        <v>0</v>
      </c>
      <c r="T8" s="66">
        <v>0</v>
      </c>
      <c r="U8" s="66">
        <v>0</v>
      </c>
      <c r="V8" s="66">
        <v>0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>
      <c r="A9" s="65" t="s">
        <v>29</v>
      </c>
      <c r="B9" s="66">
        <v>62.18298779402928</v>
      </c>
      <c r="C9" s="66">
        <v>58.096780504586917</v>
      </c>
      <c r="D9" s="66">
        <v>56.299927916388214</v>
      </c>
      <c r="E9" s="66">
        <v>63.482465528371989</v>
      </c>
      <c r="F9" s="66">
        <v>71.718481837812533</v>
      </c>
      <c r="G9" s="66">
        <v>82.403381586023329</v>
      </c>
      <c r="H9" s="66">
        <v>88.971769563641374</v>
      </c>
      <c r="I9" s="66">
        <v>89.095950520757498</v>
      </c>
      <c r="J9" s="66">
        <v>92.57497092659375</v>
      </c>
      <c r="K9" s="66">
        <v>78.654361513591155</v>
      </c>
      <c r="L9" s="66">
        <v>53.906740027353507</v>
      </c>
      <c r="M9" s="66">
        <v>34.929894649531228</v>
      </c>
      <c r="N9" s="66">
        <v>19.853934041143798</v>
      </c>
      <c r="O9" s="66">
        <v>15.186911132125257</v>
      </c>
      <c r="P9" s="66">
        <v>11.274108008744637</v>
      </c>
      <c r="Q9" s="66">
        <v>0.74028756618198355</v>
      </c>
      <c r="R9" s="66">
        <v>0</v>
      </c>
      <c r="S9" s="66">
        <v>0</v>
      </c>
      <c r="T9" s="66">
        <v>0</v>
      </c>
      <c r="U9" s="66">
        <v>0</v>
      </c>
      <c r="V9" s="66">
        <v>0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>
      <c r="A10" s="65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>
      <c r="A11" s="67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A12" s="67" t="s">
        <v>0</v>
      </c>
      <c r="B12" s="69">
        <v>172.92969416389226</v>
      </c>
      <c r="C12" s="69">
        <v>179.83077244447762</v>
      </c>
      <c r="D12" s="69">
        <v>173.33543804551465</v>
      </c>
      <c r="E12" s="69">
        <v>168.05514909001582</v>
      </c>
      <c r="F12" s="69">
        <v>166.6041908616593</v>
      </c>
      <c r="G12" s="69">
        <v>156.65853093357342</v>
      </c>
      <c r="H12" s="69">
        <v>137.91174121406181</v>
      </c>
      <c r="I12" s="69">
        <v>126.02672974447509</v>
      </c>
      <c r="J12" s="69">
        <v>121.53572055314369</v>
      </c>
      <c r="K12" s="69">
        <v>99.133318525967937</v>
      </c>
      <c r="L12" s="69">
        <v>64.371010489812932</v>
      </c>
      <c r="M12" s="69">
        <v>36.28787802636041</v>
      </c>
      <c r="N12" s="69">
        <v>19.853934041143798</v>
      </c>
      <c r="O12" s="69">
        <v>15.186911132125257</v>
      </c>
      <c r="P12" s="69">
        <v>11.274108008744637</v>
      </c>
      <c r="Q12" s="69">
        <v>0.74028756618198355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 ht="1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8" s="5" customFormat="1" ht="12">
      <c r="U15" s="7"/>
      <c r="V15" s="24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9"/>
      <c r="AL15" s="9"/>
    </row>
    <row r="16" spans="1:38" s="2" customFormat="1" ht="14.25">
      <c r="B16" s="10" t="s">
        <v>27</v>
      </c>
      <c r="C16" s="10"/>
      <c r="D16" s="10"/>
      <c r="E16" s="10"/>
      <c r="F16" s="10"/>
      <c r="U16" s="7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18:38" s="2" customFormat="1" ht="12"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18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18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18:38" s="2" customFormat="1" ht="12">
      <c r="U20" s="7"/>
      <c r="V20" s="8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9"/>
      <c r="AL20" s="9"/>
    </row>
    <row r="21" spans="18:38" s="2" customFormat="1" ht="12"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8:38" s="2" customFormat="1" ht="12"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8:38" s="2" customFormat="1" ht="12"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8:38" s="2" customFormat="1" ht="12"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8:38" s="2" customFormat="1"/>
    <row r="26" spans="18:38" s="2" customFormat="1"/>
    <row r="27" spans="18:38" s="2" customFormat="1"/>
    <row r="28" spans="18:38" s="2" customFormat="1"/>
    <row r="29" spans="18:38" s="2" customFormat="1"/>
    <row r="30" spans="18:38" s="2" customFormat="1"/>
    <row r="31" spans="18:38" s="2" customFormat="1"/>
    <row r="32" spans="18:38" s="2" customFormat="1"/>
    <row r="33" spans="2:22" s="2" customFormat="1"/>
    <row r="34" spans="2:22" s="2" customFormat="1"/>
    <row r="35" spans="2:22" s="2" customFormat="1"/>
    <row r="36" spans="2:22" s="2" customFormat="1"/>
    <row r="37" spans="2:22" s="2" customFormat="1"/>
    <row r="38" spans="2:22" s="2" customFormat="1"/>
    <row r="39" spans="2:22" s="2" customFormat="1"/>
    <row r="40" spans="2:22" s="2" customFormat="1"/>
    <row r="41" spans="2:22" s="2" customFormat="1"/>
    <row r="42" spans="2:22" s="2" customFormat="1"/>
    <row r="43" spans="2:22" s="2" customFormat="1"/>
    <row r="44" spans="2:22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</row>
    <row r="45" spans="2:22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7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9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>
      <c r="A6" s="6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 ht="12">
      <c r="A7" s="18" t="s">
        <v>28</v>
      </c>
      <c r="B7" s="52">
        <v>40.71</v>
      </c>
      <c r="C7" s="52">
        <v>42.783000000000001</v>
      </c>
      <c r="D7" s="52">
        <v>43.764000000000003</v>
      </c>
      <c r="E7" s="52">
        <v>43.764000000000003</v>
      </c>
      <c r="F7" s="52">
        <v>43.764000000000003</v>
      </c>
      <c r="G7" s="52">
        <v>43.764000000000003</v>
      </c>
      <c r="H7" s="52">
        <v>43.764000000000003</v>
      </c>
      <c r="I7" s="52">
        <v>43.764000000000003</v>
      </c>
      <c r="J7" s="52">
        <v>43.764000000000003</v>
      </c>
      <c r="K7" s="52">
        <v>20.740256192704646</v>
      </c>
      <c r="L7" s="52">
        <v>10.690460873418328</v>
      </c>
      <c r="M7" s="52">
        <v>1.5274320069661655</v>
      </c>
      <c r="N7" s="52">
        <v>0.11898013698630137</v>
      </c>
      <c r="O7" s="52">
        <v>8.1704918032786872E-2</v>
      </c>
      <c r="P7" s="52">
        <v>7.1384931506849311E-2</v>
      </c>
      <c r="Q7" s="52">
        <v>4.8799315068493145E-2</v>
      </c>
      <c r="R7" s="52">
        <v>1.3138356164383563E-2</v>
      </c>
      <c r="S7" s="52">
        <v>0</v>
      </c>
      <c r="T7" s="52">
        <v>0</v>
      </c>
      <c r="U7" s="52">
        <v>0</v>
      </c>
      <c r="V7" s="52">
        <v>0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 ht="12">
      <c r="A8" s="18" t="s">
        <v>29</v>
      </c>
      <c r="B8" s="52">
        <v>94.99</v>
      </c>
      <c r="C8" s="52">
        <v>99.826999999999998</v>
      </c>
      <c r="D8" s="52">
        <v>102.116</v>
      </c>
      <c r="E8" s="52">
        <v>102.116</v>
      </c>
      <c r="F8" s="52">
        <v>102.116</v>
      </c>
      <c r="G8" s="52">
        <v>102.116</v>
      </c>
      <c r="H8" s="52">
        <v>102.116</v>
      </c>
      <c r="I8" s="52">
        <v>102.116</v>
      </c>
      <c r="J8" s="52">
        <v>102.116</v>
      </c>
      <c r="K8" s="52">
        <v>102.116</v>
      </c>
      <c r="L8" s="52">
        <v>102.116</v>
      </c>
      <c r="M8" s="52">
        <v>96.930548479020331</v>
      </c>
      <c r="N8" s="52">
        <v>58.58410151945322</v>
      </c>
      <c r="O8" s="52">
        <v>37.929765008914103</v>
      </c>
      <c r="P8" s="52">
        <v>20.224310333224384</v>
      </c>
      <c r="Q8" s="52">
        <v>0.74028756618198355</v>
      </c>
      <c r="R8" s="52">
        <v>0</v>
      </c>
      <c r="S8" s="52">
        <v>0</v>
      </c>
      <c r="T8" s="52">
        <v>0</v>
      </c>
      <c r="U8" s="52">
        <v>0</v>
      </c>
      <c r="V8" s="52">
        <v>0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 ht="12">
      <c r="A9" s="7" t="s">
        <v>7</v>
      </c>
      <c r="B9" s="51">
        <v>130</v>
      </c>
      <c r="C9" s="51">
        <v>130</v>
      </c>
      <c r="D9" s="51">
        <v>130</v>
      </c>
      <c r="E9" s="51">
        <v>130</v>
      </c>
      <c r="F9" s="51">
        <v>130</v>
      </c>
      <c r="G9" s="51">
        <v>130</v>
      </c>
      <c r="H9" s="51">
        <v>130</v>
      </c>
      <c r="I9" s="51">
        <v>130</v>
      </c>
      <c r="J9" s="51">
        <v>130</v>
      </c>
      <c r="K9" s="51">
        <v>130</v>
      </c>
      <c r="L9" s="51">
        <v>130</v>
      </c>
      <c r="M9" s="51">
        <v>130</v>
      </c>
      <c r="N9" s="51">
        <v>130</v>
      </c>
      <c r="O9" s="51">
        <v>130</v>
      </c>
      <c r="P9" s="51">
        <v>130</v>
      </c>
      <c r="Q9" s="51">
        <v>130</v>
      </c>
      <c r="R9" s="51">
        <v>130</v>
      </c>
      <c r="S9" s="51">
        <v>130</v>
      </c>
      <c r="T9" s="51">
        <v>130</v>
      </c>
      <c r="U9" s="51">
        <v>130</v>
      </c>
      <c r="V9" s="51">
        <v>130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 ht="12">
      <c r="A10" s="7" t="s">
        <v>0</v>
      </c>
      <c r="B10" s="20">
        <v>135.69999999999999</v>
      </c>
      <c r="C10" s="20">
        <v>99.826999999999998</v>
      </c>
      <c r="D10" s="20">
        <v>102.116</v>
      </c>
      <c r="E10" s="20">
        <v>102.116</v>
      </c>
      <c r="F10" s="20">
        <v>102.116</v>
      </c>
      <c r="G10" s="20">
        <v>102.116</v>
      </c>
      <c r="H10" s="20">
        <v>102.116</v>
      </c>
      <c r="I10" s="20">
        <v>102.116</v>
      </c>
      <c r="J10" s="20">
        <v>102.116</v>
      </c>
      <c r="K10" s="20">
        <v>102.116</v>
      </c>
      <c r="L10" s="20">
        <v>102.116</v>
      </c>
      <c r="M10" s="20">
        <v>96.930548479020331</v>
      </c>
      <c r="N10" s="20">
        <v>58.58410151945322</v>
      </c>
      <c r="O10" s="20">
        <v>37.929765008914103</v>
      </c>
      <c r="P10" s="20">
        <v>20.224310333224384</v>
      </c>
      <c r="Q10" s="20">
        <v>0.74028756618198355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 ht="12">
      <c r="A11" s="7"/>
      <c r="B11" s="2"/>
      <c r="C11" s="2"/>
      <c r="D11" s="2"/>
      <c r="E11" s="2"/>
      <c r="F11" s="2"/>
      <c r="G11" s="2"/>
      <c r="H11" s="2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 ht="12">
      <c r="U13" s="7"/>
      <c r="V13" s="8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 s="9"/>
      <c r="AL13" s="9"/>
    </row>
    <row r="14" spans="1:38" s="2" customFormat="1" ht="14.25">
      <c r="B14" s="10" t="s">
        <v>37</v>
      </c>
      <c r="C14" s="10"/>
      <c r="D14" s="10"/>
      <c r="E14" s="10"/>
      <c r="F14" s="10"/>
      <c r="U14" s="7"/>
      <c r="V14" s="8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9"/>
      <c r="AL14" s="9"/>
    </row>
    <row r="15" spans="1:38" s="2" customFormat="1" ht="12">
      <c r="U15" s="7"/>
      <c r="V15" s="8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9"/>
      <c r="AL15" s="9"/>
    </row>
    <row r="16" spans="1:38" s="2" customFormat="1" ht="12">
      <c r="U16" s="7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21:38" s="2" customFormat="1" ht="12"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21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1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1:38" s="2" customFormat="1" ht="12">
      <c r="U20" s="7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21:38" s="2" customFormat="1"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21:38" s="2" customFormat="1"/>
    <row r="23" spans="21:38" s="2" customFormat="1"/>
    <row r="24" spans="21:38" s="2" customFormat="1"/>
    <row r="25" spans="21:38" s="2" customFormat="1"/>
    <row r="26" spans="21:38" s="2" customFormat="1"/>
    <row r="27" spans="21:38" s="2" customFormat="1"/>
    <row r="28" spans="21:38" s="2" customFormat="1"/>
    <row r="29" spans="21:38" s="2" customFormat="1"/>
    <row r="30" spans="21:38" s="2" customFormat="1"/>
    <row r="31" spans="21:38" s="2" customFormat="1"/>
    <row r="32" spans="21:38" s="2" customFormat="1"/>
    <row r="33" spans="2:22" s="2" customFormat="1"/>
    <row r="34" spans="2:22" s="2" customFormat="1"/>
    <row r="35" spans="2:22" s="2" customFormat="1"/>
    <row r="36" spans="2:22" s="2" customFormat="1"/>
    <row r="37" spans="2:22" s="2" customFormat="1"/>
    <row r="38" spans="2:22" s="2" customFormat="1"/>
    <row r="39" spans="2:22" s="2" customFormat="1"/>
    <row r="40" spans="2:22" s="2" customFormat="1"/>
    <row r="41" spans="2:22" s="2" customFormat="1"/>
    <row r="46" spans="2:22"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</row>
    <row r="47" spans="2:22"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4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>
      <c r="A6" s="64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7</v>
      </c>
      <c r="B7" s="70">
        <v>198</v>
      </c>
      <c r="C7" s="70">
        <v>198</v>
      </c>
      <c r="D7" s="70">
        <v>198</v>
      </c>
      <c r="E7" s="70">
        <v>198</v>
      </c>
      <c r="F7" s="70">
        <v>198</v>
      </c>
      <c r="G7" s="70">
        <v>198</v>
      </c>
      <c r="H7" s="70">
        <v>198</v>
      </c>
      <c r="I7" s="70">
        <v>198</v>
      </c>
      <c r="J7" s="70">
        <v>198</v>
      </c>
      <c r="K7" s="70">
        <v>198</v>
      </c>
      <c r="L7" s="70">
        <v>198</v>
      </c>
      <c r="M7" s="70">
        <v>198</v>
      </c>
      <c r="N7" s="70">
        <v>198</v>
      </c>
      <c r="O7" s="70">
        <v>198</v>
      </c>
      <c r="P7" s="70">
        <v>198</v>
      </c>
      <c r="Q7" s="70">
        <v>198</v>
      </c>
      <c r="R7" s="70">
        <v>198</v>
      </c>
      <c r="S7" s="70">
        <v>198</v>
      </c>
      <c r="T7" s="70">
        <v>198</v>
      </c>
      <c r="U7" s="70">
        <v>198</v>
      </c>
      <c r="V7" s="70">
        <v>198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 ht="12.75">
      <c r="A8" s="65" t="s">
        <v>11</v>
      </c>
      <c r="B8" s="71">
        <v>0.11001095890410958</v>
      </c>
      <c r="C8" s="71">
        <v>0.19145901639344262</v>
      </c>
      <c r="D8" s="71">
        <v>0.18347945205479452</v>
      </c>
      <c r="E8" s="71">
        <v>0.17533972602739725</v>
      </c>
      <c r="F8" s="71">
        <v>0.16758630136986302</v>
      </c>
      <c r="G8" s="71">
        <v>0.15975409836065574</v>
      </c>
      <c r="H8" s="71">
        <v>0.15314794520547945</v>
      </c>
      <c r="I8" s="71">
        <v>0.14641369863013698</v>
      </c>
      <c r="J8" s="71">
        <v>0.13999726027397261</v>
      </c>
      <c r="K8" s="71">
        <v>0.13350819672131145</v>
      </c>
      <c r="L8" s="71">
        <v>0.12803835616438358</v>
      </c>
      <c r="M8" s="71">
        <v>0.12245479452054794</v>
      </c>
      <c r="N8" s="71">
        <v>6.8493150684931503E-2</v>
      </c>
      <c r="O8" s="71">
        <v>0</v>
      </c>
      <c r="P8" s="71">
        <v>0</v>
      </c>
      <c r="Q8" s="71">
        <v>0</v>
      </c>
      <c r="R8" s="71">
        <v>0</v>
      </c>
      <c r="S8" s="71">
        <v>0</v>
      </c>
      <c r="T8" s="71">
        <v>0</v>
      </c>
      <c r="U8" s="71">
        <v>0</v>
      </c>
      <c r="V8" s="71">
        <v>0</v>
      </c>
      <c r="W8" s="15"/>
      <c r="X8" s="15"/>
      <c r="Y8" s="15"/>
      <c r="Z8" s="15"/>
      <c r="AA8"/>
      <c r="AB8"/>
      <c r="AC8"/>
      <c r="AD8"/>
      <c r="AE8"/>
      <c r="AF8"/>
      <c r="AG8"/>
      <c r="AH8"/>
      <c r="AI8"/>
      <c r="AJ8"/>
    </row>
    <row r="9" spans="1:38" s="5" customFormat="1" ht="12.75">
      <c r="A9" s="65" t="s">
        <v>2</v>
      </c>
      <c r="B9" s="71">
        <v>50.13423698630136</v>
      </c>
      <c r="C9" s="71">
        <v>46.765129781420768</v>
      </c>
      <c r="D9" s="71">
        <v>35.646065753424665</v>
      </c>
      <c r="E9" s="71">
        <v>27.480558219178082</v>
      </c>
      <c r="F9" s="71">
        <v>21.667823287671229</v>
      </c>
      <c r="G9" s="71">
        <v>16.737119535519128</v>
      </c>
      <c r="H9" s="71">
        <v>7.8003808219178081</v>
      </c>
      <c r="I9" s="71">
        <v>0.49091232876712332</v>
      </c>
      <c r="J9" s="71">
        <v>0.37704657534246577</v>
      </c>
      <c r="K9" s="71">
        <v>0.30202185792349728</v>
      </c>
      <c r="L9" s="71">
        <v>0.2515849315068493</v>
      </c>
      <c r="M9" s="71">
        <v>0.21271917808219176</v>
      </c>
      <c r="N9" s="71">
        <v>0</v>
      </c>
      <c r="O9" s="71">
        <v>0</v>
      </c>
      <c r="P9" s="71">
        <v>0</v>
      </c>
      <c r="Q9" s="71">
        <v>0</v>
      </c>
      <c r="R9" s="71">
        <v>0</v>
      </c>
      <c r="S9" s="71">
        <v>0</v>
      </c>
      <c r="T9" s="71">
        <v>0</v>
      </c>
      <c r="U9" s="71">
        <v>0</v>
      </c>
      <c r="V9" s="71">
        <v>0</v>
      </c>
      <c r="W9" s="15"/>
      <c r="X9" s="15"/>
      <c r="Y9" s="15"/>
      <c r="Z9" s="15"/>
      <c r="AA9"/>
      <c r="AB9"/>
      <c r="AC9"/>
      <c r="AD9"/>
      <c r="AE9"/>
      <c r="AF9"/>
      <c r="AG9"/>
      <c r="AH9"/>
      <c r="AI9"/>
      <c r="AJ9"/>
    </row>
    <row r="10" spans="1:38" s="5" customFormat="1" ht="12.75">
      <c r="A10" s="65" t="s">
        <v>12</v>
      </c>
      <c r="B10" s="71">
        <v>72.696495410958889</v>
      </c>
      <c r="C10" s="71">
        <v>83.394212568306003</v>
      </c>
      <c r="D10" s="71">
        <v>86.089004863013699</v>
      </c>
      <c r="E10" s="71">
        <v>78.942030136986304</v>
      </c>
      <c r="F10" s="71">
        <v>68.404488356164379</v>
      </c>
      <c r="G10" s="71">
        <v>54.472872062841539</v>
      </c>
      <c r="H10" s="71">
        <v>44.833119315068494</v>
      </c>
      <c r="I10" s="71">
        <v>41.579036438356162</v>
      </c>
      <c r="J10" s="71">
        <v>35.001889499699232</v>
      </c>
      <c r="K10" s="71">
        <v>27.712538812390527</v>
      </c>
      <c r="L10" s="71">
        <v>18.710465406513364</v>
      </c>
      <c r="M10" s="71">
        <v>11.36714804983821</v>
      </c>
      <c r="N10" s="71">
        <v>5.9894499335293823</v>
      </c>
      <c r="O10" s="71">
        <v>2.845246448087432</v>
      </c>
      <c r="P10" s="71">
        <v>1.8413943816235903</v>
      </c>
      <c r="Q10" s="71">
        <v>1.2106210958904109</v>
      </c>
      <c r="R10" s="71">
        <v>0.94653636986301382</v>
      </c>
      <c r="S10" s="71">
        <v>0.5978053961748635</v>
      </c>
      <c r="T10" s="71">
        <v>0.18831705479452057</v>
      </c>
      <c r="U10" s="71">
        <v>0.14416849315068492</v>
      </c>
      <c r="V10" s="71">
        <v>0.12985821917808218</v>
      </c>
      <c r="W10" s="15"/>
      <c r="X10" s="15"/>
      <c r="Y10" s="15"/>
      <c r="Z10" s="15"/>
      <c r="AA10"/>
      <c r="AB10"/>
      <c r="AC10"/>
      <c r="AD10"/>
      <c r="AE10"/>
      <c r="AF10"/>
      <c r="AG10"/>
      <c r="AH10"/>
      <c r="AI10"/>
      <c r="AJ10"/>
    </row>
    <row r="11" spans="1:38" s="5" customFormat="1" ht="12.75">
      <c r="A11" s="65" t="s">
        <v>13</v>
      </c>
      <c r="B11" s="71">
        <v>36.906465191289556</v>
      </c>
      <c r="C11" s="71">
        <v>26.322609056499484</v>
      </c>
      <c r="D11" s="71">
        <v>23.504386135566303</v>
      </c>
      <c r="E11" s="71">
        <v>30.204668268098022</v>
      </c>
      <c r="F11" s="71">
        <v>40.37594279671665</v>
      </c>
      <c r="G11" s="71">
        <v>53.900492924821151</v>
      </c>
      <c r="H11" s="71">
        <v>63.081779837613979</v>
      </c>
      <c r="I11" s="71">
        <v>66.168586822127367</v>
      </c>
      <c r="J11" s="71">
        <v>72.528874351251289</v>
      </c>
      <c r="K11" s="71">
        <v>61.137530229438148</v>
      </c>
      <c r="L11" s="71">
        <v>38.76771399995625</v>
      </c>
      <c r="M11" s="71">
        <v>21.585352868709307</v>
      </c>
      <c r="N11" s="71">
        <v>8.1714134931985942</v>
      </c>
      <c r="O11" s="71">
        <v>5.036082580212689</v>
      </c>
      <c r="P11" s="71">
        <v>2.3997169128542266</v>
      </c>
      <c r="Q11" s="71">
        <v>0.8541655043218217</v>
      </c>
      <c r="R11" s="71">
        <v>0.55678418706592459</v>
      </c>
      <c r="S11" s="71">
        <v>0.36293742769769077</v>
      </c>
      <c r="T11" s="71">
        <v>0.23593284255077179</v>
      </c>
      <c r="U11" s="71">
        <v>0.15421317737292692</v>
      </c>
      <c r="V11" s="71">
        <v>0.10052321027247652</v>
      </c>
      <c r="W11" s="15"/>
      <c r="X11" s="15"/>
      <c r="Y11" s="15"/>
      <c r="Z11" s="15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>
      <c r="A13" s="67" t="s">
        <v>0</v>
      </c>
      <c r="B13" s="69">
        <v>159.84720854745393</v>
      </c>
      <c r="C13" s="69">
        <v>156.6734104226197</v>
      </c>
      <c r="D13" s="69">
        <v>145.42293620405945</v>
      </c>
      <c r="E13" s="69">
        <v>136.8025963502898</v>
      </c>
      <c r="F13" s="69">
        <v>130.61584074192211</v>
      </c>
      <c r="G13" s="69">
        <v>125.27023862154248</v>
      </c>
      <c r="H13" s="69">
        <v>115.86842791980575</v>
      </c>
      <c r="I13" s="69">
        <v>108.38494928788079</v>
      </c>
      <c r="J13" s="69">
        <v>108.04780768656695</v>
      </c>
      <c r="K13" s="69">
        <v>89.285599096473476</v>
      </c>
      <c r="L13" s="69">
        <v>57.857802694140844</v>
      </c>
      <c r="M13" s="69">
        <v>33.28767489115026</v>
      </c>
      <c r="N13" s="69">
        <v>14.229356577412908</v>
      </c>
      <c r="O13" s="69">
        <v>7.8813290283001205</v>
      </c>
      <c r="P13" s="69">
        <v>4.2411112944778164</v>
      </c>
      <c r="Q13" s="69">
        <v>2.0647866002122326</v>
      </c>
      <c r="R13" s="69">
        <v>1.5033205569289385</v>
      </c>
      <c r="S13" s="69">
        <v>0.96074282387255427</v>
      </c>
      <c r="T13" s="69">
        <v>0.42424989734529239</v>
      </c>
      <c r="U13" s="69">
        <v>0.29838167052361186</v>
      </c>
      <c r="V13" s="69">
        <v>0.2303814294505587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>
      <c r="A14" s="72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8" s="5" customFormat="1"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8" s="5" customFormat="1" ht="12">
      <c r="U16" s="7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2:38" s="2" customFormat="1" ht="14.25">
      <c r="B17" s="10" t="s">
        <v>9</v>
      </c>
      <c r="C17" s="10"/>
      <c r="D17" s="10"/>
      <c r="E17" s="10"/>
      <c r="F17" s="10"/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2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:38" s="2" customFormat="1" ht="12">
      <c r="U20" s="7"/>
      <c r="V20" s="8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9"/>
      <c r="AL20" s="9"/>
    </row>
    <row r="21" spans="2:38" s="2" customFormat="1" ht="12">
      <c r="U21" s="7"/>
      <c r="V21" s="8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9"/>
      <c r="AL21" s="9"/>
    </row>
    <row r="22" spans="2:38" s="2" customFormat="1" ht="12">
      <c r="U22" s="7"/>
      <c r="V22" s="8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9"/>
      <c r="AL22" s="9"/>
    </row>
    <row r="23" spans="2:38" s="2" customFormat="1" ht="12">
      <c r="U23" s="7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2:38" s="2" customFormat="1"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2:38" s="2" customFormat="1"/>
    <row r="26" spans="2:38" s="2" customFormat="1"/>
    <row r="27" spans="2:38" s="2" customFormat="1"/>
    <row r="28" spans="2:38" s="2" customFormat="1"/>
    <row r="29" spans="2:38" s="2" customFormat="1"/>
    <row r="30" spans="2:38" s="2" customFormat="1"/>
    <row r="31" spans="2:38" s="2" customFormat="1"/>
    <row r="32" spans="2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2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>
      <c r="A6" s="64"/>
      <c r="B6" s="76">
        <v>2018</v>
      </c>
      <c r="C6" s="76">
        <f>B6+1</f>
        <v>2019</v>
      </c>
      <c r="D6" s="76">
        <f t="shared" ref="D6:V6" si="0">C6+1</f>
        <v>2020</v>
      </c>
      <c r="E6" s="76">
        <f t="shared" si="0"/>
        <v>2021</v>
      </c>
      <c r="F6" s="76">
        <f t="shared" si="0"/>
        <v>2022</v>
      </c>
      <c r="G6" s="76">
        <f t="shared" si="0"/>
        <v>2023</v>
      </c>
      <c r="H6" s="76">
        <f t="shared" si="0"/>
        <v>2024</v>
      </c>
      <c r="I6" s="76">
        <f t="shared" si="0"/>
        <v>2025</v>
      </c>
      <c r="J6" s="76">
        <f t="shared" si="0"/>
        <v>2026</v>
      </c>
      <c r="K6" s="76">
        <f t="shared" si="0"/>
        <v>2027</v>
      </c>
      <c r="L6" s="76">
        <f t="shared" si="0"/>
        <v>2028</v>
      </c>
      <c r="M6" s="76">
        <f t="shared" si="0"/>
        <v>2029</v>
      </c>
      <c r="N6" s="76">
        <f t="shared" si="0"/>
        <v>2030</v>
      </c>
      <c r="O6" s="76">
        <f t="shared" si="0"/>
        <v>2031</v>
      </c>
      <c r="P6" s="76">
        <f t="shared" si="0"/>
        <v>2032</v>
      </c>
      <c r="Q6" s="76">
        <f t="shared" si="0"/>
        <v>2033</v>
      </c>
      <c r="R6" s="76">
        <f t="shared" si="0"/>
        <v>2034</v>
      </c>
      <c r="S6" s="76">
        <f t="shared" si="0"/>
        <v>2035</v>
      </c>
      <c r="T6" s="76">
        <f t="shared" si="0"/>
        <v>2036</v>
      </c>
      <c r="U6" s="76">
        <f t="shared" si="0"/>
        <v>2037</v>
      </c>
      <c r="V6" s="76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7</v>
      </c>
      <c r="B7" s="70">
        <v>329.8</v>
      </c>
      <c r="C7" s="70">
        <v>329.8</v>
      </c>
      <c r="D7" s="70">
        <v>329.8</v>
      </c>
      <c r="E7" s="70">
        <v>329.8</v>
      </c>
      <c r="F7" s="70">
        <v>329.8</v>
      </c>
      <c r="G7" s="70">
        <v>329.8</v>
      </c>
      <c r="H7" s="70">
        <v>329.8</v>
      </c>
      <c r="I7" s="70">
        <v>329.8</v>
      </c>
      <c r="J7" s="70">
        <v>329.8</v>
      </c>
      <c r="K7" s="70">
        <v>329.8</v>
      </c>
      <c r="L7" s="70">
        <v>329.8</v>
      </c>
      <c r="M7" s="70">
        <v>329.8</v>
      </c>
      <c r="N7" s="70">
        <v>329.8</v>
      </c>
      <c r="O7" s="70">
        <v>329.8</v>
      </c>
      <c r="P7" s="70">
        <v>329.8</v>
      </c>
      <c r="Q7" s="70">
        <v>329.8</v>
      </c>
      <c r="R7" s="70">
        <v>329.8</v>
      </c>
      <c r="S7" s="70">
        <v>329.8</v>
      </c>
      <c r="T7" s="70">
        <v>329.8</v>
      </c>
      <c r="U7" s="70">
        <v>329.8</v>
      </c>
      <c r="V7" s="70">
        <v>329.8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 ht="12.75">
      <c r="A8" s="65" t="s">
        <v>18</v>
      </c>
      <c r="B8" s="74">
        <v>36.906465191289556</v>
      </c>
      <c r="C8" s="74">
        <v>26.322609056499484</v>
      </c>
      <c r="D8" s="74">
        <v>23.504386135566303</v>
      </c>
      <c r="E8" s="74">
        <v>30.204668268098022</v>
      </c>
      <c r="F8" s="74">
        <v>40.37594279671665</v>
      </c>
      <c r="G8" s="74">
        <v>53.900492924821151</v>
      </c>
      <c r="H8" s="74">
        <v>63.081779837613979</v>
      </c>
      <c r="I8" s="74">
        <v>66.168586822127367</v>
      </c>
      <c r="J8" s="74">
        <v>72.528874351251289</v>
      </c>
      <c r="K8" s="74">
        <v>61.137530229438148</v>
      </c>
      <c r="L8" s="74">
        <v>38.76771399995625</v>
      </c>
      <c r="M8" s="74">
        <v>21.585352868709307</v>
      </c>
      <c r="N8" s="74">
        <v>8.1714134931985942</v>
      </c>
      <c r="O8" s="74">
        <v>5.036082580212689</v>
      </c>
      <c r="P8" s="74">
        <v>2.3997169128542266</v>
      </c>
      <c r="Q8" s="74">
        <v>0.8541655043218217</v>
      </c>
      <c r="R8" s="74">
        <v>0.55678418706592459</v>
      </c>
      <c r="S8" s="74">
        <v>0.36293742769769077</v>
      </c>
      <c r="T8" s="74">
        <v>0.23593284255077179</v>
      </c>
      <c r="U8" s="74">
        <v>0.15421317737292692</v>
      </c>
      <c r="V8" s="74">
        <v>0.10052321027247652</v>
      </c>
      <c r="W8" s="15"/>
      <c r="X8" s="15"/>
      <c r="Y8" s="15"/>
      <c r="Z8" s="15"/>
      <c r="AA8"/>
      <c r="AB8"/>
      <c r="AC8"/>
      <c r="AD8"/>
      <c r="AE8"/>
      <c r="AF8"/>
      <c r="AG8"/>
      <c r="AH8"/>
      <c r="AI8"/>
      <c r="AJ8"/>
    </row>
    <row r="9" spans="1:38" s="5" customFormat="1" ht="12.75">
      <c r="A9" s="65" t="s">
        <v>19</v>
      </c>
      <c r="B9" s="74">
        <v>178.62546194206703</v>
      </c>
      <c r="C9" s="74">
        <v>171.78581528214329</v>
      </c>
      <c r="D9" s="74">
        <v>157.84042798994506</v>
      </c>
      <c r="E9" s="74">
        <v>150.92217329655111</v>
      </c>
      <c r="F9" s="74">
        <v>127.90347778665569</v>
      </c>
      <c r="G9" s="74">
        <v>120.33244333032161</v>
      </c>
      <c r="H9" s="74">
        <v>81.596010612242978</v>
      </c>
      <c r="I9" s="74">
        <v>49.861825593835022</v>
      </c>
      <c r="J9" s="74">
        <v>12.929629013954836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</v>
      </c>
      <c r="S9" s="74">
        <v>0</v>
      </c>
      <c r="T9" s="74">
        <v>0</v>
      </c>
      <c r="U9" s="74">
        <v>0</v>
      </c>
      <c r="V9" s="74">
        <v>0</v>
      </c>
      <c r="W9" s="15"/>
      <c r="X9" s="15"/>
      <c r="Y9" s="15"/>
      <c r="Z9" s="15"/>
      <c r="AA9"/>
      <c r="AB9"/>
      <c r="AC9"/>
      <c r="AD9"/>
      <c r="AE9"/>
      <c r="AF9"/>
      <c r="AG9"/>
      <c r="AH9"/>
      <c r="AI9"/>
      <c r="AJ9"/>
    </row>
    <row r="10" spans="1:38" s="5" customFormat="1">
      <c r="A10" s="6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>
      <c r="A11" s="67" t="s">
        <v>0</v>
      </c>
      <c r="B11" s="78">
        <v>215.53192713335659</v>
      </c>
      <c r="C11" s="78">
        <v>198.10842433864278</v>
      </c>
      <c r="D11" s="78">
        <v>181.34481412551136</v>
      </c>
      <c r="E11" s="78">
        <v>181.12684156464914</v>
      </c>
      <c r="F11" s="78">
        <v>168.27942058337234</v>
      </c>
      <c r="G11" s="78">
        <v>174.23293625514276</v>
      </c>
      <c r="H11" s="78">
        <v>144.67779044985696</v>
      </c>
      <c r="I11" s="78">
        <v>116.03041241596239</v>
      </c>
      <c r="J11" s="78">
        <v>85.458503365206127</v>
      </c>
      <c r="K11" s="78">
        <v>61.137530229438148</v>
      </c>
      <c r="L11" s="78">
        <v>38.76771399995625</v>
      </c>
      <c r="M11" s="78">
        <v>21.585352868709307</v>
      </c>
      <c r="N11" s="78">
        <v>8.1714134931985942</v>
      </c>
      <c r="O11" s="78">
        <v>5.036082580212689</v>
      </c>
      <c r="P11" s="78">
        <v>2.3997169128542266</v>
      </c>
      <c r="Q11" s="78">
        <v>0.8541655043218217</v>
      </c>
      <c r="R11" s="78">
        <v>0.55678418706592459</v>
      </c>
      <c r="S11" s="78">
        <v>0.36293742769769077</v>
      </c>
      <c r="T11" s="78">
        <v>0.23593284255077179</v>
      </c>
      <c r="U11" s="78">
        <v>0.15421317737292692</v>
      </c>
      <c r="V11" s="78">
        <v>0.10052321027247652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 ht="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 ht="12">
      <c r="U14" s="7"/>
      <c r="V14" s="8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 s="9"/>
      <c r="AL14" s="9"/>
    </row>
    <row r="15" spans="1:38" s="2" customFormat="1" ht="14.25">
      <c r="B15" s="10" t="s">
        <v>17</v>
      </c>
      <c r="C15" s="10"/>
      <c r="D15" s="10"/>
      <c r="E15" s="10"/>
      <c r="F15" s="10"/>
      <c r="U15" s="7"/>
      <c r="V15" s="8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9"/>
      <c r="AL15" s="9"/>
    </row>
    <row r="16" spans="1:38" s="2" customFormat="1" ht="12">
      <c r="U16" s="7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21:38" s="2" customFormat="1" ht="12"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21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1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1:38" s="2" customFormat="1" ht="12">
      <c r="U20" s="7"/>
      <c r="V20" s="8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9"/>
      <c r="AL20" s="9"/>
    </row>
    <row r="21" spans="21:38" s="2" customFormat="1" ht="12">
      <c r="U21" s="7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21:38" s="2" customFormat="1"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21:38" s="2" customFormat="1"/>
    <row r="24" spans="21:38" s="2" customFormat="1"/>
    <row r="25" spans="21:38" s="2" customFormat="1"/>
    <row r="26" spans="21:38" s="2" customFormat="1"/>
    <row r="27" spans="21:38" s="2" customFormat="1"/>
    <row r="28" spans="21:38" s="2" customFormat="1"/>
    <row r="29" spans="21:38" s="2" customFormat="1"/>
    <row r="30" spans="21:38" s="2" customFormat="1"/>
    <row r="31" spans="21:38" s="2" customFormat="1"/>
    <row r="32" spans="21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0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>
      <c r="A6" s="64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7</v>
      </c>
      <c r="B7" s="75">
        <v>176</v>
      </c>
      <c r="C7" s="75">
        <v>176</v>
      </c>
      <c r="D7" s="75">
        <v>176</v>
      </c>
      <c r="E7" s="75">
        <v>176</v>
      </c>
      <c r="F7" s="75">
        <v>176</v>
      </c>
      <c r="G7" s="75">
        <v>176</v>
      </c>
      <c r="H7" s="75">
        <v>176</v>
      </c>
      <c r="I7" s="75">
        <v>176</v>
      </c>
      <c r="J7" s="75">
        <v>176</v>
      </c>
      <c r="K7" s="75">
        <v>176</v>
      </c>
      <c r="L7" s="75">
        <v>176</v>
      </c>
      <c r="M7" s="75">
        <v>176</v>
      </c>
      <c r="N7" s="75">
        <v>176</v>
      </c>
      <c r="O7" s="75">
        <v>176</v>
      </c>
      <c r="P7" s="75">
        <v>176</v>
      </c>
      <c r="Q7" s="75">
        <v>176</v>
      </c>
      <c r="R7" s="75">
        <v>176</v>
      </c>
      <c r="S7" s="75">
        <v>176</v>
      </c>
      <c r="T7" s="75">
        <v>176</v>
      </c>
      <c r="U7" s="75">
        <v>176</v>
      </c>
      <c r="V7" s="75">
        <v>176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>
      <c r="A8" s="65" t="s">
        <v>22</v>
      </c>
      <c r="B8" s="82">
        <v>39.224320570463476</v>
      </c>
      <c r="C8" s="82">
        <v>23.732129622351973</v>
      </c>
      <c r="D8" s="82">
        <v>12.136215371659535</v>
      </c>
      <c r="E8" s="82">
        <v>2.2547191780822033</v>
      </c>
      <c r="F8" s="82">
        <v>0</v>
      </c>
      <c r="G8" s="82">
        <v>0</v>
      </c>
      <c r="H8" s="82">
        <v>4.8980909188954538</v>
      </c>
      <c r="I8" s="82">
        <v>21.782479809039796</v>
      </c>
      <c r="J8" s="82">
        <v>30.202677534659276</v>
      </c>
      <c r="K8" s="82">
        <v>38.134993776569175</v>
      </c>
      <c r="L8" s="82">
        <v>30.712205770354906</v>
      </c>
      <c r="M8" s="82">
        <v>24.291880980730596</v>
      </c>
      <c r="N8" s="82">
        <v>19.43825910958904</v>
      </c>
      <c r="O8" s="82">
        <v>14.588973497267759</v>
      </c>
      <c r="P8" s="82">
        <v>11.499845205479451</v>
      </c>
      <c r="Q8" s="82">
        <v>8.388703561643835</v>
      </c>
      <c r="R8" s="82">
        <v>6.7738047260273966</v>
      </c>
      <c r="S8" s="82">
        <v>5.2836611338797823</v>
      </c>
      <c r="T8" s="82">
        <v>2.4605630821917805</v>
      </c>
      <c r="U8" s="82">
        <v>2.0388075342465752</v>
      </c>
      <c r="V8" s="82">
        <v>1.5377006849315069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>
      <c r="A9" s="65" t="s">
        <v>23</v>
      </c>
      <c r="B9" s="82">
        <v>18.546000000000006</v>
      </c>
      <c r="C9" s="82">
        <v>18.396000000000008</v>
      </c>
      <c r="D9" s="82">
        <v>18.276000000000007</v>
      </c>
      <c r="E9" s="82">
        <v>18.156000000000006</v>
      </c>
      <c r="F9" s="82">
        <v>48.359455606295377</v>
      </c>
      <c r="G9" s="82">
        <v>54.068207726566541</v>
      </c>
      <c r="H9" s="82">
        <v>57.075522865169376</v>
      </c>
      <c r="I9" s="82">
        <v>57.275747093515932</v>
      </c>
      <c r="J9" s="82">
        <v>57.765693988406454</v>
      </c>
      <c r="K9" s="82">
        <v>58.297538306582922</v>
      </c>
      <c r="L9" s="82">
        <v>58.944204160103091</v>
      </c>
      <c r="M9" s="82">
        <v>60.14157080485024</v>
      </c>
      <c r="N9" s="82">
        <v>60.759390802853616</v>
      </c>
      <c r="O9" s="82">
        <v>61.09322461381656</v>
      </c>
      <c r="P9" s="82">
        <v>61.387958820596801</v>
      </c>
      <c r="Q9" s="82">
        <v>53.640332631235552</v>
      </c>
      <c r="R9" s="82">
        <v>29.023750124068094</v>
      </c>
      <c r="S9" s="82">
        <v>21.619255488780066</v>
      </c>
      <c r="T9" s="82">
        <v>2.6845556217325797</v>
      </c>
      <c r="U9" s="82">
        <v>2.0715024968890448</v>
      </c>
      <c r="V9" s="82">
        <v>1.5940988284326374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>
      <c r="A10" s="65" t="s">
        <v>38</v>
      </c>
      <c r="B10" s="82">
        <v>57.770320570463483</v>
      </c>
      <c r="C10" s="82">
        <v>42.128129622351985</v>
      </c>
      <c r="D10" s="82">
        <v>30.412215371659542</v>
      </c>
      <c r="E10" s="82">
        <v>20.410719178082211</v>
      </c>
      <c r="F10" s="82">
        <v>48.359455606295377</v>
      </c>
      <c r="G10" s="82">
        <v>54.068207726566541</v>
      </c>
      <c r="H10" s="82">
        <v>61.973613784064831</v>
      </c>
      <c r="I10" s="82">
        <v>79.058226902555731</v>
      </c>
      <c r="J10" s="82">
        <v>87.968371523065727</v>
      </c>
      <c r="K10" s="82">
        <v>96.432532083152097</v>
      </c>
      <c r="L10" s="82">
        <v>89.656409930457997</v>
      </c>
      <c r="M10" s="82">
        <v>84.433451785580843</v>
      </c>
      <c r="N10" s="82">
        <v>80.197649912442657</v>
      </c>
      <c r="O10" s="82">
        <v>75.682198111084318</v>
      </c>
      <c r="P10" s="82">
        <v>72.887804026076253</v>
      </c>
      <c r="Q10" s="82">
        <v>62.029036192879389</v>
      </c>
      <c r="R10" s="82">
        <v>35.797554850095487</v>
      </c>
      <c r="S10" s="82">
        <v>26.902916622659845</v>
      </c>
      <c r="T10" s="82">
        <v>5.1451187039243607</v>
      </c>
      <c r="U10" s="82">
        <v>4.1103100311356204</v>
      </c>
      <c r="V10" s="82">
        <v>3.1317995133641445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>
      <c r="A11" s="65" t="s">
        <v>24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A12" s="67" t="s">
        <v>0</v>
      </c>
      <c r="B12" s="69">
        <v>115.54064114092697</v>
      </c>
      <c r="C12" s="69">
        <v>84.256259244703955</v>
      </c>
      <c r="D12" s="69">
        <v>60.824430743319084</v>
      </c>
      <c r="E12" s="69">
        <v>40.821438356164421</v>
      </c>
      <c r="F12" s="69">
        <v>96.718911212590754</v>
      </c>
      <c r="G12" s="69">
        <v>108.13641545313308</v>
      </c>
      <c r="H12" s="69">
        <v>123.94722756812966</v>
      </c>
      <c r="I12" s="69">
        <v>158.11645380511146</v>
      </c>
      <c r="J12" s="69">
        <v>175.93674304613145</v>
      </c>
      <c r="K12" s="69">
        <v>192.86506416630419</v>
      </c>
      <c r="L12" s="69">
        <v>179.31281986091599</v>
      </c>
      <c r="M12" s="69">
        <v>168.86690357116169</v>
      </c>
      <c r="N12" s="69">
        <v>160.39529982488531</v>
      </c>
      <c r="O12" s="69">
        <v>151.36439622216864</v>
      </c>
      <c r="P12" s="69">
        <v>145.77560805215251</v>
      </c>
      <c r="Q12" s="69">
        <v>124.05807238575878</v>
      </c>
      <c r="R12" s="69">
        <v>71.595109700190989</v>
      </c>
      <c r="S12" s="69">
        <v>53.80583324531969</v>
      </c>
      <c r="T12" s="69">
        <v>10.290237407848721</v>
      </c>
      <c r="U12" s="69">
        <v>8.2206200622712409</v>
      </c>
      <c r="V12" s="69">
        <v>6.2635990267282882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 ht="1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8" s="5" customFormat="1" ht="12">
      <c r="U15" s="7"/>
      <c r="V15" s="24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9"/>
      <c r="AL15" s="9"/>
    </row>
    <row r="16" spans="1:38" s="2" customFormat="1" ht="14.25">
      <c r="B16" s="10" t="s">
        <v>21</v>
      </c>
      <c r="C16" s="10"/>
      <c r="D16" s="10"/>
      <c r="E16" s="10"/>
      <c r="F16" s="10"/>
      <c r="U16" s="7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18:38" s="2" customFormat="1" ht="12"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18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18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18:38" s="2" customFormat="1" ht="12">
      <c r="U20" s="7"/>
      <c r="V20" s="8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9"/>
      <c r="AL20" s="9"/>
    </row>
    <row r="21" spans="18:38" s="2" customFormat="1" ht="12"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</row>
    <row r="22" spans="18:38" s="2" customFormat="1" ht="12"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18:38" s="2" customFormat="1" ht="12"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18:38" s="2" customFormat="1" ht="12"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18:38" s="2" customFormat="1"/>
    <row r="26" spans="18:38" s="2" customFormat="1"/>
    <row r="27" spans="18:38" s="2" customFormat="1"/>
    <row r="28" spans="18:38" s="2" customFormat="1"/>
    <row r="29" spans="18:38" s="2" customFormat="1"/>
    <row r="30" spans="18:38" s="2" customFormat="1"/>
    <row r="31" spans="18:38" s="2" customFormat="1"/>
    <row r="32" spans="18:38" s="2" customFormat="1"/>
    <row r="33" spans="2:22" s="2" customFormat="1"/>
    <row r="34" spans="2:22" s="2" customFormat="1"/>
    <row r="35" spans="2:22" s="2" customFormat="1"/>
    <row r="36" spans="2:22" s="2" customFormat="1"/>
    <row r="37" spans="2:22" s="2" customFormat="1"/>
    <row r="38" spans="2:22" s="2" customFormat="1"/>
    <row r="39" spans="2:22" s="2" customFormat="1"/>
    <row r="40" spans="2:22" s="2" customFormat="1"/>
    <row r="41" spans="2:22" s="2" customFormat="1"/>
    <row r="42" spans="2:22" s="2" customFormat="1"/>
    <row r="43" spans="2:22" s="2" customFormat="1"/>
    <row r="46" spans="2:22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</row>
    <row r="47" spans="2:22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spans="2:22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</row>
    <row r="49" spans="2:22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</row>
    <row r="50" spans="2:22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8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2" width="8.5" style="2" customWidth="1"/>
    <col min="3" max="3" width="9.83203125" style="2" customWidth="1"/>
    <col min="4" max="4" width="10" style="2" customWidth="1"/>
    <col min="5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>
      <c r="A4" s="11"/>
      <c r="B4" s="11"/>
      <c r="C4" s="70"/>
      <c r="D4" s="83"/>
      <c r="E4" s="83"/>
      <c r="F4" s="83"/>
      <c r="G4" s="83"/>
      <c r="H4" s="83"/>
      <c r="I4" s="83"/>
      <c r="J4" s="83"/>
      <c r="K4" s="83"/>
      <c r="L4" s="8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38" s="5" customForma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38" s="5" customFormat="1">
      <c r="A6" s="64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 s="84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7</v>
      </c>
      <c r="B7" s="70">
        <v>245</v>
      </c>
      <c r="C7" s="70">
        <v>245</v>
      </c>
      <c r="D7" s="70">
        <v>245</v>
      </c>
      <c r="E7" s="70">
        <v>245</v>
      </c>
      <c r="F7" s="70">
        <v>245</v>
      </c>
      <c r="G7" s="70">
        <v>245</v>
      </c>
      <c r="H7" s="70">
        <v>245</v>
      </c>
      <c r="I7" s="70">
        <v>245</v>
      </c>
      <c r="J7" s="70">
        <v>245</v>
      </c>
      <c r="K7" s="70">
        <v>245</v>
      </c>
      <c r="L7" s="70">
        <v>245</v>
      </c>
      <c r="M7" s="70">
        <v>245</v>
      </c>
      <c r="N7" s="70">
        <v>245</v>
      </c>
      <c r="O7" s="70">
        <v>245</v>
      </c>
      <c r="P7" s="70">
        <v>245</v>
      </c>
      <c r="Q7" s="70">
        <v>245</v>
      </c>
      <c r="R7" s="70">
        <v>245</v>
      </c>
      <c r="S7" s="70">
        <v>245</v>
      </c>
      <c r="T7" s="70">
        <v>245</v>
      </c>
      <c r="U7" s="70">
        <v>245</v>
      </c>
      <c r="V7" s="70">
        <v>245</v>
      </c>
      <c r="W7" s="84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>
      <c r="A8" s="65" t="s">
        <v>22</v>
      </c>
      <c r="B8" s="85">
        <v>0</v>
      </c>
      <c r="C8" s="85">
        <v>0</v>
      </c>
      <c r="D8" s="85">
        <v>0</v>
      </c>
      <c r="E8" s="85">
        <v>0</v>
      </c>
      <c r="F8" s="85">
        <v>0</v>
      </c>
      <c r="G8" s="85">
        <v>0</v>
      </c>
      <c r="H8" s="85">
        <v>0</v>
      </c>
      <c r="I8" s="85">
        <v>0</v>
      </c>
      <c r="J8" s="85">
        <v>0</v>
      </c>
      <c r="K8" s="85">
        <v>0</v>
      </c>
      <c r="L8" s="85">
        <v>0</v>
      </c>
      <c r="M8" s="85">
        <v>0</v>
      </c>
      <c r="N8" s="85">
        <v>0</v>
      </c>
      <c r="O8" s="85">
        <v>0</v>
      </c>
      <c r="P8" s="85">
        <v>0</v>
      </c>
      <c r="Q8" s="85">
        <v>0</v>
      </c>
      <c r="R8" s="85">
        <v>0</v>
      </c>
      <c r="S8" s="85">
        <v>0</v>
      </c>
      <c r="T8" s="85">
        <v>0</v>
      </c>
      <c r="U8" s="85">
        <v>0</v>
      </c>
      <c r="V8" s="85">
        <v>0</v>
      </c>
      <c r="W8" s="84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>
      <c r="A9" s="65" t="s">
        <v>23</v>
      </c>
      <c r="B9" s="70">
        <v>241.01492036373301</v>
      </c>
      <c r="C9" s="70">
        <v>117.82345572795271</v>
      </c>
      <c r="D9" s="70">
        <v>72.959415636784627</v>
      </c>
      <c r="E9" s="70">
        <v>55</v>
      </c>
      <c r="F9" s="70">
        <v>60</v>
      </c>
      <c r="G9" s="70">
        <v>80</v>
      </c>
      <c r="H9" s="70">
        <v>85</v>
      </c>
      <c r="I9" s="70">
        <v>65.137315435570173</v>
      </c>
      <c r="J9" s="70">
        <v>52.039746452509782</v>
      </c>
      <c r="K9" s="70">
        <v>30.001966020037827</v>
      </c>
      <c r="L9" s="70">
        <v>26.465251463937758</v>
      </c>
      <c r="M9" s="70">
        <v>18.69271421615715</v>
      </c>
      <c r="N9" s="70">
        <v>12.122637353771072</v>
      </c>
      <c r="O9" s="70">
        <v>8.0959479889906607</v>
      </c>
      <c r="P9" s="70">
        <v>3.7433540876725906</v>
      </c>
      <c r="Q9" s="70">
        <v>1.233773211395226</v>
      </c>
      <c r="R9" s="70">
        <v>0</v>
      </c>
      <c r="S9" s="70">
        <v>0</v>
      </c>
      <c r="T9" s="70">
        <v>0</v>
      </c>
      <c r="U9" s="70">
        <v>0</v>
      </c>
      <c r="V9" s="70">
        <v>0</v>
      </c>
      <c r="W9" s="84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>
      <c r="A10" s="65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4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>
      <c r="A11" s="67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84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A12" s="67" t="s">
        <v>0</v>
      </c>
      <c r="B12" s="69">
        <v>241.01492036373301</v>
      </c>
      <c r="C12" s="69">
        <v>117.82345572795271</v>
      </c>
      <c r="D12" s="69">
        <v>72.959415636784627</v>
      </c>
      <c r="E12" s="69">
        <v>55</v>
      </c>
      <c r="F12" s="69">
        <v>60</v>
      </c>
      <c r="G12" s="69">
        <v>80</v>
      </c>
      <c r="H12" s="69">
        <v>85</v>
      </c>
      <c r="I12" s="69">
        <v>65.137315435570173</v>
      </c>
      <c r="J12" s="69">
        <v>52.039746452509782</v>
      </c>
      <c r="K12" s="69">
        <v>30.001966020037827</v>
      </c>
      <c r="L12" s="69">
        <v>26.465251463937758</v>
      </c>
      <c r="M12" s="69">
        <v>18.69271421615715</v>
      </c>
      <c r="N12" s="69">
        <v>12.122637353771072</v>
      </c>
      <c r="O12" s="69">
        <v>8.0959479889906607</v>
      </c>
      <c r="P12" s="69">
        <v>3.7433540876725906</v>
      </c>
      <c r="Q12" s="69">
        <v>1.233773211395226</v>
      </c>
      <c r="R12" s="69">
        <v>0</v>
      </c>
      <c r="S12" s="69">
        <v>0</v>
      </c>
      <c r="T12" s="69">
        <v>0</v>
      </c>
      <c r="U12" s="69">
        <v>0</v>
      </c>
      <c r="V12" s="69">
        <v>0</v>
      </c>
      <c r="W12" s="84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>
      <c r="A13" s="67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84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>
      <c r="A14" s="67"/>
      <c r="B14" s="70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8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8" s="5" customFormat="1">
      <c r="A15" s="67"/>
      <c r="B15" s="86"/>
      <c r="C15" s="86"/>
      <c r="D15" s="86"/>
      <c r="E15" s="70"/>
      <c r="F15" s="70"/>
      <c r="G15" s="70"/>
      <c r="H15" s="70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84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8" s="5" customFormat="1" ht="12">
      <c r="U16" s="7"/>
      <c r="V16" s="24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2:38" s="2" customFormat="1" ht="14.25">
      <c r="B17" s="10" t="s">
        <v>26</v>
      </c>
      <c r="C17" s="10"/>
      <c r="D17" s="10"/>
      <c r="E17" s="10"/>
      <c r="F17" s="10"/>
      <c r="U17" s="7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2:38" s="2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:38" s="2" customFormat="1" ht="12"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:38" s="2" customFormat="1">
      <c r="AL20" s="9"/>
    </row>
    <row r="21" spans="2:38" s="2" customFormat="1" ht="12">
      <c r="U21" s="7"/>
      <c r="V21" s="8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9"/>
      <c r="AL21" s="9"/>
    </row>
    <row r="22" spans="2:38" s="2" customFormat="1" ht="12"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</row>
    <row r="23" spans="2:38" s="2" customFormat="1" ht="12"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</row>
    <row r="24" spans="2:38" s="2" customFormat="1" ht="12"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</row>
    <row r="25" spans="2:38" s="2" customFormat="1" ht="12"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</row>
    <row r="26" spans="2:38" s="2" customFormat="1"/>
    <row r="27" spans="2:38" s="2" customFormat="1">
      <c r="U27" s="38"/>
      <c r="V27" s="38"/>
      <c r="W27" s="38"/>
      <c r="X27" s="38"/>
      <c r="Y27" s="38"/>
      <c r="Z27" s="38"/>
    </row>
    <row r="28" spans="2:38" s="2" customFormat="1"/>
    <row r="29" spans="2:38" s="2" customFormat="1"/>
    <row r="30" spans="2:38" s="2" customFormat="1"/>
    <row r="31" spans="2:38" s="2" customFormat="1"/>
    <row r="32" spans="2:38" s="2" customFormat="1"/>
    <row r="33" spans="1:14" s="2" customFormat="1"/>
    <row r="34" spans="1:14" s="2" customFormat="1"/>
    <row r="35" spans="1:14" s="2" customFormat="1"/>
    <row r="36" spans="1:14" s="2" customFormat="1"/>
    <row r="37" spans="1:14" s="2" customFormat="1"/>
    <row r="38" spans="1:14" s="2" customFormat="1"/>
    <row r="39" spans="1:14" s="2" customFormat="1"/>
    <row r="40" spans="1:14" s="2" customFormat="1"/>
    <row r="41" spans="1:14" s="2" customFormat="1"/>
    <row r="42" spans="1:14" s="2" customFormat="1"/>
    <row r="43" spans="1:14" s="2" customFormat="1"/>
    <row r="44" spans="1:14" s="2" customFormat="1"/>
    <row r="45" spans="1:14">
      <c r="A45" s="40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40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8" spans="1:14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6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9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6" s="2" customFormat="1" ht="12.75">
      <c r="A1" s="1" t="s">
        <v>8</v>
      </c>
      <c r="AI1" s="3"/>
      <c r="AJ1" s="4"/>
    </row>
    <row r="2" spans="1:36" s="2" customFormat="1" ht="12.75">
      <c r="A2" s="14"/>
      <c r="AI2" s="3"/>
      <c r="AJ2" s="4"/>
    </row>
    <row r="3" spans="1:36" s="2" customFormat="1" ht="12.75">
      <c r="A3" s="1" t="s">
        <v>1</v>
      </c>
      <c r="AI3" s="3"/>
      <c r="AJ3" s="4"/>
    </row>
    <row r="4" spans="1:36" s="5" customFormat="1"/>
    <row r="5" spans="1:36" s="5" customFormat="1"/>
    <row r="6" spans="1:36" s="5" customFormat="1">
      <c r="A6" s="6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6" s="5" customFormat="1" ht="12">
      <c r="A7" s="18" t="s">
        <v>30</v>
      </c>
      <c r="B7" s="16">
        <v>1.0174164383561641</v>
      </c>
      <c r="C7" s="16">
        <v>0.91389754098360654</v>
      </c>
      <c r="D7" s="16">
        <v>0.84600136986301377</v>
      </c>
      <c r="E7" s="16">
        <v>0.71030684931506849</v>
      </c>
      <c r="F7" s="16">
        <v>0.6306979452054795</v>
      </c>
      <c r="G7" s="16">
        <v>0.57003142076502733</v>
      </c>
      <c r="H7" s="16">
        <v>0.53182465753424646</v>
      </c>
      <c r="I7" s="16">
        <v>0.43650342465753428</v>
      </c>
      <c r="J7" s="16">
        <v>0.39321027397260278</v>
      </c>
      <c r="K7" s="16">
        <v>0.26129918032786886</v>
      </c>
      <c r="L7" s="16">
        <v>0.22619041095890413</v>
      </c>
      <c r="M7" s="16">
        <v>0.1694486301369863</v>
      </c>
      <c r="N7" s="16">
        <v>0.11898013698630137</v>
      </c>
      <c r="O7" s="16">
        <v>8.1704918032786872E-2</v>
      </c>
      <c r="P7" s="16">
        <v>7.1384931506849311E-2</v>
      </c>
      <c r="Q7" s="16">
        <v>4.8799315068493145E-2</v>
      </c>
      <c r="R7" s="16">
        <v>1.3138356164383563E-2</v>
      </c>
      <c r="S7" s="16">
        <v>0</v>
      </c>
      <c r="T7" s="16">
        <v>0</v>
      </c>
      <c r="U7" s="16">
        <v>0</v>
      </c>
      <c r="V7" s="16">
        <v>0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s="5" customFormat="1" ht="12">
      <c r="A8" s="18" t="s">
        <v>31</v>
      </c>
      <c r="B8" s="16">
        <v>136.27936073090638</v>
      </c>
      <c r="C8" s="16">
        <v>156.16513857137511</v>
      </c>
      <c r="D8" s="16">
        <v>145.70780948686286</v>
      </c>
      <c r="E8" s="16">
        <v>155.24425479452049</v>
      </c>
      <c r="F8" s="16">
        <v>134.37077613190323</v>
      </c>
      <c r="G8" s="16">
        <v>108.64160238194724</v>
      </c>
      <c r="H8" s="16">
        <v>78.40553356020493</v>
      </c>
      <c r="I8" s="16">
        <v>42.24196342136554</v>
      </c>
      <c r="J8" s="16">
        <v>18.519492664944728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6" s="5" customFormat="1" ht="12">
      <c r="A9" s="18" t="s">
        <v>32</v>
      </c>
      <c r="B9" s="16">
        <v>411.05750076208631</v>
      </c>
      <c r="C9" s="16">
        <v>391.29972857490645</v>
      </c>
      <c r="D9" s="16">
        <v>401.250745554753</v>
      </c>
      <c r="E9" s="16">
        <v>385.51426373672058</v>
      </c>
      <c r="F9" s="16">
        <v>337.29802094967096</v>
      </c>
      <c r="G9" s="16">
        <v>336.60060583841738</v>
      </c>
      <c r="H9" s="16">
        <v>315.33792732082514</v>
      </c>
      <c r="I9" s="16">
        <v>240.38661701619364</v>
      </c>
      <c r="J9" s="16">
        <v>181.87099699213101</v>
      </c>
      <c r="K9" s="16">
        <v>127.34524420741434</v>
      </c>
      <c r="L9" s="16">
        <v>91.059464245492805</v>
      </c>
      <c r="M9" s="16">
        <v>62.00065382948911</v>
      </c>
      <c r="N9" s="16">
        <v>38.730167478309426</v>
      </c>
      <c r="O9" s="16">
        <v>22.742853876788846</v>
      </c>
      <c r="P9" s="16">
        <v>8.9502023244797453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6" s="5" customFormat="1" ht="12">
      <c r="A10" s="18" t="s">
        <v>33</v>
      </c>
      <c r="B10" s="16">
        <v>59.380530091919759</v>
      </c>
      <c r="C10" s="16">
        <v>79.823455727952705</v>
      </c>
      <c r="D10" s="16">
        <v>22.95941563678463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6" s="5" customFormat="1" ht="12">
      <c r="A11" s="18" t="s">
        <v>34</v>
      </c>
      <c r="B11" s="16">
        <v>110.74670636986298</v>
      </c>
      <c r="C11" s="16">
        <v>121.7339919398907</v>
      </c>
      <c r="D11" s="16">
        <v>117.03551012912644</v>
      </c>
      <c r="E11" s="16">
        <v>104.57268356164383</v>
      </c>
      <c r="F11" s="16">
        <v>94.885709023846772</v>
      </c>
      <c r="G11" s="16">
        <v>74.255149347550088</v>
      </c>
      <c r="H11" s="16">
        <v>48.939971650420425</v>
      </c>
      <c r="I11" s="16">
        <v>36.930779223717586</v>
      </c>
      <c r="J11" s="16">
        <v>28.960749626549937</v>
      </c>
      <c r="K11" s="16">
        <v>20.478957012376778</v>
      </c>
      <c r="L11" s="16">
        <v>10.464270462459423</v>
      </c>
      <c r="M11" s="16">
        <v>1.3579833768291791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s="5" customFormat="1" ht="12">
      <c r="A12" s="18" t="s">
        <v>35</v>
      </c>
      <c r="B12" s="16">
        <v>62.18298779402928</v>
      </c>
      <c r="C12" s="16">
        <v>58.096780504586917</v>
      </c>
      <c r="D12" s="16">
        <v>56.299927916388214</v>
      </c>
      <c r="E12" s="16">
        <v>63.482465528371989</v>
      </c>
      <c r="F12" s="16">
        <v>71.718481837812533</v>
      </c>
      <c r="G12" s="16">
        <v>82.403381586023329</v>
      </c>
      <c r="H12" s="16">
        <v>88.971769563641374</v>
      </c>
      <c r="I12" s="16">
        <v>89.095950520757498</v>
      </c>
      <c r="J12" s="16">
        <v>92.57497092659375</v>
      </c>
      <c r="K12" s="16">
        <v>78.654361513591155</v>
      </c>
      <c r="L12" s="16">
        <v>53.906740027353507</v>
      </c>
      <c r="M12" s="16">
        <v>34.929894649531228</v>
      </c>
      <c r="N12" s="16">
        <v>19.853934041143798</v>
      </c>
      <c r="O12" s="16">
        <v>15.186911132125257</v>
      </c>
      <c r="P12" s="16">
        <v>11.274108008744637</v>
      </c>
      <c r="Q12" s="16">
        <v>0.74028756618198355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s="5" customFormat="1" ht="12">
      <c r="A13" s="18" t="s">
        <v>36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s="5" customFormat="1" ht="12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s="5" customFormat="1" ht="12">
      <c r="A15" s="7" t="s">
        <v>0</v>
      </c>
      <c r="B15" s="20">
        <v>780.66450218716091</v>
      </c>
      <c r="C15" s="20">
        <v>807.11909531871186</v>
      </c>
      <c r="D15" s="20">
        <v>743.2534087239153</v>
      </c>
      <c r="E15" s="20">
        <v>708.81366762125697</v>
      </c>
      <c r="F15" s="20">
        <v>638.27298794323349</v>
      </c>
      <c r="G15" s="20">
        <v>601.90073915393805</v>
      </c>
      <c r="H15" s="20">
        <v>531.65520209509191</v>
      </c>
      <c r="I15" s="20">
        <v>408.65531018203433</v>
      </c>
      <c r="J15" s="20">
        <v>321.92621021021944</v>
      </c>
      <c r="K15" s="20">
        <v>226.47856273338226</v>
      </c>
      <c r="L15" s="20">
        <v>155.43047473530572</v>
      </c>
      <c r="M15" s="20">
        <v>98.288531855849527</v>
      </c>
      <c r="N15" s="20">
        <v>58.584101519453228</v>
      </c>
      <c r="O15" s="20">
        <v>37.929765008914103</v>
      </c>
      <c r="P15" s="20">
        <v>20.224310333224381</v>
      </c>
      <c r="Q15" s="20">
        <v>0.74028756618198355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s="5" customFormat="1" ht="1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2:38" s="5" customFormat="1"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2:38" s="5" customFormat="1" ht="12">
      <c r="U18" s="7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:38" s="2" customFormat="1" ht="14.25">
      <c r="B19" s="10" t="s">
        <v>110</v>
      </c>
      <c r="C19" s="10"/>
      <c r="D19" s="10"/>
      <c r="E19" s="10"/>
      <c r="F19" s="10"/>
      <c r="U19" s="7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:38" s="2" customFormat="1" ht="12">
      <c r="U20" s="7"/>
      <c r="V20" s="8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9"/>
      <c r="AL20" s="9"/>
    </row>
    <row r="21" spans="2:38" s="2" customFormat="1" ht="12">
      <c r="U21" s="7"/>
      <c r="V21" s="8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9"/>
      <c r="AL21" s="9"/>
    </row>
    <row r="22" spans="2:38" s="2" customFormat="1" ht="12">
      <c r="U22" s="7"/>
      <c r="V22" s="8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9"/>
      <c r="AL22" s="9"/>
    </row>
    <row r="23" spans="2:38" s="2" customFormat="1" ht="12">
      <c r="U23" s="7"/>
      <c r="V23" s="8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 s="9"/>
      <c r="AL23" s="9"/>
    </row>
    <row r="24" spans="2:38" s="2" customFormat="1" ht="12">
      <c r="U24" s="7"/>
      <c r="V24" s="8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9"/>
      <c r="AL24" s="9"/>
    </row>
    <row r="25" spans="2:38" s="2" customFormat="1" ht="12">
      <c r="U25" s="7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2:38" s="2" customFormat="1"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2:38" s="2" customFormat="1"/>
    <row r="28" spans="2:38" s="2" customFormat="1"/>
    <row r="29" spans="2:38" s="2" customFormat="1"/>
    <row r="30" spans="2:38" s="2" customFormat="1"/>
    <row r="31" spans="2:38" s="2" customFormat="1"/>
    <row r="32" spans="2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zoomScale="110" zoomScaleNormal="110" workbookViewId="0">
      <selection activeCell="C3" sqref="C3"/>
    </sheetView>
  </sheetViews>
  <sheetFormatPr baseColWidth="10" defaultRowHeight="15"/>
  <cols>
    <col min="1" max="1" width="25.6640625" style="27" customWidth="1"/>
    <col min="2" max="2" width="12" style="27"/>
    <col min="3" max="3" width="25.6640625" style="27" bestFit="1" customWidth="1"/>
    <col min="4" max="5" width="14.33203125" style="27" bestFit="1" customWidth="1"/>
    <col min="6" max="6" width="13.1640625" style="27" bestFit="1" customWidth="1"/>
    <col min="7" max="9" width="12.33203125" style="27" bestFit="1" customWidth="1"/>
    <col min="10" max="10" width="13.1640625" style="27" bestFit="1" customWidth="1"/>
    <col min="11" max="24" width="12.33203125" style="27" bestFit="1" customWidth="1"/>
    <col min="25" max="16384" width="12" style="27"/>
  </cols>
  <sheetData>
    <row r="1" spans="1:24" s="98" customFormat="1" ht="11.25">
      <c r="A1" s="97" t="s">
        <v>43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s="98" customFormat="1" ht="11.25">
      <c r="A2" s="97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s="98" customFormat="1" ht="11.25">
      <c r="A3" s="89" t="s">
        <v>44</v>
      </c>
      <c r="B3" s="89" t="s">
        <v>45</v>
      </c>
      <c r="C3" s="90"/>
      <c r="D3" s="91">
        <v>2018</v>
      </c>
      <c r="E3" s="91">
        <f>D3+1</f>
        <v>2019</v>
      </c>
      <c r="F3" s="91">
        <f t="shared" ref="F3:W3" si="0">E3+1</f>
        <v>2020</v>
      </c>
      <c r="G3" s="91">
        <f t="shared" si="0"/>
        <v>2021</v>
      </c>
      <c r="H3" s="91">
        <f t="shared" si="0"/>
        <v>2022</v>
      </c>
      <c r="I3" s="91">
        <f t="shared" si="0"/>
        <v>2023</v>
      </c>
      <c r="J3" s="91">
        <f t="shared" si="0"/>
        <v>2024</v>
      </c>
      <c r="K3" s="91">
        <f t="shared" si="0"/>
        <v>2025</v>
      </c>
      <c r="L3" s="91">
        <f t="shared" si="0"/>
        <v>2026</v>
      </c>
      <c r="M3" s="91">
        <f t="shared" si="0"/>
        <v>2027</v>
      </c>
      <c r="N3" s="91">
        <f t="shared" si="0"/>
        <v>2028</v>
      </c>
      <c r="O3" s="91">
        <f t="shared" si="0"/>
        <v>2029</v>
      </c>
      <c r="P3" s="91">
        <f t="shared" si="0"/>
        <v>2030</v>
      </c>
      <c r="Q3" s="91">
        <f t="shared" si="0"/>
        <v>2031</v>
      </c>
      <c r="R3" s="91">
        <f t="shared" si="0"/>
        <v>2032</v>
      </c>
      <c r="S3" s="91">
        <f t="shared" si="0"/>
        <v>2033</v>
      </c>
      <c r="T3" s="91">
        <f t="shared" si="0"/>
        <v>2034</v>
      </c>
      <c r="U3" s="91">
        <f t="shared" si="0"/>
        <v>2035</v>
      </c>
      <c r="V3" s="91">
        <f t="shared" si="0"/>
        <v>2036</v>
      </c>
      <c r="W3" s="91">
        <f t="shared" si="0"/>
        <v>2037</v>
      </c>
      <c r="X3" s="91">
        <f>W3+1</f>
        <v>2038</v>
      </c>
    </row>
    <row r="4" spans="1:24" s="98" customFormat="1" ht="11.25">
      <c r="A4" s="88" t="s">
        <v>5</v>
      </c>
      <c r="B4" s="88" t="s">
        <v>46</v>
      </c>
      <c r="C4" s="88"/>
      <c r="D4" s="92">
        <v>0</v>
      </c>
      <c r="E4" s="92">
        <v>0</v>
      </c>
      <c r="F4" s="92">
        <v>0</v>
      </c>
      <c r="G4" s="92">
        <v>0</v>
      </c>
      <c r="H4" s="92">
        <v>0</v>
      </c>
      <c r="I4" s="92">
        <v>0</v>
      </c>
      <c r="J4" s="92">
        <v>0</v>
      </c>
      <c r="K4" s="92">
        <v>0</v>
      </c>
      <c r="L4" s="92">
        <v>0</v>
      </c>
      <c r="M4" s="92">
        <v>0</v>
      </c>
      <c r="N4" s="92">
        <v>0</v>
      </c>
      <c r="O4" s="92">
        <v>0</v>
      </c>
      <c r="P4" s="92">
        <v>0</v>
      </c>
      <c r="Q4" s="92">
        <v>0</v>
      </c>
      <c r="R4" s="92">
        <v>0</v>
      </c>
      <c r="S4" s="92">
        <v>0</v>
      </c>
      <c r="T4" s="92">
        <v>0</v>
      </c>
      <c r="U4" s="92">
        <v>0</v>
      </c>
      <c r="V4" s="92">
        <v>0</v>
      </c>
      <c r="W4" s="92">
        <v>0</v>
      </c>
      <c r="X4" s="92">
        <v>0</v>
      </c>
    </row>
    <row r="5" spans="1:24" s="98" customFormat="1" ht="11.25">
      <c r="A5" s="88" t="s">
        <v>46</v>
      </c>
      <c r="B5" s="88" t="s">
        <v>47</v>
      </c>
      <c r="C5" s="88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92">
        <v>0</v>
      </c>
      <c r="Q5" s="92">
        <v>0</v>
      </c>
      <c r="R5" s="92">
        <v>0</v>
      </c>
      <c r="S5" s="92">
        <v>0</v>
      </c>
      <c r="T5" s="92">
        <v>0</v>
      </c>
      <c r="U5" s="92">
        <v>0</v>
      </c>
      <c r="V5" s="92">
        <v>0</v>
      </c>
      <c r="W5" s="92">
        <v>0</v>
      </c>
      <c r="X5" s="92">
        <v>0</v>
      </c>
    </row>
    <row r="6" spans="1:24" s="98" customFormat="1" ht="11.25">
      <c r="A6" s="88" t="s">
        <v>2</v>
      </c>
      <c r="B6" s="88" t="s">
        <v>47</v>
      </c>
      <c r="C6" s="88"/>
      <c r="D6" s="92">
        <v>0</v>
      </c>
      <c r="E6" s="92">
        <v>0</v>
      </c>
      <c r="F6" s="92">
        <v>0</v>
      </c>
      <c r="G6" s="92">
        <v>0</v>
      </c>
      <c r="H6" s="92">
        <v>0</v>
      </c>
      <c r="I6" s="92">
        <v>0</v>
      </c>
      <c r="J6" s="92">
        <v>0</v>
      </c>
      <c r="K6" s="92">
        <v>0</v>
      </c>
      <c r="L6" s="92">
        <v>0</v>
      </c>
      <c r="M6" s="92">
        <v>0</v>
      </c>
      <c r="N6" s="92">
        <v>0</v>
      </c>
      <c r="O6" s="92">
        <v>0</v>
      </c>
      <c r="P6" s="92">
        <v>0</v>
      </c>
      <c r="Q6" s="92">
        <v>0</v>
      </c>
      <c r="R6" s="92">
        <v>0</v>
      </c>
      <c r="S6" s="92">
        <v>0</v>
      </c>
      <c r="T6" s="92">
        <v>0</v>
      </c>
      <c r="U6" s="92">
        <v>0</v>
      </c>
      <c r="V6" s="92">
        <v>0</v>
      </c>
      <c r="W6" s="92">
        <v>0</v>
      </c>
      <c r="X6" s="92">
        <v>0</v>
      </c>
    </row>
    <row r="7" spans="1:24" s="98" customFormat="1" ht="11.25">
      <c r="A7" s="93" t="s">
        <v>48</v>
      </c>
      <c r="B7" s="88" t="s">
        <v>47</v>
      </c>
      <c r="C7" s="88"/>
      <c r="D7" s="92">
        <v>0</v>
      </c>
      <c r="E7" s="92">
        <v>0</v>
      </c>
      <c r="F7" s="92">
        <v>0</v>
      </c>
      <c r="G7" s="92">
        <v>0</v>
      </c>
      <c r="H7" s="92">
        <v>0</v>
      </c>
      <c r="I7" s="92">
        <v>0</v>
      </c>
      <c r="J7" s="92">
        <v>0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</row>
    <row r="8" spans="1:24" s="98" customFormat="1" ht="11.25">
      <c r="A8" s="88" t="s">
        <v>15</v>
      </c>
      <c r="B8" s="88" t="s">
        <v>5</v>
      </c>
      <c r="C8" s="88"/>
      <c r="D8" s="92">
        <v>19866.165727100044</v>
      </c>
      <c r="E8" s="92">
        <v>25687.958178384462</v>
      </c>
      <c r="F8" s="92">
        <v>0</v>
      </c>
      <c r="G8" s="92">
        <v>0</v>
      </c>
      <c r="H8" s="92">
        <v>0</v>
      </c>
      <c r="I8" s="92">
        <v>0</v>
      </c>
      <c r="J8" s="92">
        <v>5311.070413179812</v>
      </c>
      <c r="K8" s="92">
        <v>0</v>
      </c>
      <c r="L8" s="92">
        <v>0</v>
      </c>
      <c r="M8" s="92">
        <v>0</v>
      </c>
      <c r="N8" s="92">
        <v>0</v>
      </c>
      <c r="O8" s="92">
        <v>0</v>
      </c>
      <c r="P8" s="92">
        <v>0</v>
      </c>
      <c r="Q8" s="92">
        <v>0</v>
      </c>
      <c r="R8" s="92">
        <v>0</v>
      </c>
      <c r="S8" s="92">
        <v>0</v>
      </c>
      <c r="T8" s="92">
        <v>0</v>
      </c>
      <c r="U8" s="92">
        <v>0</v>
      </c>
      <c r="V8" s="92">
        <v>0</v>
      </c>
      <c r="W8" s="92">
        <v>0</v>
      </c>
      <c r="X8" s="92">
        <v>0</v>
      </c>
    </row>
    <row r="9" spans="1:24" s="98" customFormat="1" ht="11.25">
      <c r="A9" s="88" t="s">
        <v>6</v>
      </c>
      <c r="B9" s="88" t="s">
        <v>5</v>
      </c>
      <c r="C9" s="88"/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</row>
    <row r="10" spans="1:24" s="98" customFormat="1" ht="11.25">
      <c r="A10" s="88" t="s">
        <v>4</v>
      </c>
      <c r="B10" s="88" t="s">
        <v>5</v>
      </c>
      <c r="C10" s="88"/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</row>
    <row r="11" spans="1:24" s="98" customFormat="1" ht="11.25">
      <c r="A11" s="88" t="s">
        <v>3</v>
      </c>
      <c r="B11" s="88" t="s">
        <v>5</v>
      </c>
      <c r="C11" s="88"/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</row>
    <row r="12" spans="1:24" s="98" customFormat="1" ht="11.25">
      <c r="A12" s="88" t="s">
        <v>5</v>
      </c>
      <c r="B12" s="88" t="s">
        <v>49</v>
      </c>
      <c r="C12" s="88"/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</row>
    <row r="13" spans="1:24" s="98" customFormat="1" ht="11.25">
      <c r="A13" s="88" t="s">
        <v>50</v>
      </c>
      <c r="B13" s="88" t="s">
        <v>49</v>
      </c>
      <c r="C13" s="88"/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</row>
    <row r="14" spans="1:24" s="98" customFormat="1" ht="11.25">
      <c r="A14" s="88" t="s">
        <v>51</v>
      </c>
      <c r="B14" s="88" t="s">
        <v>49</v>
      </c>
      <c r="C14" s="88"/>
      <c r="D14" s="92">
        <v>1353.6443318211168</v>
      </c>
      <c r="E14" s="92">
        <v>3531.9897469987918</v>
      </c>
      <c r="F14" s="92">
        <v>4056.5934537671201</v>
      </c>
      <c r="G14" s="92">
        <v>81.840660341826151</v>
      </c>
      <c r="H14" s="92">
        <v>0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</row>
    <row r="15" spans="1:24" s="98" customFormat="1" ht="11.25">
      <c r="A15" s="88" t="s">
        <v>49</v>
      </c>
      <c r="B15" s="88" t="s">
        <v>41</v>
      </c>
      <c r="C15" s="88"/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</row>
    <row r="16" spans="1:24" s="98" customFormat="1" ht="11.25">
      <c r="A16" s="88" t="s">
        <v>41</v>
      </c>
      <c r="B16" s="88" t="s">
        <v>47</v>
      </c>
      <c r="C16" s="88"/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</row>
    <row r="17" spans="1:25" s="98" customFormat="1" ht="11.25">
      <c r="A17" s="88" t="s">
        <v>47</v>
      </c>
      <c r="B17" s="88" t="s">
        <v>52</v>
      </c>
      <c r="C17" s="88"/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</row>
    <row r="18" spans="1:25" s="98" customFormat="1" ht="11.25">
      <c r="A18" s="88" t="s">
        <v>52</v>
      </c>
      <c r="B18" s="88" t="s">
        <v>42</v>
      </c>
      <c r="C18" s="88"/>
      <c r="D18" s="92">
        <v>0</v>
      </c>
      <c r="E18" s="92">
        <v>0</v>
      </c>
      <c r="F18" s="92"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</row>
    <row r="19" spans="1:25" s="98" customFormat="1" ht="11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</row>
    <row r="20" spans="1:25" s="98" customFormat="1" ht="12" thickBot="1">
      <c r="A20" s="94"/>
      <c r="B20" s="94"/>
      <c r="C20" s="94"/>
      <c r="D20" s="95">
        <v>33929.123209773446</v>
      </c>
      <c r="E20" s="95">
        <v>18030.904662154804</v>
      </c>
      <c r="F20" s="95">
        <v>8222.1754345717272</v>
      </c>
      <c r="G20" s="95">
        <v>6039.3403972123488</v>
      </c>
      <c r="H20" s="95">
        <v>1344.6144481266019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95">
        <v>0</v>
      </c>
      <c r="Q20" s="95">
        <v>0</v>
      </c>
      <c r="R20" s="95">
        <v>0</v>
      </c>
      <c r="S20" s="95">
        <v>0</v>
      </c>
      <c r="T20" s="95">
        <v>0</v>
      </c>
      <c r="U20" s="95">
        <v>0</v>
      </c>
      <c r="V20" s="95">
        <v>0</v>
      </c>
      <c r="W20" s="95">
        <v>0</v>
      </c>
      <c r="X20" s="95">
        <v>0</v>
      </c>
    </row>
    <row r="21" spans="1:25" s="98" customFormat="1" ht="12" thickTop="1"/>
    <row r="22" spans="1:25" s="98" customFormat="1" ht="11.25">
      <c r="A22" s="97" t="s">
        <v>53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</row>
    <row r="23" spans="1:25" s="98" customFormat="1" ht="11.25">
      <c r="A23" s="97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</row>
    <row r="24" spans="1:25" s="98" customFormat="1" ht="11.25">
      <c r="A24" s="89" t="s">
        <v>44</v>
      </c>
      <c r="B24" s="89" t="s">
        <v>45</v>
      </c>
      <c r="C24" s="90"/>
      <c r="D24" s="91">
        <v>2018</v>
      </c>
      <c r="E24" s="91">
        <v>2019</v>
      </c>
      <c r="F24" s="91">
        <v>2020</v>
      </c>
      <c r="G24" s="91">
        <v>2021</v>
      </c>
      <c r="H24" s="91">
        <v>2022</v>
      </c>
      <c r="I24" s="91">
        <v>2023</v>
      </c>
      <c r="J24" s="91">
        <v>2024</v>
      </c>
      <c r="K24" s="91">
        <v>2025</v>
      </c>
      <c r="L24" s="91">
        <v>2026</v>
      </c>
      <c r="M24" s="91">
        <v>2027</v>
      </c>
      <c r="N24" s="91">
        <v>2028</v>
      </c>
      <c r="O24" s="91">
        <v>2029</v>
      </c>
      <c r="P24" s="91">
        <v>2030</v>
      </c>
      <c r="Q24" s="91">
        <v>2031</v>
      </c>
      <c r="R24" s="91">
        <v>2032</v>
      </c>
      <c r="S24" s="91">
        <v>2033</v>
      </c>
      <c r="T24" s="91">
        <v>2034</v>
      </c>
      <c r="U24" s="91">
        <v>2035</v>
      </c>
      <c r="V24" s="91">
        <v>2036</v>
      </c>
      <c r="W24" s="91">
        <v>2037</v>
      </c>
      <c r="X24" s="91">
        <v>2038</v>
      </c>
    </row>
    <row r="25" spans="1:25" s="98" customFormat="1" ht="11.25">
      <c r="A25" s="88" t="s">
        <v>5</v>
      </c>
      <c r="B25" s="88" t="s">
        <v>46</v>
      </c>
      <c r="C25" s="88" t="str">
        <f>CONCATENATE(A25," - ",B25,)</f>
        <v>Porvenir - Banadía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</row>
    <row r="26" spans="1:25" s="98" customFormat="1" ht="11.25">
      <c r="A26" s="88" t="s">
        <v>46</v>
      </c>
      <c r="B26" s="88" t="s">
        <v>47</v>
      </c>
      <c r="C26" s="88" t="str">
        <f t="shared" ref="C26:C39" si="1">CONCATENATE(A26," - ",B26,)</f>
        <v>Banadía - Ayacucho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</row>
    <row r="27" spans="1:25" s="98" customFormat="1" ht="11.25">
      <c r="A27" s="88" t="s">
        <v>2</v>
      </c>
      <c r="B27" s="88" t="s">
        <v>47</v>
      </c>
      <c r="C27" s="88" t="str">
        <f t="shared" si="1"/>
        <v>Caño Limon - Ayacucho</v>
      </c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</row>
    <row r="28" spans="1:25" s="98" customFormat="1" ht="11.25">
      <c r="A28" s="88" t="s">
        <v>48</v>
      </c>
      <c r="B28" s="88" t="s">
        <v>47</v>
      </c>
      <c r="C28" s="88" t="str">
        <f t="shared" si="1"/>
        <v>Tibu - Ayacucho</v>
      </c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</row>
    <row r="29" spans="1:25" s="98" customFormat="1" ht="11.25">
      <c r="A29" s="88" t="s">
        <v>15</v>
      </c>
      <c r="B29" s="88" t="s">
        <v>5</v>
      </c>
      <c r="C29" s="88" t="str">
        <f t="shared" si="1"/>
        <v>Apiay - Porvenir</v>
      </c>
      <c r="D29" s="96">
        <v>173.99553639864001</v>
      </c>
      <c r="E29" s="96">
        <v>46.991715164381404</v>
      </c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</row>
    <row r="30" spans="1:25" s="98" customFormat="1" ht="11.25">
      <c r="A30" s="88" t="s">
        <v>6</v>
      </c>
      <c r="B30" s="88" t="s">
        <v>5</v>
      </c>
      <c r="C30" s="88" t="str">
        <f t="shared" si="1"/>
        <v>Rubiales - Porvenir</v>
      </c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</row>
    <row r="31" spans="1:25" s="98" customFormat="1" ht="11.25">
      <c r="A31" s="88" t="s">
        <v>4</v>
      </c>
      <c r="B31" s="88" t="s">
        <v>5</v>
      </c>
      <c r="C31" s="88" t="str">
        <f t="shared" si="1"/>
        <v>Araguaney - Porvenir</v>
      </c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</row>
    <row r="32" spans="1:25" s="98" customFormat="1" ht="11.25">
      <c r="A32" s="88" t="s">
        <v>3</v>
      </c>
      <c r="B32" s="88" t="s">
        <v>5</v>
      </c>
      <c r="C32" s="88" t="str">
        <f t="shared" si="1"/>
        <v>Santiago - Porvenir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</row>
    <row r="33" spans="1:24" s="98" customFormat="1" ht="11.25">
      <c r="A33" s="88" t="s">
        <v>5</v>
      </c>
      <c r="B33" s="88" t="s">
        <v>49</v>
      </c>
      <c r="C33" s="88" t="str">
        <f t="shared" si="1"/>
        <v>Porvenir - Vasconia</v>
      </c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</row>
    <row r="34" spans="1:24" s="98" customFormat="1" ht="11.25">
      <c r="A34" s="88" t="s">
        <v>50</v>
      </c>
      <c r="B34" s="88" t="s">
        <v>49</v>
      </c>
      <c r="C34" s="88" t="str">
        <f t="shared" si="1"/>
        <v>Tenay - Vasconia</v>
      </c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</row>
    <row r="35" spans="1:24" s="98" customFormat="1" ht="11.25">
      <c r="A35" s="88" t="s">
        <v>51</v>
      </c>
      <c r="B35" s="88" t="s">
        <v>49</v>
      </c>
      <c r="C35" s="88" t="str">
        <f t="shared" si="1"/>
        <v>Velasquez 26 - Vasconia</v>
      </c>
      <c r="D35" s="96"/>
      <c r="E35" s="96">
        <v>13.642338777776001</v>
      </c>
      <c r="F35" s="96">
        <v>12.649566857190001</v>
      </c>
      <c r="G35" s="96">
        <v>9.2912929187882281</v>
      </c>
      <c r="H35" s="96">
        <v>2.6863761252459999</v>
      </c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</row>
    <row r="36" spans="1:24" s="98" customFormat="1" ht="11.25">
      <c r="A36" s="88" t="s">
        <v>49</v>
      </c>
      <c r="B36" s="88" t="s">
        <v>41</v>
      </c>
      <c r="C36" s="88" t="str">
        <f t="shared" si="1"/>
        <v>Vasconia - Galán</v>
      </c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</row>
    <row r="37" spans="1:24" s="98" customFormat="1" ht="11.25">
      <c r="A37" s="88" t="s">
        <v>41</v>
      </c>
      <c r="B37" s="88" t="s">
        <v>47</v>
      </c>
      <c r="C37" s="88" t="str">
        <f t="shared" si="1"/>
        <v>Galán - Ayacucho</v>
      </c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</row>
    <row r="38" spans="1:24" s="98" customFormat="1" ht="11.25">
      <c r="A38" s="88" t="s">
        <v>47</v>
      </c>
      <c r="B38" s="88" t="s">
        <v>52</v>
      </c>
      <c r="C38" s="88" t="str">
        <f t="shared" si="1"/>
        <v>Ayacucho - Coveñas</v>
      </c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</row>
    <row r="39" spans="1:24" s="98" customFormat="1" ht="11.25">
      <c r="A39" s="88" t="s">
        <v>52</v>
      </c>
      <c r="B39" s="88" t="s">
        <v>42</v>
      </c>
      <c r="C39" s="88" t="str">
        <f t="shared" si="1"/>
        <v>Coveñas - Cartagena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</row>
    <row r="40" spans="1:24" s="98" customFormat="1" ht="11.25">
      <c r="A40" s="88"/>
      <c r="B40" s="88"/>
      <c r="C40" s="88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</row>
    <row r="41" spans="1:24" s="98" customFormat="1" ht="12" thickBot="1">
      <c r="A41" s="94"/>
      <c r="B41" s="94"/>
      <c r="C41" s="94"/>
      <c r="D41" s="95">
        <v>173.99550363986384</v>
      </c>
      <c r="E41" s="95">
        <v>60.634053941458987</v>
      </c>
      <c r="F41" s="95">
        <v>12.649500668571887</v>
      </c>
      <c r="G41" s="95">
        <v>9.2912929187882281</v>
      </c>
      <c r="H41" s="95">
        <v>2.0686376125024646</v>
      </c>
      <c r="I41" s="95">
        <v>0</v>
      </c>
      <c r="J41" s="95">
        <v>0</v>
      </c>
      <c r="K41" s="95">
        <v>0</v>
      </c>
      <c r="L41" s="95">
        <v>0</v>
      </c>
      <c r="M41" s="95">
        <v>0</v>
      </c>
      <c r="N41" s="95">
        <v>0</v>
      </c>
      <c r="O41" s="95">
        <v>0</v>
      </c>
      <c r="P41" s="95">
        <v>0</v>
      </c>
      <c r="Q41" s="95">
        <v>0</v>
      </c>
      <c r="R41" s="95">
        <v>0</v>
      </c>
      <c r="S41" s="95">
        <v>0</v>
      </c>
      <c r="T41" s="95">
        <v>0</v>
      </c>
      <c r="U41" s="95">
        <v>0</v>
      </c>
      <c r="V41" s="95">
        <v>0</v>
      </c>
      <c r="W41" s="95">
        <v>0</v>
      </c>
      <c r="X41" s="95">
        <v>0</v>
      </c>
    </row>
    <row r="42" spans="1:24" ht="15.75" thickTop="1"/>
    <row r="44" spans="1:24">
      <c r="B44" s="33" t="s">
        <v>61</v>
      </c>
      <c r="C44" s="36"/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zoomScale="110" zoomScaleNormal="110" workbookViewId="0">
      <selection activeCell="E8" sqref="E8"/>
    </sheetView>
  </sheetViews>
  <sheetFormatPr baseColWidth="10" defaultRowHeight="15"/>
  <cols>
    <col min="1" max="1" width="12" style="27"/>
    <col min="2" max="2" width="33" style="27" customWidth="1"/>
    <col min="3" max="23" width="7.6640625" style="27" customWidth="1"/>
    <col min="24" max="16384" width="12" style="27"/>
  </cols>
  <sheetData>
    <row r="1" spans="1:23">
      <c r="A1" s="30" t="s">
        <v>54</v>
      </c>
      <c r="B1" s="30" t="s">
        <v>55</v>
      </c>
    </row>
    <row r="3" spans="1:23"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</row>
    <row r="4" spans="1:23">
      <c r="B4" s="99" t="s">
        <v>40</v>
      </c>
      <c r="C4" s="100">
        <v>2018</v>
      </c>
      <c r="D4" s="100">
        <f>C4+1</f>
        <v>2019</v>
      </c>
      <c r="E4" s="100">
        <f t="shared" ref="E4:W4" si="0">D4+1</f>
        <v>2020</v>
      </c>
      <c r="F4" s="100">
        <f t="shared" si="0"/>
        <v>2021</v>
      </c>
      <c r="G4" s="100">
        <f t="shared" si="0"/>
        <v>2022</v>
      </c>
      <c r="H4" s="100">
        <f t="shared" si="0"/>
        <v>2023</v>
      </c>
      <c r="I4" s="100">
        <f t="shared" si="0"/>
        <v>2024</v>
      </c>
      <c r="J4" s="100">
        <f t="shared" si="0"/>
        <v>2025</v>
      </c>
      <c r="K4" s="100">
        <f t="shared" si="0"/>
        <v>2026</v>
      </c>
      <c r="L4" s="100">
        <f t="shared" si="0"/>
        <v>2027</v>
      </c>
      <c r="M4" s="100">
        <f t="shared" si="0"/>
        <v>2028</v>
      </c>
      <c r="N4" s="100">
        <f t="shared" si="0"/>
        <v>2029</v>
      </c>
      <c r="O4" s="100">
        <f t="shared" si="0"/>
        <v>2030</v>
      </c>
      <c r="P4" s="100">
        <f t="shared" si="0"/>
        <v>2031</v>
      </c>
      <c r="Q4" s="100">
        <f t="shared" si="0"/>
        <v>2032</v>
      </c>
      <c r="R4" s="100">
        <f t="shared" si="0"/>
        <v>2033</v>
      </c>
      <c r="S4" s="100">
        <f t="shared" si="0"/>
        <v>2034</v>
      </c>
      <c r="T4" s="100">
        <f t="shared" si="0"/>
        <v>2035</v>
      </c>
      <c r="U4" s="100">
        <f t="shared" si="0"/>
        <v>2036</v>
      </c>
      <c r="V4" s="100">
        <f t="shared" si="0"/>
        <v>2037</v>
      </c>
      <c r="W4" s="100">
        <f t="shared" si="0"/>
        <v>2038</v>
      </c>
    </row>
    <row r="5" spans="1:23">
      <c r="B5" s="101" t="s">
        <v>15</v>
      </c>
      <c r="C5" s="102">
        <v>53.78915956271647</v>
      </c>
      <c r="D5" s="102">
        <v>56.222634407892691</v>
      </c>
      <c r="E5" s="102">
        <v>50.915761813581625</v>
      </c>
      <c r="F5" s="102">
        <v>47.264600727849263</v>
      </c>
      <c r="G5" s="102">
        <v>50.172755557954638</v>
      </c>
      <c r="H5" s="102">
        <v>54.49136561429674</v>
      </c>
      <c r="I5" s="102">
        <v>57.321043114454071</v>
      </c>
      <c r="J5" s="102">
        <v>47.720848418990741</v>
      </c>
      <c r="K5" s="102">
        <v>43.081375439767328</v>
      </c>
      <c r="L5" s="102">
        <v>34.947177320625478</v>
      </c>
      <c r="M5" s="102">
        <v>28.160593587524506</v>
      </c>
      <c r="N5" s="102">
        <v>22.747039918658203</v>
      </c>
      <c r="O5" s="102">
        <v>18.367487283112546</v>
      </c>
      <c r="P5" s="102">
        <v>15.445687796965091</v>
      </c>
      <c r="Q5" s="102">
        <v>12.945996461207979</v>
      </c>
      <c r="R5" s="102">
        <v>9.8711525825784125</v>
      </c>
      <c r="S5" s="102">
        <v>5.474074255498226</v>
      </c>
      <c r="T5" s="102">
        <v>4.0939212523013371</v>
      </c>
      <c r="U5" s="102">
        <v>0.66612825352103466</v>
      </c>
      <c r="V5" s="102">
        <v>0.51425811660595699</v>
      </c>
      <c r="W5" s="102">
        <v>0.39592908533249482</v>
      </c>
    </row>
    <row r="6" spans="1:23">
      <c r="B6" s="101" t="s">
        <v>6</v>
      </c>
      <c r="C6" s="102">
        <v>30.399158640205897</v>
      </c>
      <c r="D6" s="102">
        <v>27.802195513506156</v>
      </c>
      <c r="E6" s="102">
        <v>25.211310015922322</v>
      </c>
      <c r="F6" s="102">
        <v>25.483655263279299</v>
      </c>
      <c r="G6" s="102">
        <v>24.240480857344924</v>
      </c>
      <c r="H6" s="102">
        <v>26.177132153039327</v>
      </c>
      <c r="I6" s="102">
        <v>22.196066117167199</v>
      </c>
      <c r="J6" s="102">
        <v>18.085351742633861</v>
      </c>
      <c r="K6" s="102">
        <v>13.607086846284391</v>
      </c>
      <c r="L6" s="102">
        <v>9.7480275938934202</v>
      </c>
      <c r="M6" s="102">
        <v>6.0194426544919128</v>
      </c>
      <c r="N6" s="102">
        <v>3.237930519274645</v>
      </c>
      <c r="O6" s="102">
        <v>1.4347608205558426</v>
      </c>
      <c r="P6" s="102">
        <v>0.87605678540477538</v>
      </c>
      <c r="Q6" s="102">
        <v>0.40187994538712257</v>
      </c>
      <c r="R6" s="102">
        <v>0.13415710523866539</v>
      </c>
      <c r="S6" s="102">
        <v>8.7449744108706623E-2</v>
      </c>
      <c r="T6" s="102">
        <v>5.700374744277234E-2</v>
      </c>
      <c r="U6" s="102">
        <v>3.7056129084107513E-2</v>
      </c>
      <c r="V6" s="102">
        <v>2.4221059456662124E-2</v>
      </c>
      <c r="W6" s="102">
        <v>1.5788395610942408E-2</v>
      </c>
    </row>
    <row r="7" spans="1:23">
      <c r="B7" s="101" t="s">
        <v>3</v>
      </c>
      <c r="C7" s="102">
        <v>0</v>
      </c>
      <c r="D7" s="102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2">
        <v>0</v>
      </c>
      <c r="L7" s="102">
        <v>0</v>
      </c>
      <c r="M7" s="102">
        <v>0</v>
      </c>
      <c r="N7" s="102">
        <v>0</v>
      </c>
      <c r="O7" s="102">
        <v>0</v>
      </c>
      <c r="P7" s="102">
        <v>0</v>
      </c>
      <c r="Q7" s="102">
        <v>8.7765734044121784E-3</v>
      </c>
      <c r="R7" s="102">
        <v>0</v>
      </c>
      <c r="S7" s="102">
        <v>0</v>
      </c>
      <c r="T7" s="102">
        <v>0</v>
      </c>
      <c r="U7" s="102">
        <v>0</v>
      </c>
      <c r="V7" s="102">
        <v>0</v>
      </c>
      <c r="W7" s="102">
        <v>0</v>
      </c>
    </row>
    <row r="8" spans="1:23">
      <c r="B8" s="101" t="s">
        <v>51</v>
      </c>
      <c r="C8" s="102">
        <v>8.0074594003142643</v>
      </c>
      <c r="D8" s="102">
        <v>8.0267185721354029</v>
      </c>
      <c r="E8" s="102">
        <v>7.7836704580339093</v>
      </c>
      <c r="F8" s="102">
        <v>7.0428721671911454</v>
      </c>
      <c r="G8" s="102">
        <v>1.2235204211018869</v>
      </c>
      <c r="H8" s="102">
        <v>0.45662103403314191</v>
      </c>
      <c r="I8" s="102">
        <v>0.23480449787971192</v>
      </c>
      <c r="J8" s="102">
        <v>0.29791417854392926</v>
      </c>
      <c r="K8" s="102">
        <v>0.24821296453694233</v>
      </c>
      <c r="L8" s="102">
        <v>0.20879839759719984</v>
      </c>
      <c r="M8" s="102">
        <v>0.14723655865764812</v>
      </c>
      <c r="N8" s="102">
        <v>7.832577049320999E-2</v>
      </c>
      <c r="O8" s="102">
        <v>0.10791878618845979</v>
      </c>
      <c r="P8" s="102">
        <v>0.13732221790835453</v>
      </c>
      <c r="Q8" s="102">
        <v>0.12183775474665025</v>
      </c>
      <c r="R8" s="102">
        <v>6.3618197748883346E-2</v>
      </c>
      <c r="S8" s="102">
        <v>0</v>
      </c>
      <c r="T8" s="102">
        <v>4.5615595554579329E-3</v>
      </c>
      <c r="U8" s="102">
        <v>5.4405269996940418E-2</v>
      </c>
      <c r="V8" s="102">
        <v>4.2001687610115884E-2</v>
      </c>
      <c r="W8" s="102">
        <v>3.3968662788090659E-2</v>
      </c>
    </row>
    <row r="9" spans="1:23">
      <c r="B9" s="101" t="s">
        <v>49</v>
      </c>
      <c r="C9" s="102">
        <v>0.77892392151104473</v>
      </c>
      <c r="D9" s="102">
        <v>0.66128584943098911</v>
      </c>
      <c r="E9" s="102">
        <v>0.6156195129547648</v>
      </c>
      <c r="F9" s="102">
        <v>0.54289562732083163</v>
      </c>
      <c r="G9" s="102">
        <v>0.12039458121897954</v>
      </c>
      <c r="H9" s="102">
        <v>0.10708198016155833</v>
      </c>
      <c r="I9" s="102">
        <v>9.6493133174508625E-2</v>
      </c>
      <c r="J9" s="102">
        <v>6.8935898272781418E-2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>
        <v>0</v>
      </c>
      <c r="S9" s="102">
        <v>0</v>
      </c>
      <c r="T9" s="102">
        <v>0</v>
      </c>
      <c r="U9" s="102">
        <v>0</v>
      </c>
      <c r="V9" s="102">
        <v>0</v>
      </c>
      <c r="W9" s="102">
        <v>0</v>
      </c>
    </row>
    <row r="10" spans="1:23">
      <c r="B10" s="103" t="s">
        <v>56</v>
      </c>
      <c r="C10" s="104">
        <v>92.974701524747687</v>
      </c>
      <c r="D10" s="104">
        <v>92.712834342965252</v>
      </c>
      <c r="E10" s="105">
        <v>84.526361800492623</v>
      </c>
      <c r="F10" s="105">
        <v>80.334023785640539</v>
      </c>
      <c r="G10" s="105">
        <v>75.75715141762042</v>
      </c>
      <c r="H10" s="105">
        <v>81.232200781530764</v>
      </c>
      <c r="I10" s="105">
        <v>79.848406862675489</v>
      </c>
      <c r="J10" s="105">
        <v>66.17305023844132</v>
      </c>
      <c r="K10" s="105">
        <v>56.936675250588657</v>
      </c>
      <c r="L10" s="105">
        <v>44.904003312116096</v>
      </c>
      <c r="M10" s="105">
        <v>34.327272800674066</v>
      </c>
      <c r="N10" s="105">
        <v>26.063296208426056</v>
      </c>
      <c r="O10" s="105">
        <v>19.91016688985685</v>
      </c>
      <c r="P10" s="105">
        <v>16.459066800278222</v>
      </c>
      <c r="Q10" s="105">
        <v>13.478490734746165</v>
      </c>
      <c r="R10" s="105">
        <v>10.068927885565962</v>
      </c>
      <c r="S10" s="105">
        <v>5.5615239996069326</v>
      </c>
      <c r="T10" s="105">
        <v>4.1554865592995673</v>
      </c>
      <c r="U10" s="105">
        <v>0.75758965260208255</v>
      </c>
      <c r="V10" s="105">
        <v>0.58048086367273499</v>
      </c>
      <c r="W10" s="105">
        <v>0.44568614373152793</v>
      </c>
    </row>
    <row r="11" spans="1:23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</row>
    <row r="12" spans="1:23">
      <c r="B12" s="31" t="s">
        <v>57</v>
      </c>
      <c r="C12" s="106">
        <v>60</v>
      </c>
      <c r="D12" s="106">
        <v>60</v>
      </c>
      <c r="E12" s="106">
        <v>60</v>
      </c>
      <c r="F12" s="106">
        <v>60</v>
      </c>
      <c r="G12" s="106">
        <v>60</v>
      </c>
      <c r="H12" s="106">
        <v>60</v>
      </c>
      <c r="I12" s="107">
        <v>60</v>
      </c>
      <c r="J12" s="108">
        <v>60</v>
      </c>
      <c r="K12" s="108">
        <v>56.936675250588657</v>
      </c>
      <c r="L12" s="108">
        <v>44.904003312116096</v>
      </c>
      <c r="M12" s="108">
        <v>34.327272800674066</v>
      </c>
      <c r="N12" s="108">
        <v>26.063296208426056</v>
      </c>
      <c r="O12" s="108">
        <v>19.91016688985685</v>
      </c>
      <c r="P12" s="108">
        <v>16.459066800278222</v>
      </c>
      <c r="Q12" s="108">
        <v>13.478490734746165</v>
      </c>
      <c r="R12" s="108">
        <v>10.068927885565962</v>
      </c>
      <c r="S12" s="108">
        <v>5.5615239996069326</v>
      </c>
      <c r="T12" s="108">
        <v>4.1554865592995673</v>
      </c>
      <c r="U12" s="108">
        <v>0.75758965260208255</v>
      </c>
      <c r="V12" s="108">
        <v>0.58048086367273499</v>
      </c>
      <c r="W12" s="108">
        <v>0.44568614373152793</v>
      </c>
    </row>
    <row r="13" spans="1:23">
      <c r="B13" s="31" t="s">
        <v>58</v>
      </c>
      <c r="C13" s="109">
        <v>32.974701524747687</v>
      </c>
      <c r="D13" s="109">
        <v>32.712834342965252</v>
      </c>
      <c r="E13" s="109">
        <v>24.526361800492623</v>
      </c>
      <c r="F13" s="109">
        <v>20.334023785640539</v>
      </c>
      <c r="G13" s="109">
        <v>15.75715141762042</v>
      </c>
      <c r="H13" s="110">
        <v>21.232200781530764</v>
      </c>
      <c r="I13" s="110">
        <v>19.848406862675489</v>
      </c>
      <c r="J13" s="110">
        <v>6.1730502384413199</v>
      </c>
      <c r="K13" s="110">
        <v>0</v>
      </c>
      <c r="L13" s="110">
        <v>0</v>
      </c>
      <c r="M13" s="110">
        <v>0</v>
      </c>
      <c r="N13" s="110">
        <v>0</v>
      </c>
      <c r="O13" s="110">
        <v>0</v>
      </c>
      <c r="P13" s="110">
        <v>0</v>
      </c>
      <c r="Q13" s="110">
        <v>0</v>
      </c>
      <c r="R13" s="110">
        <v>0</v>
      </c>
      <c r="S13" s="110">
        <v>0</v>
      </c>
      <c r="T13" s="110">
        <v>0</v>
      </c>
      <c r="U13" s="110">
        <v>0</v>
      </c>
      <c r="V13" s="110">
        <v>0</v>
      </c>
      <c r="W13" s="110">
        <v>0</v>
      </c>
    </row>
    <row r="14" spans="1:23">
      <c r="B14" s="31"/>
      <c r="C14" s="31"/>
      <c r="D14" s="31"/>
      <c r="E14" s="31"/>
      <c r="F14" s="31"/>
      <c r="G14" s="3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</row>
    <row r="15" spans="1:23" ht="15.75" thickBot="1">
      <c r="B15" s="112" t="s">
        <v>59</v>
      </c>
      <c r="C15" s="113">
        <v>131.89880609899075</v>
      </c>
      <c r="D15" s="113">
        <v>130.85133737186101</v>
      </c>
      <c r="E15" s="113">
        <v>98.105447201970506</v>
      </c>
      <c r="F15" s="113">
        <v>81.336095142562158</v>
      </c>
      <c r="G15" s="113">
        <v>63.028605670481681</v>
      </c>
      <c r="H15" s="113">
        <v>84.928803126123071</v>
      </c>
      <c r="I15" s="113">
        <v>79.393627450701956</v>
      </c>
      <c r="J15" s="113">
        <v>24.69220095376528</v>
      </c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</row>
    <row r="16" spans="1:23" ht="15.75" thickTop="1"/>
    <row r="18" spans="2:3">
      <c r="B18" s="31" t="s">
        <v>60</v>
      </c>
    </row>
    <row r="19" spans="2:3">
      <c r="C19" s="33" t="s">
        <v>62</v>
      </c>
    </row>
    <row r="45" spans="16:16">
      <c r="P45" s="32"/>
    </row>
  </sheetData>
  <mergeCells count="1">
    <mergeCell ref="C3:W3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0" zoomScaleNormal="110" workbookViewId="0">
      <selection activeCell="N26" sqref="N26"/>
    </sheetView>
  </sheetViews>
  <sheetFormatPr baseColWidth="10" defaultRowHeight="11.25"/>
  <cols>
    <col min="1" max="16384" width="12" style="12"/>
  </cols>
  <sheetData/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9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>
      <c r="A6" s="64"/>
      <c r="B6" s="76">
        <v>2018</v>
      </c>
      <c r="C6" s="76">
        <v>2019</v>
      </c>
      <c r="D6" s="76">
        <v>2020</v>
      </c>
      <c r="E6" s="76">
        <v>2021</v>
      </c>
      <c r="F6" s="76">
        <v>2022</v>
      </c>
      <c r="G6" s="76">
        <v>2023</v>
      </c>
      <c r="H6" s="76">
        <v>2024</v>
      </c>
      <c r="I6" s="76">
        <v>2025</v>
      </c>
      <c r="J6" s="76">
        <v>2026</v>
      </c>
      <c r="K6" s="76">
        <v>2027</v>
      </c>
      <c r="L6" s="76">
        <v>2028</v>
      </c>
      <c r="M6" s="76">
        <v>2029</v>
      </c>
      <c r="N6" s="76">
        <v>2030</v>
      </c>
      <c r="O6" s="76">
        <v>2031</v>
      </c>
      <c r="P6" s="76">
        <v>2032</v>
      </c>
      <c r="Q6" s="76">
        <v>2033</v>
      </c>
      <c r="R6" s="76">
        <v>2034</v>
      </c>
      <c r="S6" s="76">
        <v>2035</v>
      </c>
      <c r="T6" s="76">
        <v>2036</v>
      </c>
      <c r="U6" s="76">
        <v>2037</v>
      </c>
      <c r="V6" s="76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>
      <c r="A7" s="65" t="s">
        <v>80</v>
      </c>
      <c r="B7" s="82">
        <v>27.5</v>
      </c>
      <c r="C7" s="82">
        <v>41.25</v>
      </c>
      <c r="D7" s="82">
        <v>41.25</v>
      </c>
      <c r="E7" s="82">
        <v>41.25</v>
      </c>
      <c r="F7" s="82">
        <v>41.25</v>
      </c>
      <c r="G7" s="82">
        <v>41.25</v>
      </c>
      <c r="H7" s="82">
        <v>41.25</v>
      </c>
      <c r="I7" s="82">
        <v>41.25</v>
      </c>
      <c r="J7" s="82">
        <v>41.25</v>
      </c>
      <c r="K7" s="82">
        <v>41.25</v>
      </c>
      <c r="L7" s="82">
        <v>41.25</v>
      </c>
      <c r="M7" s="82">
        <v>41.25</v>
      </c>
      <c r="N7" s="82">
        <v>41.25</v>
      </c>
      <c r="O7" s="82">
        <v>41.25</v>
      </c>
      <c r="P7" s="82">
        <v>41.25</v>
      </c>
      <c r="Q7" s="82">
        <v>41.25</v>
      </c>
      <c r="R7" s="82">
        <v>41.25</v>
      </c>
      <c r="S7" s="82">
        <v>41.25</v>
      </c>
      <c r="T7" s="82">
        <v>41.25</v>
      </c>
      <c r="U7" s="82">
        <v>41.25</v>
      </c>
      <c r="V7" s="82">
        <v>41.25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65" t="s">
        <v>39</v>
      </c>
      <c r="B8" s="82">
        <v>31.609805036500092</v>
      </c>
      <c r="C8" s="82">
        <v>32.252484358743992</v>
      </c>
      <c r="D8" s="82">
        <v>32.606589247470978</v>
      </c>
      <c r="E8" s="82">
        <v>33.074209264886669</v>
      </c>
      <c r="F8" s="82">
        <v>33.469310834794364</v>
      </c>
      <c r="G8" s="82">
        <v>33.814825063696873</v>
      </c>
      <c r="H8" s="82">
        <v>34.013414228185312</v>
      </c>
      <c r="I8" s="82">
        <v>34.113537645561856</v>
      </c>
      <c r="J8" s="82">
        <v>34.445890345516617</v>
      </c>
      <c r="K8" s="82">
        <v>34.77738257365953</v>
      </c>
      <c r="L8" s="82">
        <v>35.107432533806175</v>
      </c>
      <c r="M8" s="82">
        <v>35.418431318304748</v>
      </c>
      <c r="N8" s="82">
        <v>35.716386820082754</v>
      </c>
      <c r="O8" s="82">
        <v>36.006445598756301</v>
      </c>
      <c r="P8" s="82">
        <v>36.270343700729526</v>
      </c>
      <c r="Q8" s="82">
        <v>36.502725146468663</v>
      </c>
      <c r="R8" s="82">
        <v>36.696031608789198</v>
      </c>
      <c r="S8" s="82">
        <v>36.539416391694047</v>
      </c>
      <c r="T8" s="82">
        <v>36.73729903619359</v>
      </c>
      <c r="U8" s="82">
        <v>36.925585598098912</v>
      </c>
      <c r="V8" s="82">
        <v>37.103959134612275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63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 t="s">
        <v>113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3.5" customHeight="1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1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>
      <c r="A6" s="64"/>
      <c r="B6" s="76">
        <v>2018</v>
      </c>
      <c r="C6" s="76">
        <f>B6+1</f>
        <v>2019</v>
      </c>
      <c r="D6" s="76">
        <f t="shared" ref="D6:V6" si="0">C6+1</f>
        <v>2020</v>
      </c>
      <c r="E6" s="76">
        <f t="shared" si="0"/>
        <v>2021</v>
      </c>
      <c r="F6" s="76">
        <f t="shared" si="0"/>
        <v>2022</v>
      </c>
      <c r="G6" s="76">
        <f t="shared" si="0"/>
        <v>2023</v>
      </c>
      <c r="H6" s="76">
        <f t="shared" si="0"/>
        <v>2024</v>
      </c>
      <c r="I6" s="76">
        <f t="shared" si="0"/>
        <v>2025</v>
      </c>
      <c r="J6" s="76">
        <f t="shared" si="0"/>
        <v>2026</v>
      </c>
      <c r="K6" s="76">
        <f t="shared" si="0"/>
        <v>2027</v>
      </c>
      <c r="L6" s="76">
        <f t="shared" si="0"/>
        <v>2028</v>
      </c>
      <c r="M6" s="76">
        <f t="shared" si="0"/>
        <v>2029</v>
      </c>
      <c r="N6" s="76">
        <f t="shared" si="0"/>
        <v>2030</v>
      </c>
      <c r="O6" s="76">
        <f t="shared" si="0"/>
        <v>2031</v>
      </c>
      <c r="P6" s="76">
        <f t="shared" si="0"/>
        <v>2032</v>
      </c>
      <c r="Q6" s="76">
        <f t="shared" si="0"/>
        <v>2033</v>
      </c>
      <c r="R6" s="76">
        <f t="shared" si="0"/>
        <v>2034</v>
      </c>
      <c r="S6" s="76">
        <f t="shared" si="0"/>
        <v>2035</v>
      </c>
      <c r="T6" s="76">
        <f t="shared" si="0"/>
        <v>2036</v>
      </c>
      <c r="U6" s="76">
        <f t="shared" si="0"/>
        <v>2037</v>
      </c>
      <c r="V6" s="76">
        <f t="shared" si="0"/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>
      <c r="A7" s="65" t="s">
        <v>83</v>
      </c>
      <c r="B7" s="115">
        <v>130</v>
      </c>
      <c r="C7" s="115">
        <v>130</v>
      </c>
      <c r="D7" s="115">
        <v>130</v>
      </c>
      <c r="E7" s="115">
        <v>130</v>
      </c>
      <c r="F7" s="115">
        <v>130</v>
      </c>
      <c r="G7" s="115">
        <v>130</v>
      </c>
      <c r="H7" s="115">
        <v>130</v>
      </c>
      <c r="I7" s="115">
        <v>130</v>
      </c>
      <c r="J7" s="115">
        <v>130</v>
      </c>
      <c r="K7" s="115">
        <v>130</v>
      </c>
      <c r="L7" s="115">
        <v>130</v>
      </c>
      <c r="M7" s="115">
        <v>130</v>
      </c>
      <c r="N7" s="115">
        <v>130</v>
      </c>
      <c r="O7" s="115">
        <v>130</v>
      </c>
      <c r="P7" s="115">
        <v>130</v>
      </c>
      <c r="Q7" s="115">
        <v>130</v>
      </c>
      <c r="R7" s="115">
        <v>130</v>
      </c>
      <c r="S7" s="115">
        <v>130</v>
      </c>
      <c r="T7" s="115">
        <v>130</v>
      </c>
      <c r="U7" s="115">
        <v>130</v>
      </c>
      <c r="V7" s="115">
        <v>130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>
      <c r="A8" s="65" t="s">
        <v>81</v>
      </c>
      <c r="B8" s="83">
        <v>60</v>
      </c>
      <c r="C8" s="83">
        <v>60</v>
      </c>
      <c r="D8" s="83">
        <v>60</v>
      </c>
      <c r="E8" s="83">
        <v>60</v>
      </c>
      <c r="F8" s="83">
        <v>60</v>
      </c>
      <c r="G8" s="83">
        <v>60</v>
      </c>
      <c r="H8" s="83">
        <v>60</v>
      </c>
      <c r="I8" s="83">
        <v>60</v>
      </c>
      <c r="J8" s="83">
        <v>56.936675250588657</v>
      </c>
      <c r="K8" s="83">
        <v>44.904003312116096</v>
      </c>
      <c r="L8" s="83">
        <v>34.327272800674066</v>
      </c>
      <c r="M8" s="83">
        <v>26.063296208426056</v>
      </c>
      <c r="N8" s="83">
        <v>19.91016688985685</v>
      </c>
      <c r="O8" s="83">
        <v>16.459066800278222</v>
      </c>
      <c r="P8" s="83">
        <v>13.478490734746165</v>
      </c>
      <c r="Q8" s="83">
        <v>10.068927885565962</v>
      </c>
      <c r="R8" s="83">
        <v>5.5615239996069326</v>
      </c>
      <c r="S8" s="83">
        <v>4.1554865592995673</v>
      </c>
      <c r="T8" s="83">
        <v>0.75758965260208255</v>
      </c>
      <c r="U8" s="83">
        <v>0.58048086367273499</v>
      </c>
      <c r="V8" s="71">
        <v>0.44568614373152793</v>
      </c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7" s="5" customFormat="1" ht="12.75">
      <c r="A9" s="65" t="s">
        <v>39</v>
      </c>
      <c r="B9" s="115">
        <v>70</v>
      </c>
      <c r="C9" s="115">
        <v>70</v>
      </c>
      <c r="D9" s="115">
        <v>70</v>
      </c>
      <c r="E9" s="115">
        <v>70</v>
      </c>
      <c r="F9" s="115">
        <v>70</v>
      </c>
      <c r="G9" s="115">
        <v>70</v>
      </c>
      <c r="H9" s="115">
        <v>70</v>
      </c>
      <c r="I9" s="115">
        <v>70</v>
      </c>
      <c r="J9" s="115">
        <v>73.06332474941135</v>
      </c>
      <c r="K9" s="115">
        <v>85.095996687883911</v>
      </c>
      <c r="L9" s="115">
        <v>95.672727199325934</v>
      </c>
      <c r="M9" s="115">
        <v>103.93670379157395</v>
      </c>
      <c r="N9" s="115">
        <v>110.08983311014315</v>
      </c>
      <c r="O9" s="115">
        <v>113.54093319972178</v>
      </c>
      <c r="P9" s="115">
        <v>116.52150926525384</v>
      </c>
      <c r="Q9" s="115">
        <v>119.93107211443404</v>
      </c>
      <c r="R9" s="115">
        <v>124.43847600039307</v>
      </c>
      <c r="S9" s="115">
        <v>125.84451344070044</v>
      </c>
      <c r="T9" s="115">
        <v>129.24241034739791</v>
      </c>
      <c r="U9" s="115">
        <v>129.41951913632727</v>
      </c>
      <c r="V9" s="115">
        <v>129.55431385626846</v>
      </c>
      <c r="W9" s="15"/>
      <c r="X9" s="15"/>
      <c r="Y9" s="15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4.25">
      <c r="B12" s="34" t="s">
        <v>82</v>
      </c>
      <c r="C12" s="34"/>
      <c r="D12" s="34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7" s="5" customFormat="1" ht="12"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4.25">
      <c r="B14" s="10"/>
      <c r="C14" s="10"/>
      <c r="D14" s="10"/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T19" s="8"/>
      <c r="U19" s="8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9"/>
      <c r="AK19" s="9"/>
    </row>
    <row r="20" spans="19:37" s="2" customFormat="1" ht="12">
      <c r="S20" s="7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4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4" width="8.5" style="2" customWidth="1"/>
    <col min="35" max="35" width="8.5" style="3" customWidth="1"/>
    <col min="36" max="36" width="8.5" style="4" customWidth="1"/>
    <col min="37" max="37" width="11.83203125" style="2" customWidth="1"/>
    <col min="38" max="39" width="10.6640625" style="2"/>
    <col min="40" max="40" width="19.83203125" style="11" customWidth="1"/>
    <col min="41" max="16384" width="10.6640625" style="11"/>
  </cols>
  <sheetData>
    <row r="1" spans="1:38" s="2" customFormat="1" ht="12.75">
      <c r="A1" s="1" t="s">
        <v>8</v>
      </c>
      <c r="AI1" s="3"/>
      <c r="AJ1" s="4"/>
    </row>
    <row r="2" spans="1:38" s="2" customFormat="1" ht="12.75">
      <c r="A2" s="14"/>
      <c r="AI2" s="3"/>
      <c r="AJ2" s="4"/>
    </row>
    <row r="3" spans="1:38" s="2" customFormat="1" ht="12.75">
      <c r="A3" s="1" t="s">
        <v>1</v>
      </c>
      <c r="AI3" s="3"/>
      <c r="AJ3" s="4"/>
    </row>
    <row r="4" spans="1:38" s="5" customFormat="1"/>
    <row r="5" spans="1:38" s="5" customFormat="1"/>
    <row r="6" spans="1:38" s="5" customFormat="1" ht="15">
      <c r="A6" s="64"/>
      <c r="B6" s="13">
        <v>2018</v>
      </c>
      <c r="C6" s="13">
        <f>B6+1</f>
        <v>2019</v>
      </c>
      <c r="D6" s="13">
        <f t="shared" ref="D6:V6" si="0">C6+1</f>
        <v>2020</v>
      </c>
      <c r="E6" s="13">
        <f t="shared" si="0"/>
        <v>2021</v>
      </c>
      <c r="F6" s="13">
        <f t="shared" si="0"/>
        <v>2022</v>
      </c>
      <c r="G6" s="13">
        <f t="shared" si="0"/>
        <v>2023</v>
      </c>
      <c r="H6" s="13">
        <f t="shared" si="0"/>
        <v>2024</v>
      </c>
      <c r="I6" s="13">
        <f t="shared" si="0"/>
        <v>2025</v>
      </c>
      <c r="J6" s="13">
        <f t="shared" si="0"/>
        <v>2026</v>
      </c>
      <c r="K6" s="13">
        <f t="shared" si="0"/>
        <v>2027</v>
      </c>
      <c r="L6" s="13">
        <f t="shared" si="0"/>
        <v>2028</v>
      </c>
      <c r="M6" s="13">
        <f t="shared" si="0"/>
        <v>2029</v>
      </c>
      <c r="N6" s="13">
        <f t="shared" si="0"/>
        <v>2030</v>
      </c>
      <c r="O6" s="13">
        <f t="shared" si="0"/>
        <v>2031</v>
      </c>
      <c r="P6" s="13">
        <f t="shared" si="0"/>
        <v>2032</v>
      </c>
      <c r="Q6" s="13">
        <f t="shared" si="0"/>
        <v>2033</v>
      </c>
      <c r="R6" s="13">
        <f t="shared" si="0"/>
        <v>2034</v>
      </c>
      <c r="S6" s="13">
        <f t="shared" si="0"/>
        <v>2035</v>
      </c>
      <c r="T6" s="13">
        <f t="shared" si="0"/>
        <v>2036</v>
      </c>
      <c r="U6" s="13">
        <f t="shared" si="0"/>
        <v>2037</v>
      </c>
      <c r="V6" s="13">
        <f t="shared" si="0"/>
        <v>2038</v>
      </c>
      <c r="W6" s="49"/>
      <c r="X6"/>
      <c r="Y6"/>
      <c r="Z6"/>
      <c r="AA6"/>
      <c r="AB6"/>
      <c r="AC6"/>
      <c r="AD6"/>
      <c r="AE6"/>
      <c r="AF6"/>
      <c r="AG6"/>
      <c r="AH6"/>
      <c r="AI6"/>
      <c r="AJ6"/>
    </row>
    <row r="7" spans="1:38" s="5" customFormat="1">
      <c r="A7" s="65" t="s">
        <v>111</v>
      </c>
      <c r="B7" s="82">
        <v>41.439075346325112</v>
      </c>
      <c r="C7" s="82">
        <v>45.235340118961673</v>
      </c>
      <c r="D7" s="82">
        <v>46.670039757635294</v>
      </c>
      <c r="E7" s="82">
        <v>49.414858479235292</v>
      </c>
      <c r="F7" s="82">
        <v>51.246027544481436</v>
      </c>
      <c r="G7" s="82">
        <v>52.560932557738781</v>
      </c>
      <c r="H7" s="82">
        <v>54.191161097430765</v>
      </c>
      <c r="I7" s="82">
        <v>55.382070667721976</v>
      </c>
      <c r="J7" s="82">
        <v>57.689790655458168</v>
      </c>
      <c r="K7" s="82">
        <v>59.950619070945521</v>
      </c>
      <c r="L7" s="82">
        <v>62.031499140530961</v>
      </c>
      <c r="M7" s="82">
        <v>63.852275098552454</v>
      </c>
      <c r="N7" s="82">
        <v>65.443182832015339</v>
      </c>
      <c r="O7" s="82">
        <v>66.889654054258699</v>
      </c>
      <c r="P7" s="82">
        <v>68.041242818320868</v>
      </c>
      <c r="Q7" s="82">
        <v>68.829125919032521</v>
      </c>
      <c r="R7" s="82">
        <v>69.232909465214078</v>
      </c>
      <c r="S7" s="82">
        <v>66.759601998476725</v>
      </c>
      <c r="T7" s="82">
        <v>67.18228887117084</v>
      </c>
      <c r="U7" s="82">
        <v>67.455239696431534</v>
      </c>
      <c r="V7" s="82">
        <v>67.580772881138515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8" s="5" customFormat="1" ht="15">
      <c r="A8" s="65" t="s">
        <v>108</v>
      </c>
      <c r="B8" s="82">
        <v>49.877203948217797</v>
      </c>
      <c r="C8" s="82">
        <v>54.682052475518333</v>
      </c>
      <c r="D8" s="82">
        <v>56.147701596454397</v>
      </c>
      <c r="E8" s="82">
        <v>59.004194210222742</v>
      </c>
      <c r="F8" s="82">
        <v>60.766972750642324</v>
      </c>
      <c r="G8" s="82">
        <v>61.985416393072938</v>
      </c>
      <c r="H8" s="82">
        <v>64.02793210181845</v>
      </c>
      <c r="I8" s="82">
        <v>65.586199379515094</v>
      </c>
      <c r="J8" s="82">
        <v>68.283635130651234</v>
      </c>
      <c r="K8" s="82">
        <v>70.910387970655066</v>
      </c>
      <c r="L8" s="82">
        <v>73.295740467963014</v>
      </c>
      <c r="M8" s="82">
        <v>75.362078566663385</v>
      </c>
      <c r="N8" s="82">
        <v>77.139134984217037</v>
      </c>
      <c r="O8" s="82">
        <v>78.730018819231816</v>
      </c>
      <c r="P8" s="82">
        <v>79.966009752668299</v>
      </c>
      <c r="Q8" s="82">
        <v>80.765702372145583</v>
      </c>
      <c r="R8" s="82">
        <v>81.114410854792595</v>
      </c>
      <c r="S8" s="82">
        <v>78.197062300989273</v>
      </c>
      <c r="T8" s="82">
        <v>78.538575347784985</v>
      </c>
      <c r="U8" s="82">
        <v>78.689257985068707</v>
      </c>
      <c r="V8" s="82">
        <v>78.652747134505347</v>
      </c>
      <c r="W8" s="50"/>
      <c r="X8"/>
      <c r="Y8"/>
      <c r="Z8"/>
      <c r="AA8"/>
      <c r="AB8"/>
      <c r="AC8"/>
      <c r="AD8"/>
      <c r="AE8"/>
      <c r="AF8"/>
      <c r="AG8"/>
      <c r="AH8"/>
      <c r="AI8"/>
      <c r="AJ8"/>
    </row>
    <row r="9" spans="1:38" s="5" customFormat="1" ht="15">
      <c r="A9" s="65" t="s">
        <v>109</v>
      </c>
      <c r="B9" s="82">
        <v>2.1027989646206371</v>
      </c>
      <c r="C9" s="82">
        <v>3.5694319673546051</v>
      </c>
      <c r="D9" s="82">
        <v>4.891083501025645</v>
      </c>
      <c r="E9" s="82">
        <v>6.0509325112121042</v>
      </c>
      <c r="F9" s="82">
        <v>7.2198959870585533</v>
      </c>
      <c r="G9" s="82">
        <v>8.2227512316264324</v>
      </c>
      <c r="H9" s="82">
        <v>9.2728656290932854</v>
      </c>
      <c r="I9" s="82">
        <v>9.8808265960477648</v>
      </c>
      <c r="J9" s="82">
        <v>11.163231745051895</v>
      </c>
      <c r="K9" s="82">
        <v>12.419203808536281</v>
      </c>
      <c r="L9" s="82">
        <v>13.678379882386675</v>
      </c>
      <c r="M9" s="82">
        <v>14.899107831844697</v>
      </c>
      <c r="N9" s="82">
        <v>16.095004700965983</v>
      </c>
      <c r="O9" s="82">
        <v>17.261264474201475</v>
      </c>
      <c r="P9" s="82">
        <v>18.365847047890856</v>
      </c>
      <c r="Q9" s="82">
        <v>19.408752422034119</v>
      </c>
      <c r="R9" s="82">
        <v>20.365950518886041</v>
      </c>
      <c r="S9" s="82">
        <v>20.587027234142234</v>
      </c>
      <c r="T9" s="82">
        <v>21.476140110715985</v>
      </c>
      <c r="U9" s="82">
        <v>22.330008873263388</v>
      </c>
      <c r="V9" s="82">
        <v>23.148633521784458</v>
      </c>
      <c r="W9" s="50"/>
      <c r="X9"/>
      <c r="Y9"/>
      <c r="Z9"/>
      <c r="AA9"/>
      <c r="AB9"/>
      <c r="AC9"/>
      <c r="AD9"/>
      <c r="AE9"/>
      <c r="AF9"/>
      <c r="AG9"/>
      <c r="AH9"/>
      <c r="AI9"/>
      <c r="AJ9"/>
    </row>
    <row r="10" spans="1:38" s="5" customFormat="1" ht="15.75" customHeight="1">
      <c r="A10" s="65" t="s">
        <v>112</v>
      </c>
      <c r="B10" s="82">
        <v>60</v>
      </c>
      <c r="C10" s="82">
        <v>60</v>
      </c>
      <c r="D10" s="82">
        <v>60</v>
      </c>
      <c r="E10" s="82">
        <v>60</v>
      </c>
      <c r="F10" s="82">
        <v>60</v>
      </c>
      <c r="G10" s="82">
        <v>60</v>
      </c>
      <c r="H10" s="82">
        <v>60</v>
      </c>
      <c r="I10" s="82">
        <v>60</v>
      </c>
      <c r="J10" s="82">
        <v>56.936675250588657</v>
      </c>
      <c r="K10" s="82">
        <v>44.904003312116096</v>
      </c>
      <c r="L10" s="82">
        <v>34.327272800674066</v>
      </c>
      <c r="M10" s="82">
        <v>26.06329620842606</v>
      </c>
      <c r="N10" s="82">
        <v>19.91016688985685</v>
      </c>
      <c r="O10" s="82">
        <v>16.459066800278222</v>
      </c>
      <c r="P10" s="82">
        <v>13.478490734746165</v>
      </c>
      <c r="Q10" s="82">
        <v>10.068927885565962</v>
      </c>
      <c r="R10" s="82">
        <v>5.5615239996069326</v>
      </c>
      <c r="S10" s="82">
        <v>4.1554865592995673</v>
      </c>
      <c r="T10" s="82">
        <v>0.75758965260208255</v>
      </c>
      <c r="U10" s="82">
        <v>0.58048086367273499</v>
      </c>
      <c r="V10" s="82">
        <v>0.44568614373152793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</row>
    <row r="11" spans="1:38" s="5" customFormat="1" ht="15.75" customHeight="1">
      <c r="A11" s="65" t="s">
        <v>7</v>
      </c>
      <c r="B11" s="82">
        <v>130</v>
      </c>
      <c r="C11" s="82">
        <v>130</v>
      </c>
      <c r="D11" s="82">
        <v>130</v>
      </c>
      <c r="E11" s="82">
        <v>130</v>
      </c>
      <c r="F11" s="82">
        <v>130</v>
      </c>
      <c r="G11" s="82">
        <v>130</v>
      </c>
      <c r="H11" s="82">
        <v>130</v>
      </c>
      <c r="I11" s="82">
        <v>130</v>
      </c>
      <c r="J11" s="82">
        <v>130</v>
      </c>
      <c r="K11" s="82">
        <v>130</v>
      </c>
      <c r="L11" s="82">
        <v>130</v>
      </c>
      <c r="M11" s="82">
        <v>130</v>
      </c>
      <c r="N11" s="82">
        <v>130</v>
      </c>
      <c r="O11" s="82">
        <v>130</v>
      </c>
      <c r="P11" s="82">
        <v>130</v>
      </c>
      <c r="Q11" s="82">
        <v>130</v>
      </c>
      <c r="R11" s="82">
        <v>130</v>
      </c>
      <c r="S11" s="82">
        <v>130</v>
      </c>
      <c r="T11" s="82">
        <v>130</v>
      </c>
      <c r="U11" s="82">
        <v>130</v>
      </c>
      <c r="V11" s="82">
        <v>130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8" s="5" customFormat="1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8" s="5" customFormat="1">
      <c r="A13" s="67" t="s">
        <v>0</v>
      </c>
      <c r="B13" s="69">
        <v>153.41907825916354</v>
      </c>
      <c r="C13" s="69">
        <v>163.48682456183462</v>
      </c>
      <c r="D13" s="69">
        <v>167.70882485511532</v>
      </c>
      <c r="E13" s="69">
        <v>174.46998520067012</v>
      </c>
      <c r="F13" s="69">
        <v>179.23289628218231</v>
      </c>
      <c r="G13" s="69">
        <v>182.76910018243814</v>
      </c>
      <c r="H13" s="69">
        <v>187.49195882834249</v>
      </c>
      <c r="I13" s="69">
        <v>190.84909664328484</v>
      </c>
      <c r="J13" s="69">
        <v>194.07333278174994</v>
      </c>
      <c r="K13" s="69">
        <v>188.18421416225297</v>
      </c>
      <c r="L13" s="69">
        <v>183.33289229155474</v>
      </c>
      <c r="M13" s="69">
        <v>180.17675770548661</v>
      </c>
      <c r="N13" s="69">
        <v>178.58748940705519</v>
      </c>
      <c r="O13" s="69">
        <v>179.34000414797021</v>
      </c>
      <c r="P13" s="69">
        <v>179.85159035362622</v>
      </c>
      <c r="Q13" s="69">
        <v>179.07250859877817</v>
      </c>
      <c r="R13" s="69">
        <v>176.27479483849964</v>
      </c>
      <c r="S13" s="69">
        <v>169.6991780929078</v>
      </c>
      <c r="T13" s="69">
        <v>167.95459398227391</v>
      </c>
      <c r="U13" s="69">
        <v>169.05498741843635</v>
      </c>
      <c r="V13" s="69">
        <v>169.82783968115987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8" s="5" customFormat="1">
      <c r="A14" s="67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8" s="5" customFormat="1">
      <c r="A15" s="11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8" s="5" customFormat="1" ht="12">
      <c r="T16" s="7"/>
      <c r="U16" s="8"/>
      <c r="V16" s="8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9"/>
      <c r="AL16" s="9"/>
    </row>
    <row r="17" spans="2:38" s="2" customFormat="1" ht="14.25">
      <c r="B17" s="10"/>
      <c r="C17" s="10"/>
      <c r="D17" s="10"/>
      <c r="E17" s="10"/>
      <c r="T17" s="7"/>
      <c r="U17" s="8"/>
      <c r="V17" s="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 s="9"/>
      <c r="AL17" s="9"/>
    </row>
    <row r="18" spans="2:38" s="2" customFormat="1" ht="12">
      <c r="T18" s="7"/>
      <c r="U18" s="8"/>
      <c r="V18" s="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 s="9"/>
      <c r="AL18" s="9"/>
    </row>
    <row r="19" spans="2:38" s="2" customFormat="1" ht="12">
      <c r="T19" s="7"/>
      <c r="U19" s="8"/>
      <c r="V19" s="8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 s="9"/>
      <c r="AL19" s="9"/>
    </row>
    <row r="20" spans="2:38" s="2" customFormat="1" ht="12">
      <c r="T20" s="7"/>
      <c r="U20" s="8"/>
      <c r="V20" s="8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 s="9"/>
      <c r="AL20" s="9"/>
    </row>
    <row r="21" spans="2:38" s="2" customFormat="1" ht="12">
      <c r="T21" s="7"/>
      <c r="U21" s="8"/>
      <c r="V21" s="8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 s="9"/>
      <c r="AL21" s="9"/>
    </row>
    <row r="22" spans="2:38" s="2" customFormat="1" ht="12">
      <c r="T22" s="7"/>
      <c r="U22" s="8"/>
      <c r="V22" s="8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 s="9"/>
      <c r="AL22" s="9"/>
    </row>
    <row r="23" spans="2:38" s="2" customFormat="1" ht="12">
      <c r="T23" s="7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2:38" s="2" customFormat="1"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2:38" s="2" customFormat="1"/>
    <row r="26" spans="2:38" s="2" customFormat="1"/>
    <row r="27" spans="2:38" s="2" customFormat="1"/>
    <row r="28" spans="2:38" s="2" customFormat="1"/>
    <row r="29" spans="2:38" s="2" customFormat="1"/>
    <row r="30" spans="2:38" s="2" customFormat="1"/>
    <row r="31" spans="2:38" s="2" customFormat="1"/>
    <row r="32" spans="2:38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83</v>
      </c>
      <c r="B7" s="25">
        <v>24.8</v>
      </c>
      <c r="C7" s="25">
        <v>46.472000000000001</v>
      </c>
      <c r="D7" s="25">
        <v>46.472000000000001</v>
      </c>
      <c r="E7" s="25">
        <v>46.472000000000001</v>
      </c>
      <c r="F7" s="25">
        <v>46.472000000000001</v>
      </c>
      <c r="G7" s="25">
        <v>46.472000000000001</v>
      </c>
      <c r="H7" s="25">
        <v>46.472000000000001</v>
      </c>
      <c r="I7" s="25">
        <v>46.472000000000001</v>
      </c>
      <c r="J7" s="25">
        <v>46.472000000000001</v>
      </c>
      <c r="K7" s="25">
        <v>46.472000000000001</v>
      </c>
      <c r="L7" s="25">
        <v>46.472000000000001</v>
      </c>
      <c r="M7" s="25">
        <v>46.472000000000001</v>
      </c>
      <c r="N7" s="25">
        <v>46.472000000000001</v>
      </c>
      <c r="O7" s="25">
        <v>46.472000000000001</v>
      </c>
      <c r="P7" s="25">
        <v>46.472000000000001</v>
      </c>
      <c r="Q7" s="25">
        <v>46.472000000000001</v>
      </c>
      <c r="R7" s="25">
        <v>46.472000000000001</v>
      </c>
      <c r="S7" s="25">
        <v>46.472000000000001</v>
      </c>
      <c r="T7" s="25">
        <v>46.472000000000001</v>
      </c>
      <c r="U7" s="25">
        <v>46.472000000000001</v>
      </c>
      <c r="V7" s="25">
        <v>46.472000000000001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25">
        <v>34.707388247727792</v>
      </c>
      <c r="C8" s="25">
        <v>35.270669317013272</v>
      </c>
      <c r="D8" s="25">
        <v>35.609890484660227</v>
      </c>
      <c r="E8" s="25">
        <v>36.05503974437142</v>
      </c>
      <c r="F8" s="25">
        <v>36.412228664946852</v>
      </c>
      <c r="G8" s="25">
        <v>36.719852094479933</v>
      </c>
      <c r="H8" s="25">
        <v>36.803318642414759</v>
      </c>
      <c r="I8" s="25">
        <v>36.826746636363744</v>
      </c>
      <c r="J8" s="25">
        <v>37.053576219831704</v>
      </c>
      <c r="K8" s="25">
        <v>37.284335294635603</v>
      </c>
      <c r="L8" s="25">
        <v>37.515033280763085</v>
      </c>
      <c r="M8" s="25">
        <v>37.728554758188515</v>
      </c>
      <c r="N8" s="25">
        <v>37.930786276296118</v>
      </c>
      <c r="O8" s="25">
        <v>38.128737960707021</v>
      </c>
      <c r="P8" s="25">
        <v>38.303740307156609</v>
      </c>
      <c r="Q8" s="25">
        <v>38.44903602824045</v>
      </c>
      <c r="R8" s="25">
        <v>38.558160243662506</v>
      </c>
      <c r="S8" s="25">
        <v>38.32984673302321</v>
      </c>
      <c r="T8" s="25">
        <v>38.456931339068205</v>
      </c>
      <c r="U8" s="25">
        <v>38.578313920663831</v>
      </c>
      <c r="V8" s="25">
        <v>38.693564802278267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64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>
      <c r="W28" s="37"/>
    </row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83</v>
      </c>
      <c r="B7" s="35">
        <v>23.236000000000001</v>
      </c>
      <c r="C7" s="35">
        <v>23.236000000000001</v>
      </c>
      <c r="D7" s="35">
        <v>23.236000000000001</v>
      </c>
      <c r="E7" s="35">
        <v>23.236000000000001</v>
      </c>
      <c r="F7" s="35">
        <v>23.236000000000001</v>
      </c>
      <c r="G7" s="35">
        <v>23.236000000000001</v>
      </c>
      <c r="H7" s="35">
        <v>23.236000000000001</v>
      </c>
      <c r="I7" s="35">
        <v>23.236000000000001</v>
      </c>
      <c r="J7" s="35">
        <v>23.236000000000001</v>
      </c>
      <c r="K7" s="35">
        <v>23.236000000000001</v>
      </c>
      <c r="L7" s="35">
        <v>23.236000000000001</v>
      </c>
      <c r="M7" s="35">
        <v>23.236000000000001</v>
      </c>
      <c r="N7" s="35">
        <v>34.853999999999999</v>
      </c>
      <c r="O7" s="35">
        <v>34.853999999999999</v>
      </c>
      <c r="P7" s="35">
        <v>34.853999999999999</v>
      </c>
      <c r="Q7" s="35">
        <v>34.853999999999999</v>
      </c>
      <c r="R7" s="35">
        <v>34.853999999999999</v>
      </c>
      <c r="S7" s="35">
        <v>34.853999999999999</v>
      </c>
      <c r="T7" s="35">
        <v>34.853999999999999</v>
      </c>
      <c r="U7" s="35">
        <v>34.853999999999999</v>
      </c>
      <c r="V7" s="35">
        <v>34.853999999999999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35">
        <v>20.989776874553499</v>
      </c>
      <c r="C8" s="35">
        <v>21.360234366197115</v>
      </c>
      <c r="D8" s="35">
        <v>21.564468591545712</v>
      </c>
      <c r="E8" s="35">
        <v>21.851356989200823</v>
      </c>
      <c r="F8" s="35">
        <v>22.071879087425113</v>
      </c>
      <c r="G8" s="35">
        <v>22.259550597024418</v>
      </c>
      <c r="H8" s="35">
        <v>22.337253454950464</v>
      </c>
      <c r="I8" s="35">
        <v>22.374489401764411</v>
      </c>
      <c r="J8" s="35">
        <v>22.541014051260042</v>
      </c>
      <c r="K8" s="35">
        <v>22.708601453348674</v>
      </c>
      <c r="L8" s="35">
        <v>22.872366800437863</v>
      </c>
      <c r="M8" s="35">
        <v>23.021724171069827</v>
      </c>
      <c r="N8" s="35">
        <v>23.160375732514701</v>
      </c>
      <c r="O8" s="35">
        <v>23.293769946115766</v>
      </c>
      <c r="P8" s="35">
        <v>23.40902021100429</v>
      </c>
      <c r="Q8" s="35">
        <v>23.501171022529569</v>
      </c>
      <c r="R8" s="35">
        <v>23.566420802243705</v>
      </c>
      <c r="S8" s="35">
        <v>23.395638679672381</v>
      </c>
      <c r="T8" s="35">
        <v>23.470628074114533</v>
      </c>
      <c r="U8" s="35">
        <v>23.539511927732033</v>
      </c>
      <c r="V8" s="35">
        <v>23.602092619006203</v>
      </c>
      <c r="W8" s="15"/>
      <c r="X8" s="63">
        <f>1-V8/B7</f>
        <v>-1.5755406223369128E-2</v>
      </c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65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 ht="15" customHeight="1"/>
    <row r="36" s="2" customFormat="1"/>
    <row r="37" s="2" customFormat="1"/>
    <row r="38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9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5">
      <c r="A7" s="18" t="s">
        <v>7</v>
      </c>
      <c r="B7" s="50">
        <v>275</v>
      </c>
      <c r="C7" s="50">
        <v>275</v>
      </c>
      <c r="D7" s="50">
        <v>275</v>
      </c>
      <c r="E7" s="50">
        <v>275</v>
      </c>
      <c r="F7" s="50">
        <v>275</v>
      </c>
      <c r="G7" s="50">
        <v>412.5</v>
      </c>
      <c r="H7" s="50">
        <v>412.5</v>
      </c>
      <c r="I7" s="50">
        <v>412.5</v>
      </c>
      <c r="J7" s="50">
        <v>412.5</v>
      </c>
      <c r="K7" s="50">
        <v>412.5</v>
      </c>
      <c r="L7" s="50">
        <v>412.5</v>
      </c>
      <c r="M7" s="50">
        <v>412.5</v>
      </c>
      <c r="N7" s="50">
        <v>412.5</v>
      </c>
      <c r="O7" s="50">
        <v>412.5</v>
      </c>
      <c r="P7" s="50">
        <v>412.5</v>
      </c>
      <c r="Q7" s="50">
        <v>412.5</v>
      </c>
      <c r="R7" s="50">
        <v>412.5</v>
      </c>
      <c r="S7" s="50">
        <v>412.5</v>
      </c>
      <c r="T7" s="50">
        <v>412.5</v>
      </c>
      <c r="U7" s="50">
        <v>412.5</v>
      </c>
      <c r="V7" s="50">
        <v>412.5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5">
      <c r="A8" s="18" t="s">
        <v>81</v>
      </c>
      <c r="B8" s="50">
        <v>60</v>
      </c>
      <c r="C8" s="50">
        <v>60</v>
      </c>
      <c r="D8" s="50">
        <v>60</v>
      </c>
      <c r="E8" s="50">
        <v>60</v>
      </c>
      <c r="F8" s="50">
        <v>60</v>
      </c>
      <c r="G8" s="50">
        <v>60</v>
      </c>
      <c r="H8" s="50">
        <v>60</v>
      </c>
      <c r="I8" s="50">
        <v>60</v>
      </c>
      <c r="J8" s="50">
        <v>56.936675250588657</v>
      </c>
      <c r="K8" s="50">
        <v>44.904003312116096</v>
      </c>
      <c r="L8" s="50">
        <v>34.327272800674066</v>
      </c>
      <c r="M8" s="50">
        <v>26.06329620842606</v>
      </c>
      <c r="N8" s="50">
        <v>19.91016688985685</v>
      </c>
      <c r="O8" s="50">
        <v>16.459066800278222</v>
      </c>
      <c r="P8" s="50">
        <v>13.478490734746165</v>
      </c>
      <c r="Q8" s="50">
        <v>10.068927885565962</v>
      </c>
      <c r="R8" s="50">
        <v>5.5615239996069326</v>
      </c>
      <c r="S8" s="50">
        <v>4.1554865592995673</v>
      </c>
      <c r="T8" s="50">
        <v>0.75758965260208255</v>
      </c>
      <c r="U8" s="50">
        <v>0.58048086367273499</v>
      </c>
      <c r="V8" s="50">
        <v>0.44568614373152793</v>
      </c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7" s="5" customFormat="1" ht="15">
      <c r="A9" s="18" t="s">
        <v>39</v>
      </c>
      <c r="B9" s="50">
        <v>193.25770393514827</v>
      </c>
      <c r="C9" s="50">
        <v>199.24138174540366</v>
      </c>
      <c r="D9" s="50">
        <v>201.98293828975</v>
      </c>
      <c r="E9" s="50">
        <v>206.59684328530864</v>
      </c>
      <c r="F9" s="50">
        <v>210.31198809108412</v>
      </c>
      <c r="G9" s="50">
        <v>213.5195293257604</v>
      </c>
      <c r="H9" s="50">
        <v>215.48418945212433</v>
      </c>
      <c r="I9" s="50">
        <v>216.55352718966276</v>
      </c>
      <c r="J9" s="50">
        <v>219.83864527100903</v>
      </c>
      <c r="K9" s="50">
        <v>223.1093715532991</v>
      </c>
      <c r="L9" s="50">
        <v>226.32009235005489</v>
      </c>
      <c r="M9" s="50">
        <v>229.30224217096156</v>
      </c>
      <c r="N9" s="50">
        <v>232.11333784905378</v>
      </c>
      <c r="O9" s="50">
        <v>234.8224570860819</v>
      </c>
      <c r="P9" s="50">
        <v>237.23486737067049</v>
      </c>
      <c r="Q9" s="50">
        <v>239.28563515835759</v>
      </c>
      <c r="R9" s="50">
        <v>240.90589413773554</v>
      </c>
      <c r="S9" s="50">
        <v>238.81648648017304</v>
      </c>
      <c r="T9" s="50">
        <v>240.49860766567772</v>
      </c>
      <c r="U9" s="50">
        <v>241.48211427897184</v>
      </c>
      <c r="V9" s="50">
        <v>243.06265683796076</v>
      </c>
      <c r="W9" s="15"/>
      <c r="X9" s="15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2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4.25">
      <c r="B12" s="34" t="s">
        <v>66</v>
      </c>
      <c r="C12" s="34"/>
      <c r="D12" s="34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7" s="5" customFormat="1" ht="12"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4.25">
      <c r="B14" s="10"/>
      <c r="C14" s="10"/>
      <c r="D14" s="10"/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T19" s="8"/>
      <c r="U19" s="8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9"/>
      <c r="AK19" s="9"/>
    </row>
    <row r="20" spans="19:37" s="2" customFormat="1" ht="12">
      <c r="S20" s="7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V45" sqref="V45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>
      <c r="A6" s="64"/>
      <c r="B6" s="76">
        <v>2018</v>
      </c>
      <c r="C6" s="76">
        <v>2019</v>
      </c>
      <c r="D6" s="76">
        <v>2020</v>
      </c>
      <c r="E6" s="76">
        <v>2021</v>
      </c>
      <c r="F6" s="76">
        <v>2022</v>
      </c>
      <c r="G6" s="76">
        <v>2023</v>
      </c>
      <c r="H6" s="76">
        <v>2024</v>
      </c>
      <c r="I6" s="76">
        <v>2025</v>
      </c>
      <c r="J6" s="76">
        <v>2026</v>
      </c>
      <c r="K6" s="76">
        <v>2027</v>
      </c>
      <c r="L6" s="76">
        <v>2028</v>
      </c>
      <c r="M6" s="76">
        <v>2029</v>
      </c>
      <c r="N6" s="76">
        <v>2030</v>
      </c>
      <c r="O6" s="76">
        <v>2031</v>
      </c>
      <c r="P6" s="76">
        <v>2032</v>
      </c>
      <c r="Q6" s="76">
        <v>2033</v>
      </c>
      <c r="R6" s="76">
        <v>2034</v>
      </c>
      <c r="S6" s="76">
        <v>2035</v>
      </c>
      <c r="T6" s="76">
        <v>2036</v>
      </c>
      <c r="U6" s="76">
        <v>2037</v>
      </c>
      <c r="V6" s="76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>
      <c r="A7" s="65" t="s">
        <v>7</v>
      </c>
      <c r="B7" s="82">
        <v>152.5</v>
      </c>
      <c r="C7" s="82">
        <v>152.5</v>
      </c>
      <c r="D7" s="82">
        <v>152.5</v>
      </c>
      <c r="E7" s="82">
        <v>152.5</v>
      </c>
      <c r="F7" s="82">
        <v>152.5</v>
      </c>
      <c r="G7" s="82">
        <v>152.5</v>
      </c>
      <c r="H7" s="82">
        <v>152.5</v>
      </c>
      <c r="I7" s="82">
        <v>152.5</v>
      </c>
      <c r="J7" s="82">
        <v>152.5</v>
      </c>
      <c r="K7" s="82">
        <v>152.5</v>
      </c>
      <c r="L7" s="82">
        <v>152.5</v>
      </c>
      <c r="M7" s="82">
        <v>152.5</v>
      </c>
      <c r="N7" s="82">
        <v>152.5</v>
      </c>
      <c r="O7" s="82">
        <v>152.5</v>
      </c>
      <c r="P7" s="82">
        <v>152.5</v>
      </c>
      <c r="Q7" s="82">
        <v>152.5</v>
      </c>
      <c r="R7" s="82">
        <v>152.5</v>
      </c>
      <c r="S7" s="82">
        <v>152.5</v>
      </c>
      <c r="T7" s="82">
        <v>152.5</v>
      </c>
      <c r="U7" s="82">
        <v>152.5</v>
      </c>
      <c r="V7" s="82">
        <v>152.5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65" t="s">
        <v>39</v>
      </c>
      <c r="B8" s="82">
        <v>114.65671750900033</v>
      </c>
      <c r="C8" s="82">
        <v>118.40396361273332</v>
      </c>
      <c r="D8" s="82">
        <v>120.19155504627696</v>
      </c>
      <c r="E8" s="82">
        <v>123.08959051235325</v>
      </c>
      <c r="F8" s="82">
        <v>125.49618241502367</v>
      </c>
      <c r="G8" s="82">
        <v>127.59203255655017</v>
      </c>
      <c r="H8" s="82">
        <v>128.9967572734576</v>
      </c>
      <c r="I8" s="82">
        <v>129.76675040607591</v>
      </c>
      <c r="J8" s="82">
        <v>131.97470255281084</v>
      </c>
      <c r="K8" s="82">
        <v>134.16714078763889</v>
      </c>
      <c r="L8" s="82">
        <v>136.33037751856514</v>
      </c>
      <c r="M8" s="82">
        <v>138.35794279063964</v>
      </c>
      <c r="N8" s="82">
        <v>140.28592312187141</v>
      </c>
      <c r="O8" s="82">
        <v>142.15001005903744</v>
      </c>
      <c r="P8" s="82">
        <v>143.83346667977216</v>
      </c>
      <c r="Q8" s="82">
        <v>145.30103652717503</v>
      </c>
      <c r="R8" s="82">
        <v>146.50686483737402</v>
      </c>
      <c r="S8" s="82">
        <v>145.44898374045312</v>
      </c>
      <c r="T8" s="82">
        <v>146.66778787905452</v>
      </c>
      <c r="U8" s="82">
        <v>147.81195464504515</v>
      </c>
      <c r="V8" s="82">
        <v>148.88137737336692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68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pans="2:22" s="2" customFormat="1"/>
    <row r="34" spans="2:22" s="2" customFormat="1"/>
    <row r="35" spans="2:22" s="2" customFormat="1"/>
    <row r="36" spans="2:22" s="2" customFormat="1"/>
    <row r="37" spans="2:22" s="2" customFormat="1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</row>
    <row r="38" spans="2:22" s="2" customFormat="1"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</row>
    <row r="39" spans="2:22" s="2" customFormat="1"/>
    <row r="40" spans="2:22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>
      <c r="A6" s="64"/>
      <c r="B6" s="76">
        <v>2018</v>
      </c>
      <c r="C6" s="76">
        <v>2019</v>
      </c>
      <c r="D6" s="76">
        <v>2020</v>
      </c>
      <c r="E6" s="76">
        <v>2021</v>
      </c>
      <c r="F6" s="76">
        <v>2022</v>
      </c>
      <c r="G6" s="76">
        <v>2023</v>
      </c>
      <c r="H6" s="76">
        <v>2024</v>
      </c>
      <c r="I6" s="76">
        <v>2025</v>
      </c>
      <c r="J6" s="76">
        <v>2026</v>
      </c>
      <c r="K6" s="76">
        <v>2027</v>
      </c>
      <c r="L6" s="76">
        <v>2028</v>
      </c>
      <c r="M6" s="76">
        <v>2029</v>
      </c>
      <c r="N6" s="76">
        <v>2030</v>
      </c>
      <c r="O6" s="76">
        <v>2031</v>
      </c>
      <c r="P6" s="76">
        <v>2032</v>
      </c>
      <c r="Q6" s="76">
        <v>2033</v>
      </c>
      <c r="R6" s="76">
        <v>2034</v>
      </c>
      <c r="S6" s="76">
        <v>2035</v>
      </c>
      <c r="T6" s="76">
        <v>2036</v>
      </c>
      <c r="U6" s="76">
        <v>2037</v>
      </c>
      <c r="V6" s="76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>
      <c r="A7" s="65" t="s">
        <v>7</v>
      </c>
      <c r="B7" s="82">
        <v>63</v>
      </c>
      <c r="C7" s="82">
        <v>63</v>
      </c>
      <c r="D7" s="82">
        <v>63</v>
      </c>
      <c r="E7" s="82">
        <v>63</v>
      </c>
      <c r="F7" s="82">
        <v>63</v>
      </c>
      <c r="G7" s="82">
        <v>63</v>
      </c>
      <c r="H7" s="82">
        <v>63</v>
      </c>
      <c r="I7" s="82">
        <v>63</v>
      </c>
      <c r="J7" s="82">
        <v>94.5</v>
      </c>
      <c r="K7" s="82">
        <v>94.5</v>
      </c>
      <c r="L7" s="82">
        <v>94.5</v>
      </c>
      <c r="M7" s="82">
        <v>94.5</v>
      </c>
      <c r="N7" s="82">
        <v>94.5</v>
      </c>
      <c r="O7" s="82">
        <v>94.5</v>
      </c>
      <c r="P7" s="82">
        <v>94.5</v>
      </c>
      <c r="Q7" s="82">
        <v>94.5</v>
      </c>
      <c r="R7" s="82">
        <v>94.5</v>
      </c>
      <c r="S7" s="82">
        <v>94.5</v>
      </c>
      <c r="T7" s="82">
        <v>94.5</v>
      </c>
      <c r="U7" s="82">
        <v>94.5</v>
      </c>
      <c r="V7" s="82">
        <v>94.5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65" t="s">
        <v>39</v>
      </c>
      <c r="B8" s="82">
        <v>55.355443120362487</v>
      </c>
      <c r="C8" s="82">
        <v>56.978588859237306</v>
      </c>
      <c r="D8" s="82">
        <v>57.846445394245713</v>
      </c>
      <c r="E8" s="82">
        <v>59.08777438775482</v>
      </c>
      <c r="F8" s="82">
        <v>60.02690445058925</v>
      </c>
      <c r="G8" s="82">
        <v>60.823068561690604</v>
      </c>
      <c r="H8" s="82">
        <v>61.266007106077176</v>
      </c>
      <c r="I8" s="82">
        <v>61.514371658833333</v>
      </c>
      <c r="J8" s="82">
        <v>62.325834918753678</v>
      </c>
      <c r="K8" s="82">
        <v>63.13604176678718</v>
      </c>
      <c r="L8" s="82">
        <v>63.919884688756483</v>
      </c>
      <c r="M8" s="82">
        <v>64.63297092422296</v>
      </c>
      <c r="N8" s="82">
        <v>65.290709046818733</v>
      </c>
      <c r="O8" s="82">
        <v>65.917964253162069</v>
      </c>
      <c r="P8" s="82">
        <v>66.457519808738127</v>
      </c>
      <c r="Q8" s="82">
        <v>66.887576806726216</v>
      </c>
      <c r="R8" s="82">
        <v>67.191657974481586</v>
      </c>
      <c r="S8" s="82">
        <v>66.431237131925585</v>
      </c>
      <c r="T8" s="82">
        <v>66.767103374476164</v>
      </c>
      <c r="U8" s="82">
        <v>67.068624672485669</v>
      </c>
      <c r="V8" s="82">
        <v>67.335768843539952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67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5" zoomScaleNormal="115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35">
        <v>45</v>
      </c>
      <c r="C7" s="35">
        <v>45</v>
      </c>
      <c r="D7" s="35">
        <v>45</v>
      </c>
      <c r="E7" s="35">
        <v>45</v>
      </c>
      <c r="F7" s="35">
        <v>45</v>
      </c>
      <c r="G7" s="35">
        <v>45</v>
      </c>
      <c r="H7" s="35">
        <v>45</v>
      </c>
      <c r="I7" s="35">
        <v>45</v>
      </c>
      <c r="J7" s="35">
        <v>45</v>
      </c>
      <c r="K7" s="35">
        <v>45</v>
      </c>
      <c r="L7" s="35">
        <v>45</v>
      </c>
      <c r="M7" s="35">
        <v>45</v>
      </c>
      <c r="N7" s="35">
        <v>45</v>
      </c>
      <c r="O7" s="35">
        <v>45</v>
      </c>
      <c r="P7" s="35">
        <v>45</v>
      </c>
      <c r="Q7" s="35">
        <v>45</v>
      </c>
      <c r="R7" s="35">
        <v>45</v>
      </c>
      <c r="S7" s="35">
        <v>45</v>
      </c>
      <c r="T7" s="35">
        <v>45</v>
      </c>
      <c r="U7" s="35">
        <v>45</v>
      </c>
      <c r="V7" s="35">
        <v>45</v>
      </c>
      <c r="W7" s="35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35">
        <v>28.531867073732592</v>
      </c>
      <c r="C8" s="35">
        <v>29.372267551227949</v>
      </c>
      <c r="D8" s="35">
        <v>29.842697563331633</v>
      </c>
      <c r="E8" s="35">
        <v>30.488529444590849</v>
      </c>
      <c r="F8" s="35">
        <v>30.987789533523404</v>
      </c>
      <c r="G8" s="35">
        <v>31.413819206338083</v>
      </c>
      <c r="H8" s="35">
        <v>31.651438124032644</v>
      </c>
      <c r="I8" s="35">
        <v>31.781684148001826</v>
      </c>
      <c r="J8" s="35">
        <v>32.209976625078411</v>
      </c>
      <c r="K8" s="35">
        <v>32.637483073716147</v>
      </c>
      <c r="L8" s="35">
        <v>33.05357648918983</v>
      </c>
      <c r="M8" s="35">
        <v>33.434971246464571</v>
      </c>
      <c r="N8" s="35">
        <v>33.7895687590037</v>
      </c>
      <c r="O8" s="35">
        <v>34.129155282427853</v>
      </c>
      <c r="P8" s="35">
        <v>34.424940286267194</v>
      </c>
      <c r="Q8" s="35">
        <v>34.666404161465771</v>
      </c>
      <c r="R8" s="35">
        <v>34.844466608644154</v>
      </c>
      <c r="S8" s="35">
        <v>34.482151592560562</v>
      </c>
      <c r="T8" s="35">
        <v>34.675111749508737</v>
      </c>
      <c r="U8" s="35">
        <v>34.850846327999172</v>
      </c>
      <c r="V8" s="35">
        <v>35.009723318276841</v>
      </c>
      <c r="W8" s="3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70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>
      <c r="A6" s="64"/>
      <c r="B6" s="76">
        <v>2018</v>
      </c>
      <c r="C6" s="76">
        <v>2019</v>
      </c>
      <c r="D6" s="76">
        <v>2020</v>
      </c>
      <c r="E6" s="76">
        <v>2021</v>
      </c>
      <c r="F6" s="76">
        <v>2022</v>
      </c>
      <c r="G6" s="76">
        <v>2023</v>
      </c>
      <c r="H6" s="76">
        <v>2024</v>
      </c>
      <c r="I6" s="76">
        <v>2025</v>
      </c>
      <c r="J6" s="76">
        <v>2026</v>
      </c>
      <c r="K6" s="76">
        <v>2027</v>
      </c>
      <c r="L6" s="76">
        <v>2028</v>
      </c>
      <c r="M6" s="76">
        <v>2029</v>
      </c>
      <c r="N6" s="76">
        <v>2030</v>
      </c>
      <c r="O6" s="76">
        <v>2031</v>
      </c>
      <c r="P6" s="76">
        <v>2032</v>
      </c>
      <c r="Q6" s="76">
        <v>2033</v>
      </c>
      <c r="R6" s="76">
        <v>2034</v>
      </c>
      <c r="S6" s="76">
        <v>2035</v>
      </c>
      <c r="T6" s="76">
        <v>2036</v>
      </c>
      <c r="U6" s="76">
        <v>2037</v>
      </c>
      <c r="V6" s="76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>
      <c r="A7" s="65" t="s">
        <v>7</v>
      </c>
      <c r="B7" s="82">
        <v>27.465</v>
      </c>
      <c r="C7" s="82">
        <v>27.465</v>
      </c>
      <c r="D7" s="82">
        <v>27.465</v>
      </c>
      <c r="E7" s="82">
        <v>27.465</v>
      </c>
      <c r="F7" s="82">
        <v>27.465</v>
      </c>
      <c r="G7" s="82">
        <v>27.465</v>
      </c>
      <c r="H7" s="82">
        <v>27.465</v>
      </c>
      <c r="I7" s="82">
        <v>27.465</v>
      </c>
      <c r="J7" s="82">
        <v>27.465</v>
      </c>
      <c r="K7" s="82">
        <v>27.465</v>
      </c>
      <c r="L7" s="82">
        <v>27.465</v>
      </c>
      <c r="M7" s="82">
        <v>27.465</v>
      </c>
      <c r="N7" s="82">
        <v>27.465</v>
      </c>
      <c r="O7" s="82">
        <v>27.465</v>
      </c>
      <c r="P7" s="82">
        <v>27.465</v>
      </c>
      <c r="Q7" s="82">
        <v>27.465</v>
      </c>
      <c r="R7" s="82">
        <v>27.465</v>
      </c>
      <c r="S7" s="82">
        <v>27.465</v>
      </c>
      <c r="T7" s="82">
        <v>27.465</v>
      </c>
      <c r="U7" s="82">
        <v>27.465</v>
      </c>
      <c r="V7" s="82">
        <v>27.465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65" t="s">
        <v>39</v>
      </c>
      <c r="B8" s="82">
        <v>21.303821468235149</v>
      </c>
      <c r="C8" s="82">
        <v>21.920964694220061</v>
      </c>
      <c r="D8" s="82">
        <v>22.25696677546118</v>
      </c>
      <c r="E8" s="82">
        <v>22.730499570229213</v>
      </c>
      <c r="F8" s="82">
        <v>23.091891482503843</v>
      </c>
      <c r="G8" s="82">
        <v>23.398990676261484</v>
      </c>
      <c r="H8" s="82">
        <v>23.563549695840361</v>
      </c>
      <c r="I8" s="82">
        <v>23.653634343171262</v>
      </c>
      <c r="J8" s="82">
        <v>23.95940956872121</v>
      </c>
      <c r="K8" s="82">
        <v>24.264983727608037</v>
      </c>
      <c r="L8" s="82">
        <v>24.561567346708514</v>
      </c>
      <c r="M8" s="82">
        <v>24.832089842991028</v>
      </c>
      <c r="N8" s="82">
        <v>25.082429075500041</v>
      </c>
      <c r="O8" s="82">
        <v>25.3217262357892</v>
      </c>
      <c r="P8" s="82">
        <v>25.528497363481875</v>
      </c>
      <c r="Q8" s="82">
        <v>25.694580893909691</v>
      </c>
      <c r="R8" s="82">
        <v>25.813647914962175</v>
      </c>
      <c r="S8" s="82">
        <v>25.531934068030083</v>
      </c>
      <c r="T8" s="82">
        <v>25.663341281960129</v>
      </c>
      <c r="U8" s="82">
        <v>25.782194750303621</v>
      </c>
      <c r="V8" s="82">
        <v>25.888607385651195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71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R22" sqref="R22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16">
        <v>40.095999999999997</v>
      </c>
      <c r="C7" s="16">
        <v>40.095999999999997</v>
      </c>
      <c r="D7" s="16">
        <v>40.095999999999997</v>
      </c>
      <c r="E7" s="16">
        <v>40.095999999999997</v>
      </c>
      <c r="F7" s="16">
        <v>40.095999999999997</v>
      </c>
      <c r="G7" s="16">
        <v>40.095999999999997</v>
      </c>
      <c r="H7" s="16">
        <v>40.095999999999997</v>
      </c>
      <c r="I7" s="16">
        <v>40.095999999999997</v>
      </c>
      <c r="J7" s="16">
        <v>40.095999999999997</v>
      </c>
      <c r="K7" s="16">
        <v>40.095999999999997</v>
      </c>
      <c r="L7" s="16">
        <v>40.095999999999997</v>
      </c>
      <c r="M7" s="16">
        <v>60.143999999999998</v>
      </c>
      <c r="N7" s="16">
        <v>60.143999999999998</v>
      </c>
      <c r="O7" s="16">
        <v>60.143999999999998</v>
      </c>
      <c r="P7" s="16">
        <v>60.143999999999998</v>
      </c>
      <c r="Q7" s="16">
        <v>60.143999999999998</v>
      </c>
      <c r="R7" s="16">
        <v>60.143999999999998</v>
      </c>
      <c r="S7" s="16">
        <v>60.143999999999998</v>
      </c>
      <c r="T7" s="16">
        <v>60.143999999999998</v>
      </c>
      <c r="U7" s="16">
        <v>60.143999999999998</v>
      </c>
      <c r="V7" s="16">
        <v>60.143999999999998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16">
        <v>33.931958580833843</v>
      </c>
      <c r="C8" s="16">
        <v>34.947363241824057</v>
      </c>
      <c r="D8" s="16">
        <v>35.517298471228166</v>
      </c>
      <c r="E8" s="16">
        <v>36.296505675597665</v>
      </c>
      <c r="F8" s="16">
        <v>36.89948941110891</v>
      </c>
      <c r="G8" s="16">
        <v>37.414279933595679</v>
      </c>
      <c r="H8" s="16">
        <v>37.714919819810106</v>
      </c>
      <c r="I8" s="16">
        <v>37.882389811626808</v>
      </c>
      <c r="J8" s="16">
        <v>38.411009693602999</v>
      </c>
      <c r="K8" s="16">
        <v>38.937984801682205</v>
      </c>
      <c r="L8" s="16">
        <v>39.450554271674051</v>
      </c>
      <c r="M8" s="16">
        <v>39.920743242586902</v>
      </c>
      <c r="N8" s="16">
        <v>40.358006031577531</v>
      </c>
      <c r="O8" s="16">
        <v>40.776463539455861</v>
      </c>
      <c r="P8" s="16">
        <v>41.141410749310921</v>
      </c>
      <c r="Q8" s="16">
        <v>41.440294414473463</v>
      </c>
      <c r="R8" s="16">
        <v>41.662049045898101</v>
      </c>
      <c r="S8" s="16">
        <v>41.229801327661995</v>
      </c>
      <c r="T8" s="16">
        <v>41.467955867619018</v>
      </c>
      <c r="U8" s="16">
        <v>41.68457907413309</v>
      </c>
      <c r="V8" s="16">
        <v>41.880245871257259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76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B33" sqref="B33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>
      <c r="A6" s="64"/>
      <c r="B6" s="76">
        <v>2018</v>
      </c>
      <c r="C6" s="76">
        <v>2019</v>
      </c>
      <c r="D6" s="76">
        <v>2020</v>
      </c>
      <c r="E6" s="76">
        <v>2021</v>
      </c>
      <c r="F6" s="76">
        <v>2022</v>
      </c>
      <c r="G6" s="76">
        <v>2023</v>
      </c>
      <c r="H6" s="76">
        <v>2024</v>
      </c>
      <c r="I6" s="76">
        <v>2025</v>
      </c>
      <c r="J6" s="76">
        <v>2026</v>
      </c>
      <c r="K6" s="76">
        <v>2027</v>
      </c>
      <c r="L6" s="76">
        <v>2028</v>
      </c>
      <c r="M6" s="76">
        <v>2029</v>
      </c>
      <c r="N6" s="76">
        <v>2030</v>
      </c>
      <c r="O6" s="76">
        <v>2031</v>
      </c>
      <c r="P6" s="76">
        <v>2032</v>
      </c>
      <c r="Q6" s="76">
        <v>2033</v>
      </c>
      <c r="R6" s="76">
        <v>2034</v>
      </c>
      <c r="S6" s="76">
        <v>2035</v>
      </c>
      <c r="T6" s="76">
        <v>2036</v>
      </c>
      <c r="U6" s="76">
        <v>2037</v>
      </c>
      <c r="V6" s="76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>
      <c r="A7" s="65" t="s">
        <v>7</v>
      </c>
      <c r="B7" s="116">
        <v>13.8</v>
      </c>
      <c r="C7" s="116">
        <v>13.8</v>
      </c>
      <c r="D7" s="116">
        <v>13.8</v>
      </c>
      <c r="E7" s="116">
        <v>13.8</v>
      </c>
      <c r="F7" s="116">
        <v>13.8</v>
      </c>
      <c r="G7" s="116">
        <v>13.8</v>
      </c>
      <c r="H7" s="116">
        <v>13.8</v>
      </c>
      <c r="I7" s="116">
        <v>13.8</v>
      </c>
      <c r="J7" s="116">
        <v>13.8</v>
      </c>
      <c r="K7" s="116">
        <v>13.8</v>
      </c>
      <c r="L7" s="116">
        <v>13.8</v>
      </c>
      <c r="M7" s="116">
        <v>13.8</v>
      </c>
      <c r="N7" s="116">
        <v>13.8</v>
      </c>
      <c r="O7" s="116">
        <v>13.8</v>
      </c>
      <c r="P7" s="116">
        <v>13.8</v>
      </c>
      <c r="Q7" s="116">
        <v>13.8</v>
      </c>
      <c r="R7" s="116">
        <v>13.8</v>
      </c>
      <c r="S7" s="116">
        <v>13.8</v>
      </c>
      <c r="T7" s="116">
        <v>13.8</v>
      </c>
      <c r="U7" s="116">
        <v>13.8</v>
      </c>
      <c r="V7" s="116">
        <v>13.8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65" t="s">
        <v>39</v>
      </c>
      <c r="B8" s="116">
        <v>2.1842821903053884</v>
      </c>
      <c r="C8" s="116">
        <v>2.2361856654791774</v>
      </c>
      <c r="D8" s="116">
        <v>2.2694379021806719</v>
      </c>
      <c r="E8" s="116">
        <v>2.311057570610894</v>
      </c>
      <c r="F8" s="116">
        <v>2.3453682710652317</v>
      </c>
      <c r="G8" s="116">
        <v>2.3753815908054956</v>
      </c>
      <c r="H8" s="116">
        <v>2.3806469906428047</v>
      </c>
      <c r="I8" s="116">
        <v>2.3807446111067376</v>
      </c>
      <c r="J8" s="116">
        <v>2.3999954548161209</v>
      </c>
      <c r="K8" s="116">
        <v>2.4197115666090139</v>
      </c>
      <c r="L8" s="116">
        <v>2.4398150867262594</v>
      </c>
      <c r="M8" s="116">
        <v>2.4587948346898685</v>
      </c>
      <c r="N8" s="116">
        <v>2.4769804093523673</v>
      </c>
      <c r="O8" s="116">
        <v>2.494890178189018</v>
      </c>
      <c r="P8" s="116">
        <v>2.5109051247212442</v>
      </c>
      <c r="Q8" s="116">
        <v>2.524742912428791</v>
      </c>
      <c r="R8" s="116">
        <v>2.5352892769448423</v>
      </c>
      <c r="S8" s="116">
        <v>2.5162984747157582</v>
      </c>
      <c r="T8" s="116">
        <v>2.5290122633219481</v>
      </c>
      <c r="U8" s="116">
        <v>2.5411022137807828</v>
      </c>
      <c r="V8" s="116">
        <v>2.5529948377048188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78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W26" sqref="W26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35">
        <v>24</v>
      </c>
      <c r="C7" s="35">
        <v>24</v>
      </c>
      <c r="D7" s="35">
        <v>24</v>
      </c>
      <c r="E7" s="35">
        <v>24</v>
      </c>
      <c r="F7" s="35">
        <v>24</v>
      </c>
      <c r="G7" s="35">
        <v>24</v>
      </c>
      <c r="H7" s="35">
        <v>24</v>
      </c>
      <c r="I7" s="35">
        <v>24</v>
      </c>
      <c r="J7" s="35">
        <v>24</v>
      </c>
      <c r="K7" s="35">
        <v>24</v>
      </c>
      <c r="L7" s="35">
        <v>24</v>
      </c>
      <c r="M7" s="35">
        <v>24</v>
      </c>
      <c r="N7" s="35">
        <v>24</v>
      </c>
      <c r="O7" s="35">
        <v>24</v>
      </c>
      <c r="P7" s="35">
        <v>24</v>
      </c>
      <c r="Q7" s="35">
        <v>24</v>
      </c>
      <c r="R7" s="35">
        <v>24</v>
      </c>
      <c r="S7" s="35">
        <v>24</v>
      </c>
      <c r="T7" s="35">
        <v>24</v>
      </c>
      <c r="U7" s="35">
        <v>24</v>
      </c>
      <c r="V7" s="35">
        <v>24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35">
        <v>18.430698182080889</v>
      </c>
      <c r="C8" s="35">
        <v>18.933263141044169</v>
      </c>
      <c r="D8" s="35">
        <v>19.208593907742653</v>
      </c>
      <c r="E8" s="35">
        <v>19.597253900992261</v>
      </c>
      <c r="F8" s="35">
        <v>19.895052559194767</v>
      </c>
      <c r="G8" s="35">
        <v>20.148385033784258</v>
      </c>
      <c r="H8" s="35">
        <v>20.255863332524846</v>
      </c>
      <c r="I8" s="35">
        <v>20.308500282192348</v>
      </c>
      <c r="J8" s="35">
        <v>20.5361220884812</v>
      </c>
      <c r="K8" s="35">
        <v>20.764957188516284</v>
      </c>
      <c r="L8" s="35">
        <v>20.988293951480561</v>
      </c>
      <c r="M8" s="35">
        <v>21.19190625851034</v>
      </c>
      <c r="N8" s="35">
        <v>21.380595718140974</v>
      </c>
      <c r="O8" s="35">
        <v>21.561824789906947</v>
      </c>
      <c r="P8" s="35">
        <v>21.718127051437687</v>
      </c>
      <c r="Q8" s="35">
        <v>21.842878847581137</v>
      </c>
      <c r="R8" s="35">
        <v>21.930701863286899</v>
      </c>
      <c r="S8" s="35">
        <v>21.697053060892593</v>
      </c>
      <c r="T8" s="35">
        <v>21.79809152461026</v>
      </c>
      <c r="U8" s="35">
        <v>21.890359363919465</v>
      </c>
      <c r="V8" s="35">
        <v>21.974005122394875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73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35">
        <v>78</v>
      </c>
      <c r="C7" s="35">
        <v>78</v>
      </c>
      <c r="D7" s="35">
        <v>117</v>
      </c>
      <c r="E7" s="35">
        <v>117</v>
      </c>
      <c r="F7" s="35">
        <v>117</v>
      </c>
      <c r="G7" s="35">
        <v>117</v>
      </c>
      <c r="H7" s="35">
        <v>117</v>
      </c>
      <c r="I7" s="35">
        <v>117</v>
      </c>
      <c r="J7" s="35">
        <v>117</v>
      </c>
      <c r="K7" s="35">
        <v>117</v>
      </c>
      <c r="L7" s="35">
        <v>117</v>
      </c>
      <c r="M7" s="35">
        <v>117</v>
      </c>
      <c r="N7" s="35">
        <v>117</v>
      </c>
      <c r="O7" s="35">
        <v>117</v>
      </c>
      <c r="P7" s="35">
        <v>117</v>
      </c>
      <c r="Q7" s="35">
        <v>117</v>
      </c>
      <c r="R7" s="35">
        <v>117</v>
      </c>
      <c r="S7" s="35">
        <v>117</v>
      </c>
      <c r="T7" s="35">
        <v>117</v>
      </c>
      <c r="U7" s="35">
        <v>117</v>
      </c>
      <c r="V7" s="35">
        <v>117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35">
        <v>74.173964533325375</v>
      </c>
      <c r="C8" s="35">
        <v>76.784386514059563</v>
      </c>
      <c r="D8" s="35">
        <v>77.949255111987853</v>
      </c>
      <c r="E8" s="35">
        <v>79.971233669931394</v>
      </c>
      <c r="F8" s="35">
        <v>81.706955084222315</v>
      </c>
      <c r="G8" s="35">
        <v>83.232186359235641</v>
      </c>
      <c r="H8" s="35">
        <v>84.363645271211439</v>
      </c>
      <c r="I8" s="35">
        <v>84.991456779651159</v>
      </c>
      <c r="J8" s="35">
        <v>86.660113791869591</v>
      </c>
      <c r="K8" s="35">
        <v>88.312038618154446</v>
      </c>
      <c r="L8" s="35">
        <v>89.949035147388059</v>
      </c>
      <c r="M8" s="35">
        <v>91.496488984468002</v>
      </c>
      <c r="N8" s="35">
        <v>92.979619116918911</v>
      </c>
      <c r="O8" s="35">
        <v>94.41734911320421</v>
      </c>
      <c r="P8" s="35">
        <v>95.732423515874743</v>
      </c>
      <c r="Q8" s="35">
        <v>96.90454792824417</v>
      </c>
      <c r="R8" s="35">
        <v>97.899795884972733</v>
      </c>
      <c r="S8" s="35">
        <v>97.363032115545366</v>
      </c>
      <c r="T8" s="35">
        <v>98.345035628916406</v>
      </c>
      <c r="U8" s="35">
        <v>99.273765517359379</v>
      </c>
      <c r="V8" s="35">
        <v>100.14886882418848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74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2"/>
  <sheetViews>
    <sheetView showGridLines="0" zoomScale="110" zoomScaleNormal="110" workbookViewId="0">
      <selection activeCell="B7" sqref="B7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25">
        <v>87.5</v>
      </c>
      <c r="C7" s="25">
        <v>87.5</v>
      </c>
      <c r="D7" s="25">
        <v>87.5</v>
      </c>
      <c r="E7" s="25">
        <v>87.5</v>
      </c>
      <c r="F7" s="25">
        <v>87.5</v>
      </c>
      <c r="G7" s="25">
        <v>87.5</v>
      </c>
      <c r="H7" s="25">
        <v>87.5</v>
      </c>
      <c r="I7" s="25">
        <v>87.5</v>
      </c>
      <c r="J7" s="25">
        <v>87.5</v>
      </c>
      <c r="K7" s="25">
        <v>87.5</v>
      </c>
      <c r="L7" s="25">
        <v>87.5</v>
      </c>
      <c r="M7" s="25">
        <v>87.5</v>
      </c>
      <c r="N7" s="25">
        <v>87.5</v>
      </c>
      <c r="O7" s="25">
        <v>87.5</v>
      </c>
      <c r="P7" s="25">
        <v>87.5</v>
      </c>
      <c r="Q7" s="25">
        <v>87.5</v>
      </c>
      <c r="R7" s="25">
        <v>87.5</v>
      </c>
      <c r="S7" s="25">
        <v>87.5</v>
      </c>
      <c r="T7" s="25">
        <v>87.5</v>
      </c>
      <c r="U7" s="25">
        <v>87.5</v>
      </c>
      <c r="V7" s="25">
        <v>87.5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">
      <c r="A8" s="18" t="s">
        <v>81</v>
      </c>
      <c r="B8" s="25">
        <v>60</v>
      </c>
      <c r="C8" s="25">
        <v>60</v>
      </c>
      <c r="D8" s="25">
        <v>60</v>
      </c>
      <c r="E8" s="25">
        <v>60</v>
      </c>
      <c r="F8" s="25">
        <v>60</v>
      </c>
      <c r="G8" s="25">
        <v>60</v>
      </c>
      <c r="H8" s="25">
        <v>60</v>
      </c>
      <c r="I8" s="25">
        <v>60</v>
      </c>
      <c r="J8" s="25">
        <v>56.936675250588657</v>
      </c>
      <c r="K8" s="25">
        <v>44.904003312116096</v>
      </c>
      <c r="L8" s="25">
        <v>34.327272800674066</v>
      </c>
      <c r="M8" s="25">
        <v>26.06329620842606</v>
      </c>
      <c r="N8" s="25">
        <v>19.91016688985685</v>
      </c>
      <c r="O8" s="25">
        <v>16.459066800278222</v>
      </c>
      <c r="P8" s="25">
        <v>13.478490734746165</v>
      </c>
      <c r="Q8" s="25">
        <v>10.068927885565962</v>
      </c>
      <c r="R8" s="25">
        <v>5.5615239996069326</v>
      </c>
      <c r="S8" s="25">
        <v>4.1554865592995673</v>
      </c>
      <c r="T8" s="25">
        <v>0.75758965260208255</v>
      </c>
      <c r="U8" s="25">
        <v>0.58048086367273499</v>
      </c>
      <c r="V8" s="25">
        <v>0.44568614373152793</v>
      </c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7" s="5" customFormat="1" ht="12.75">
      <c r="A9" s="18" t="s">
        <v>39</v>
      </c>
      <c r="B9" s="25">
        <v>21.565106588369829</v>
      </c>
      <c r="C9" s="25">
        <v>22.140605255317212</v>
      </c>
      <c r="D9" s="25">
        <v>22.201092117441064</v>
      </c>
      <c r="E9" s="25">
        <v>22.644876558780666</v>
      </c>
      <c r="F9" s="25">
        <v>22.988150590559769</v>
      </c>
      <c r="G9" s="25">
        <v>23.280817373839994</v>
      </c>
      <c r="H9" s="25">
        <v>23.395677775412423</v>
      </c>
      <c r="I9" s="25">
        <v>23.448400704631638</v>
      </c>
      <c r="J9" s="25">
        <v>23.701519765666312</v>
      </c>
      <c r="K9" s="25">
        <v>23.956523759486224</v>
      </c>
      <c r="L9" s="25">
        <v>24.206516441071692</v>
      </c>
      <c r="M9" s="25">
        <v>24.435045596758421</v>
      </c>
      <c r="N9" s="25">
        <v>24.64771325269459</v>
      </c>
      <c r="O9" s="25">
        <v>24.852698420245645</v>
      </c>
      <c r="P9" s="25">
        <v>25.030380040774489</v>
      </c>
      <c r="Q9" s="25">
        <v>25.173257033256448</v>
      </c>
      <c r="R9" s="25">
        <v>25.275295132274191</v>
      </c>
      <c r="S9" s="25">
        <v>25.016373740076631</v>
      </c>
      <c r="T9" s="25">
        <v>25.133993534859922</v>
      </c>
      <c r="U9" s="25">
        <v>25.242488851013629</v>
      </c>
      <c r="V9" s="25">
        <v>25.341929583708122</v>
      </c>
      <c r="W9" s="15"/>
      <c r="X9" s="15"/>
      <c r="Y9" s="15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2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4.25">
      <c r="B12" s="34" t="s">
        <v>69</v>
      </c>
      <c r="C12" s="34"/>
      <c r="D12" s="34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7" s="5" customFormat="1" ht="12"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4.25">
      <c r="B14" s="10"/>
      <c r="C14" s="10"/>
      <c r="D14" s="10"/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T19" s="8"/>
      <c r="U19" s="8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 s="9"/>
      <c r="AK19" s="9"/>
    </row>
    <row r="20" spans="19:37" s="2" customFormat="1" ht="12">
      <c r="S20" s="7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pans="1:1" s="2" customFormat="1"/>
    <row r="34" spans="1:1" s="2" customFormat="1"/>
    <row r="35" spans="1:1" s="2" customFormat="1"/>
    <row r="36" spans="1:1" s="2" customFormat="1"/>
    <row r="37" spans="1:1" s="2" customFormat="1"/>
    <row r="38" spans="1:1" s="2" customFormat="1"/>
    <row r="39" spans="1:1" s="2" customFormat="1"/>
    <row r="40" spans="1:1" s="2" customFormat="1" ht="12">
      <c r="A40" s="18"/>
    </row>
    <row r="41" spans="1:1" s="2" customFormat="1" ht="12">
      <c r="A41" s="18"/>
    </row>
    <row r="42" spans="1:1" ht="12">
      <c r="A42" s="18"/>
    </row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Q16" sqref="Q16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35">
        <v>16.84</v>
      </c>
      <c r="C7" s="35">
        <v>25.26</v>
      </c>
      <c r="D7" s="35">
        <v>25.26</v>
      </c>
      <c r="E7" s="35">
        <v>25.26</v>
      </c>
      <c r="F7" s="35">
        <v>25.26</v>
      </c>
      <c r="G7" s="35">
        <v>25.26</v>
      </c>
      <c r="H7" s="35">
        <v>25.26</v>
      </c>
      <c r="I7" s="35">
        <v>25.26</v>
      </c>
      <c r="J7" s="35">
        <v>25.26</v>
      </c>
      <c r="K7" s="35">
        <v>25.26</v>
      </c>
      <c r="L7" s="35">
        <v>25.26</v>
      </c>
      <c r="M7" s="35">
        <v>25.26</v>
      </c>
      <c r="N7" s="35">
        <v>25.26</v>
      </c>
      <c r="O7" s="35">
        <v>25.26</v>
      </c>
      <c r="P7" s="35">
        <v>25.26</v>
      </c>
      <c r="Q7" s="35">
        <v>25.26</v>
      </c>
      <c r="R7" s="35">
        <v>25.26</v>
      </c>
      <c r="S7" s="35">
        <v>25.26</v>
      </c>
      <c r="T7" s="35">
        <v>25.26</v>
      </c>
      <c r="U7" s="35">
        <v>25.26</v>
      </c>
      <c r="V7" s="35">
        <v>25.26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35">
        <v>19.225120961113131</v>
      </c>
      <c r="C8" s="35">
        <v>19.780832688756512</v>
      </c>
      <c r="D8" s="35">
        <v>20.086069477284067</v>
      </c>
      <c r="E8" s="35">
        <v>20.512992699951099</v>
      </c>
      <c r="F8" s="35">
        <v>20.840181195565346</v>
      </c>
      <c r="G8" s="35">
        <v>21.118570422882947</v>
      </c>
      <c r="H8" s="35">
        <v>21.266489648477677</v>
      </c>
      <c r="I8" s="35">
        <v>21.346807884866525</v>
      </c>
      <c r="J8" s="35">
        <v>21.622113801891661</v>
      </c>
      <c r="K8" s="35">
        <v>21.897295300652882</v>
      </c>
      <c r="L8" s="35">
        <v>22.164739806941643</v>
      </c>
      <c r="M8" s="35">
        <v>22.409023168576169</v>
      </c>
      <c r="N8" s="35">
        <v>22.635439267730515</v>
      </c>
      <c r="O8" s="35">
        <v>22.852090403930955</v>
      </c>
      <c r="P8" s="35">
        <v>23.039724201875913</v>
      </c>
      <c r="Q8" s="35">
        <v>23.191088396197671</v>
      </c>
      <c r="R8" s="35">
        <v>23.300405570170298</v>
      </c>
      <c r="S8" s="35">
        <v>23.050405724742493</v>
      </c>
      <c r="T8" s="35">
        <v>23.170788955539443</v>
      </c>
      <c r="U8" s="35">
        <v>23.280023344686239</v>
      </c>
      <c r="V8" s="35">
        <v>23.378229419903445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72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S24" sqref="S24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35">
        <v>21.09</v>
      </c>
      <c r="C7" s="35">
        <v>21.09</v>
      </c>
      <c r="D7" s="35">
        <v>21.09</v>
      </c>
      <c r="E7" s="35">
        <v>21.09</v>
      </c>
      <c r="F7" s="35">
        <v>21.09</v>
      </c>
      <c r="G7" s="35">
        <v>21.09</v>
      </c>
      <c r="H7" s="35">
        <v>21.09</v>
      </c>
      <c r="I7" s="35">
        <v>21.09</v>
      </c>
      <c r="J7" s="35">
        <v>21.09</v>
      </c>
      <c r="K7" s="35">
        <v>21.09</v>
      </c>
      <c r="L7" s="35">
        <v>21.09</v>
      </c>
      <c r="M7" s="35">
        <v>21.09</v>
      </c>
      <c r="N7" s="35">
        <v>21.09</v>
      </c>
      <c r="O7" s="35">
        <v>21.09</v>
      </c>
      <c r="P7" s="35">
        <v>21.09</v>
      </c>
      <c r="Q7" s="35">
        <v>21.09</v>
      </c>
      <c r="R7" s="35">
        <v>21.09</v>
      </c>
      <c r="S7" s="35">
        <v>21.09</v>
      </c>
      <c r="T7" s="35">
        <v>21.09</v>
      </c>
      <c r="U7" s="35">
        <v>21.09</v>
      </c>
      <c r="V7" s="35">
        <v>21.09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35">
        <v>12.227943031599681</v>
      </c>
      <c r="C8" s="35">
        <v>12.588114664811977</v>
      </c>
      <c r="D8" s="35">
        <v>12.78972752714213</v>
      </c>
      <c r="E8" s="35">
        <v>13.066512619110364</v>
      </c>
      <c r="F8" s="35">
        <v>13.280481228652889</v>
      </c>
      <c r="G8" s="35">
        <v>13.463065374144893</v>
      </c>
      <c r="H8" s="35">
        <v>13.564902053156848</v>
      </c>
      <c r="I8" s="35">
        <v>13.620721777715069</v>
      </c>
      <c r="J8" s="35">
        <v>13.804275696462177</v>
      </c>
      <c r="K8" s="35">
        <v>13.987492745878347</v>
      </c>
      <c r="L8" s="35">
        <v>14.16581849536707</v>
      </c>
      <c r="M8" s="35">
        <v>14.329273391341959</v>
      </c>
      <c r="N8" s="35">
        <v>14.481243753858728</v>
      </c>
      <c r="O8" s="35">
        <v>14.626780835326223</v>
      </c>
      <c r="P8" s="35">
        <v>14.753545836971654</v>
      </c>
      <c r="Q8" s="35">
        <v>14.857030354913903</v>
      </c>
      <c r="R8" s="35">
        <v>14.933342832276068</v>
      </c>
      <c r="S8" s="35">
        <v>14.778064968240242</v>
      </c>
      <c r="T8" s="35">
        <v>14.860762178360888</v>
      </c>
      <c r="U8" s="35">
        <v>14.936076997713931</v>
      </c>
      <c r="V8" s="35">
        <v>15.004167136404361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75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zoomScaleSheetLayoutView="166" workbookViewId="0">
      <selection activeCell="B37" sqref="B37:V38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16">
        <v>11</v>
      </c>
      <c r="C7" s="16">
        <v>11</v>
      </c>
      <c r="D7" s="16">
        <v>11</v>
      </c>
      <c r="E7" s="16">
        <v>11</v>
      </c>
      <c r="F7" s="16">
        <v>11</v>
      </c>
      <c r="G7" s="16">
        <v>11</v>
      </c>
      <c r="H7" s="16">
        <v>11</v>
      </c>
      <c r="I7" s="16">
        <v>11</v>
      </c>
      <c r="J7" s="16">
        <v>11</v>
      </c>
      <c r="K7" s="16">
        <v>11</v>
      </c>
      <c r="L7" s="16">
        <v>11</v>
      </c>
      <c r="M7" s="16">
        <v>11</v>
      </c>
      <c r="N7" s="16">
        <v>11</v>
      </c>
      <c r="O7" s="16">
        <v>11</v>
      </c>
      <c r="P7" s="16">
        <v>11</v>
      </c>
      <c r="Q7" s="16">
        <v>11</v>
      </c>
      <c r="R7" s="16">
        <v>11</v>
      </c>
      <c r="S7" s="16">
        <v>11</v>
      </c>
      <c r="T7" s="16">
        <v>11</v>
      </c>
      <c r="U7" s="16">
        <v>11</v>
      </c>
      <c r="V7" s="16">
        <v>11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16">
        <v>8.7191334886948422</v>
      </c>
      <c r="C8" s="16">
        <v>8.9691207830957111</v>
      </c>
      <c r="D8" s="16">
        <v>9.0985415848627014</v>
      </c>
      <c r="E8" s="16">
        <v>9.2895210168608244</v>
      </c>
      <c r="F8" s="16">
        <v>9.4318800397737359</v>
      </c>
      <c r="G8" s="16">
        <v>9.5520898828566008</v>
      </c>
      <c r="H8" s="16">
        <v>9.6146394214163493</v>
      </c>
      <c r="I8" s="16">
        <v>9.6495946002457202</v>
      </c>
      <c r="J8" s="16">
        <v>9.7698002094136065</v>
      </c>
      <c r="K8" s="16">
        <v>9.8899622612880158</v>
      </c>
      <c r="L8" s="16">
        <v>10.00589181084324</v>
      </c>
      <c r="M8" s="16">
        <v>10.110819527783205</v>
      </c>
      <c r="N8" s="16">
        <v>10.20696718188713</v>
      </c>
      <c r="O8" s="16">
        <v>10.298383204965779</v>
      </c>
      <c r="P8" s="16">
        <v>10.376162054056687</v>
      </c>
      <c r="Q8" s="16">
        <v>10.436884826982299</v>
      </c>
      <c r="R8" s="16">
        <v>10.477914672380539</v>
      </c>
      <c r="S8" s="16">
        <v>10.353423884065442</v>
      </c>
      <c r="T8" s="16">
        <v>10.400296902751077</v>
      </c>
      <c r="U8" s="16">
        <v>10.441740004707796</v>
      </c>
      <c r="V8" s="16">
        <v>10.478044701532664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77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83" orientation="landscape" horizontalDpi="355" verticalDpi="464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0"/>
  <sheetViews>
    <sheetView showGridLines="0" zoomScale="110" zoomScaleNormal="110" workbookViewId="0">
      <selection activeCell="W16" sqref="W16"/>
    </sheetView>
  </sheetViews>
  <sheetFormatPr baseColWidth="10" defaultColWidth="10.6640625" defaultRowHeight="11.25"/>
  <cols>
    <col min="1" max="1" width="18.1640625" style="2" customWidth="1"/>
    <col min="2" max="33" width="8.5" style="2" customWidth="1"/>
    <col min="34" max="34" width="8.5" style="3" customWidth="1"/>
    <col min="35" max="35" width="8.5" style="4" customWidth="1"/>
    <col min="36" max="36" width="11.83203125" style="2" customWidth="1"/>
    <col min="37" max="38" width="10.6640625" style="2"/>
    <col min="39" max="39" width="19.83203125" style="11" customWidth="1"/>
    <col min="40" max="16384" width="10.6640625" style="11"/>
  </cols>
  <sheetData>
    <row r="1" spans="1:37" s="2" customFormat="1" ht="12.75">
      <c r="A1" s="1" t="s">
        <v>8</v>
      </c>
      <c r="AH1" s="3"/>
      <c r="AI1" s="4"/>
    </row>
    <row r="2" spans="1:37" s="2" customFormat="1" ht="12.75">
      <c r="A2" s="14"/>
      <c r="AH2" s="3"/>
      <c r="AI2" s="4"/>
    </row>
    <row r="3" spans="1:37" s="2" customFormat="1" ht="12.75">
      <c r="A3" s="1" t="s">
        <v>1</v>
      </c>
      <c r="AH3" s="3"/>
      <c r="AI3" s="4"/>
    </row>
    <row r="4" spans="1:37" s="5" customFormat="1"/>
    <row r="5" spans="1:37" s="5" customFormat="1"/>
    <row r="6" spans="1:37" s="5" customFormat="1" ht="12">
      <c r="A6" s="21"/>
      <c r="B6" s="22">
        <v>2018</v>
      </c>
      <c r="C6" s="22">
        <v>2019</v>
      </c>
      <c r="D6" s="22">
        <v>2020</v>
      </c>
      <c r="E6" s="22">
        <v>2021</v>
      </c>
      <c r="F6" s="22">
        <v>2022</v>
      </c>
      <c r="G6" s="22">
        <v>2023</v>
      </c>
      <c r="H6" s="22">
        <v>2024</v>
      </c>
      <c r="I6" s="22">
        <v>2025</v>
      </c>
      <c r="J6" s="22">
        <v>2026</v>
      </c>
      <c r="K6" s="22">
        <v>2027</v>
      </c>
      <c r="L6" s="22">
        <v>2028</v>
      </c>
      <c r="M6" s="22">
        <v>2029</v>
      </c>
      <c r="N6" s="22">
        <v>2030</v>
      </c>
      <c r="O6" s="22">
        <v>2031</v>
      </c>
      <c r="P6" s="22">
        <v>2032</v>
      </c>
      <c r="Q6" s="22">
        <v>2033</v>
      </c>
      <c r="R6" s="22">
        <v>2034</v>
      </c>
      <c r="S6" s="22">
        <v>2035</v>
      </c>
      <c r="T6" s="22">
        <v>2036</v>
      </c>
      <c r="U6" s="22">
        <v>2037</v>
      </c>
      <c r="V6" s="22">
        <v>2038</v>
      </c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7" s="5" customFormat="1" ht="12">
      <c r="A7" s="18" t="s">
        <v>7</v>
      </c>
      <c r="B7" s="16">
        <v>63</v>
      </c>
      <c r="C7" s="16">
        <v>63</v>
      </c>
      <c r="D7" s="16">
        <v>63</v>
      </c>
      <c r="E7" s="16">
        <v>63</v>
      </c>
      <c r="F7" s="16">
        <v>63</v>
      </c>
      <c r="G7" s="16">
        <v>63</v>
      </c>
      <c r="H7" s="16">
        <v>63</v>
      </c>
      <c r="I7" s="16">
        <v>63</v>
      </c>
      <c r="J7" s="16">
        <v>63</v>
      </c>
      <c r="K7" s="16">
        <v>63</v>
      </c>
      <c r="L7" s="16">
        <v>63</v>
      </c>
      <c r="M7" s="16">
        <v>63</v>
      </c>
      <c r="N7" s="16">
        <v>63</v>
      </c>
      <c r="O7" s="16">
        <v>63</v>
      </c>
      <c r="P7" s="16">
        <v>63</v>
      </c>
      <c r="Q7" s="16">
        <v>63</v>
      </c>
      <c r="R7" s="16">
        <v>63</v>
      </c>
      <c r="S7" s="16">
        <v>63</v>
      </c>
      <c r="T7" s="16">
        <v>63</v>
      </c>
      <c r="U7" s="16">
        <v>63</v>
      </c>
      <c r="V7" s="16">
        <v>63</v>
      </c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7" s="5" customFormat="1" ht="12.75">
      <c r="A8" s="18" t="s">
        <v>39</v>
      </c>
      <c r="B8" s="16">
        <v>35.968063698897978</v>
      </c>
      <c r="C8" s="16">
        <v>37.224939986790936</v>
      </c>
      <c r="D8" s="16">
        <v>37.739854744403225</v>
      </c>
      <c r="E8" s="16">
        <v>38.702392091904876</v>
      </c>
      <c r="F8" s="16">
        <v>39.493516498146228</v>
      </c>
      <c r="G8" s="16">
        <v>40.180698457664221</v>
      </c>
      <c r="H8" s="16">
        <v>40.706347961116876</v>
      </c>
      <c r="I8" s="16">
        <v>41.010089675102691</v>
      </c>
      <c r="J8" s="16">
        <v>41.793499887444788</v>
      </c>
      <c r="K8" s="16">
        <v>42.568642448275391</v>
      </c>
      <c r="L8" s="16">
        <v>43.328628304500121</v>
      </c>
      <c r="M8" s="16">
        <v>44.038716694894788</v>
      </c>
      <c r="N8" s="16">
        <v>44.710903912511711</v>
      </c>
      <c r="O8" s="16">
        <v>45.357771810167293</v>
      </c>
      <c r="P8" s="16">
        <v>45.939662242021278</v>
      </c>
      <c r="Q8" s="16">
        <v>46.444342855202663</v>
      </c>
      <c r="R8" s="16">
        <v>46.857128373011754</v>
      </c>
      <c r="S8" s="16">
        <v>46.494116380232398</v>
      </c>
      <c r="T8" s="16">
        <v>46.905106637731294</v>
      </c>
      <c r="U8" s="16">
        <v>47.287397592435255</v>
      </c>
      <c r="V8" s="16">
        <v>47.640735284808876</v>
      </c>
      <c r="W8" s="15"/>
      <c r="X8" s="15"/>
      <c r="Y8" s="15"/>
      <c r="Z8"/>
      <c r="AA8"/>
      <c r="AB8"/>
      <c r="AC8"/>
      <c r="AD8"/>
      <c r="AE8"/>
      <c r="AF8"/>
      <c r="AG8"/>
      <c r="AH8"/>
      <c r="AI8"/>
    </row>
    <row r="9" spans="1:37" s="5" customFormat="1" ht="12">
      <c r="A9" s="7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7" s="5" customFormat="1" ht="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7" s="5" customFormat="1" ht="14.25">
      <c r="B11" s="34" t="s">
        <v>79</v>
      </c>
      <c r="C11" s="34"/>
      <c r="D11" s="34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7" s="5" customFormat="1" ht="12">
      <c r="S12" s="7"/>
      <c r="T12" s="8"/>
      <c r="U12" s="8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 s="9"/>
      <c r="AK12" s="9"/>
    </row>
    <row r="13" spans="1:37" s="2" customFormat="1" ht="14.25">
      <c r="B13" s="10"/>
      <c r="C13" s="10"/>
      <c r="D13" s="10"/>
      <c r="S13" s="7"/>
      <c r="T13" s="8"/>
      <c r="U13" s="8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 s="9"/>
      <c r="AK13" s="9"/>
    </row>
    <row r="14" spans="1:37" s="2" customFormat="1" ht="12">
      <c r="S14" s="7"/>
      <c r="T14" s="8"/>
      <c r="U14" s="8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 s="9"/>
      <c r="AK14" s="9"/>
    </row>
    <row r="15" spans="1:37" s="2" customFormat="1" ht="12">
      <c r="S15" s="7"/>
      <c r="T15" s="8"/>
      <c r="U15" s="8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 s="9"/>
      <c r="AK15" s="9"/>
    </row>
    <row r="16" spans="1:37" s="2" customFormat="1" ht="12">
      <c r="S16" s="7"/>
      <c r="T16" s="8"/>
      <c r="U16" s="8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 s="9"/>
      <c r="AK16" s="9"/>
    </row>
    <row r="17" spans="19:37" s="2" customFormat="1" ht="12">
      <c r="S17" s="7"/>
      <c r="T17" s="8"/>
      <c r="U17" s="8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 s="9"/>
      <c r="AK17" s="9"/>
    </row>
    <row r="18" spans="19:37" s="2" customFormat="1" ht="12">
      <c r="S18" s="7"/>
      <c r="T18" s="8"/>
      <c r="U18" s="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 s="9"/>
      <c r="AK18" s="9"/>
    </row>
    <row r="19" spans="19:37" s="2" customFormat="1" ht="12">
      <c r="S19" s="7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9:37" s="2" customFormat="1"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9:37" s="2" customFormat="1"/>
    <row r="22" spans="19:37" s="2" customFormat="1"/>
    <row r="23" spans="19:37" s="2" customFormat="1"/>
    <row r="24" spans="19:37" s="2" customFormat="1"/>
    <row r="25" spans="19:37" s="2" customFormat="1"/>
    <row r="26" spans="19:37" s="2" customFormat="1"/>
    <row r="27" spans="19:37" s="2" customFormat="1"/>
    <row r="28" spans="19:37" s="2" customFormat="1"/>
    <row r="29" spans="19:37" s="2" customFormat="1"/>
    <row r="30" spans="19:37" s="2" customFormat="1"/>
    <row r="31" spans="19:37" s="2" customFormat="1"/>
    <row r="32" spans="19:37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pageMargins left="0.75" right="0.75" top="1" bottom="1" header="0.5" footer="0.5"/>
  <pageSetup paperSize="9" scale="45" orientation="landscape" horizontalDpi="355" verticalDpi="464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2"/>
  <sheetViews>
    <sheetView zoomScale="110" zoomScaleNormal="110" workbookViewId="0">
      <selection activeCell="L16" sqref="L16"/>
    </sheetView>
  </sheetViews>
  <sheetFormatPr baseColWidth="10" defaultRowHeight="11.25"/>
  <cols>
    <col min="1" max="1" width="12" style="12"/>
    <col min="2" max="2" width="22.1640625" style="12" bestFit="1" customWidth="1"/>
    <col min="3" max="3" width="12" style="12"/>
    <col min="4" max="4" width="13.6640625" style="12" bestFit="1" customWidth="1"/>
    <col min="5" max="5" width="10.5" style="12" customWidth="1"/>
    <col min="6" max="6" width="12.6640625" style="12" customWidth="1"/>
    <col min="7" max="7" width="11.6640625" style="12" customWidth="1"/>
    <col min="8" max="8" width="13.33203125" style="12" customWidth="1"/>
    <col min="9" max="16384" width="12" style="12"/>
  </cols>
  <sheetData>
    <row r="3" spans="2:9" ht="12" thickBot="1">
      <c r="B3" s="45"/>
      <c r="C3" s="45"/>
      <c r="D3" s="45"/>
      <c r="E3" s="45"/>
      <c r="F3" s="45"/>
      <c r="G3" s="45"/>
      <c r="H3" s="45"/>
    </row>
    <row r="4" spans="2:9" ht="12.75" thickTop="1">
      <c r="B4" s="42"/>
      <c r="C4" s="118" t="s">
        <v>104</v>
      </c>
      <c r="D4" s="118"/>
      <c r="E4" s="118" t="s">
        <v>105</v>
      </c>
      <c r="F4" s="118"/>
      <c r="G4" s="118"/>
      <c r="H4" s="118"/>
      <c r="I4" s="41"/>
    </row>
    <row r="5" spans="2:9" ht="12">
      <c r="B5" s="43" t="s">
        <v>86</v>
      </c>
      <c r="C5" s="43" t="s">
        <v>87</v>
      </c>
      <c r="D5" s="43" t="s">
        <v>88</v>
      </c>
      <c r="E5" s="44" t="s">
        <v>84</v>
      </c>
      <c r="F5" s="44" t="s">
        <v>106</v>
      </c>
      <c r="G5" s="44" t="s">
        <v>85</v>
      </c>
      <c r="H5" s="44" t="s">
        <v>107</v>
      </c>
      <c r="I5" s="41"/>
    </row>
    <row r="6" spans="2:9" ht="15" customHeight="1">
      <c r="B6" s="57" t="s">
        <v>89</v>
      </c>
      <c r="C6" s="58">
        <v>30</v>
      </c>
      <c r="D6" s="58">
        <v>27.5</v>
      </c>
      <c r="E6" s="59">
        <v>2019</v>
      </c>
      <c r="F6" s="58">
        <v>13.75</v>
      </c>
      <c r="G6" s="59">
        <v>2038</v>
      </c>
      <c r="H6" s="58">
        <v>13.75</v>
      </c>
      <c r="I6" s="41"/>
    </row>
    <row r="7" spans="2:9" ht="15" customHeight="1">
      <c r="B7" s="60" t="s">
        <v>90</v>
      </c>
      <c r="C7" s="61">
        <v>27</v>
      </c>
      <c r="D7" s="61">
        <v>24.8</v>
      </c>
      <c r="E7" s="62">
        <v>2018</v>
      </c>
      <c r="F7" s="61">
        <v>11.618</v>
      </c>
      <c r="G7" s="62">
        <v>2018</v>
      </c>
      <c r="H7" s="61">
        <v>11.618</v>
      </c>
      <c r="I7" s="41"/>
    </row>
    <row r="8" spans="2:9" ht="15" customHeight="1">
      <c r="B8" s="60" t="s">
        <v>91</v>
      </c>
      <c r="C8" s="61">
        <v>27</v>
      </c>
      <c r="D8" s="61">
        <v>24.8</v>
      </c>
      <c r="E8" s="62">
        <v>2031</v>
      </c>
      <c r="F8" s="61">
        <v>11.618</v>
      </c>
      <c r="G8" s="62"/>
      <c r="H8" s="61"/>
      <c r="I8" s="41"/>
    </row>
    <row r="9" spans="2:9" ht="15" customHeight="1">
      <c r="B9" s="60" t="s">
        <v>92</v>
      </c>
      <c r="C9" s="61">
        <v>298.8</v>
      </c>
      <c r="D9" s="61">
        <v>275</v>
      </c>
      <c r="E9" s="62">
        <v>2037</v>
      </c>
      <c r="F9" s="61">
        <v>137.5</v>
      </c>
      <c r="G9" s="62"/>
      <c r="H9" s="61"/>
      <c r="I9" s="41"/>
    </row>
    <row r="10" spans="2:9" ht="15" customHeight="1">
      <c r="B10" s="60" t="s">
        <v>93</v>
      </c>
      <c r="C10" s="61">
        <v>165.8</v>
      </c>
      <c r="D10" s="61">
        <v>152.5</v>
      </c>
      <c r="E10" s="62"/>
      <c r="F10" s="61"/>
      <c r="G10" s="62"/>
      <c r="H10" s="61"/>
      <c r="I10" s="41"/>
    </row>
    <row r="11" spans="2:9" ht="15" customHeight="1">
      <c r="B11" s="60" t="s">
        <v>94</v>
      </c>
      <c r="C11" s="61">
        <v>85</v>
      </c>
      <c r="D11" s="61">
        <v>78</v>
      </c>
      <c r="E11" s="62">
        <v>2020</v>
      </c>
      <c r="F11" s="61">
        <v>39</v>
      </c>
      <c r="G11" s="62"/>
      <c r="H11" s="61"/>
      <c r="I11" s="41"/>
    </row>
    <row r="12" spans="2:9" ht="15" customHeight="1">
      <c r="B12" s="60" t="s">
        <v>95</v>
      </c>
      <c r="C12" s="61">
        <v>95</v>
      </c>
      <c r="D12" s="61">
        <v>87.5</v>
      </c>
      <c r="E12" s="62"/>
      <c r="F12" s="61"/>
      <c r="G12" s="62"/>
      <c r="H12" s="61"/>
      <c r="I12" s="41"/>
    </row>
    <row r="13" spans="2:9" ht="15" customHeight="1">
      <c r="B13" s="60" t="s">
        <v>96</v>
      </c>
      <c r="C13" s="61">
        <v>68.400000000000006</v>
      </c>
      <c r="D13" s="61">
        <v>63</v>
      </c>
      <c r="E13" s="62">
        <v>2026</v>
      </c>
      <c r="F13" s="61">
        <v>31.5</v>
      </c>
      <c r="G13" s="62"/>
      <c r="H13" s="61"/>
      <c r="I13" s="41"/>
    </row>
    <row r="14" spans="2:9" ht="15" customHeight="1">
      <c r="B14" s="60" t="s">
        <v>97</v>
      </c>
      <c r="C14" s="61">
        <v>49.1</v>
      </c>
      <c r="D14" s="61">
        <v>45</v>
      </c>
      <c r="E14" s="62"/>
      <c r="F14" s="61"/>
      <c r="G14" s="62"/>
      <c r="H14" s="61"/>
      <c r="I14" s="41"/>
    </row>
    <row r="15" spans="2:9" ht="15" customHeight="1">
      <c r="B15" s="60" t="s">
        <v>98</v>
      </c>
      <c r="C15" s="61">
        <v>26.3</v>
      </c>
      <c r="D15" s="61">
        <v>23</v>
      </c>
      <c r="E15" s="62">
        <v>2018</v>
      </c>
      <c r="F15" s="61">
        <v>9.1549999999999994</v>
      </c>
      <c r="G15" s="62"/>
      <c r="H15" s="61"/>
      <c r="I15" s="41"/>
    </row>
    <row r="16" spans="2:9" ht="15" customHeight="1">
      <c r="B16" s="60" t="s">
        <v>99</v>
      </c>
      <c r="C16" s="61">
        <v>23</v>
      </c>
      <c r="D16" s="61">
        <v>20</v>
      </c>
      <c r="E16" s="62">
        <v>2018</v>
      </c>
      <c r="F16" s="61">
        <v>8.42</v>
      </c>
      <c r="G16" s="62"/>
      <c r="H16" s="61"/>
      <c r="I16" s="41"/>
    </row>
    <row r="17" spans="2:9" ht="15" customHeight="1">
      <c r="B17" s="60" t="s">
        <v>100</v>
      </c>
      <c r="C17" s="61">
        <v>26.3</v>
      </c>
      <c r="D17" s="61">
        <v>23</v>
      </c>
      <c r="E17" s="62"/>
      <c r="F17" s="61"/>
      <c r="G17" s="62"/>
      <c r="H17" s="61"/>
      <c r="I17" s="41"/>
    </row>
    <row r="18" spans="2:9" ht="15" customHeight="1">
      <c r="B18" s="60" t="s">
        <v>101</v>
      </c>
      <c r="C18" s="61">
        <v>45</v>
      </c>
      <c r="D18" s="61">
        <v>41</v>
      </c>
      <c r="E18" s="62">
        <v>2029</v>
      </c>
      <c r="F18" s="61">
        <v>20.047999999999998</v>
      </c>
      <c r="G18" s="62"/>
      <c r="H18" s="61"/>
      <c r="I18" s="41"/>
    </row>
    <row r="19" spans="2:9" ht="15" customHeight="1">
      <c r="B19" s="60" t="s">
        <v>102</v>
      </c>
      <c r="C19" s="61">
        <v>26.3</v>
      </c>
      <c r="D19" s="61">
        <v>24</v>
      </c>
      <c r="E19" s="62"/>
      <c r="F19" s="61"/>
      <c r="G19" s="62"/>
      <c r="H19" s="61"/>
      <c r="I19" s="41"/>
    </row>
    <row r="20" spans="2:9" ht="15" customHeight="1">
      <c r="B20" s="46" t="s">
        <v>103</v>
      </c>
      <c r="C20" s="47">
        <v>12</v>
      </c>
      <c r="D20" s="47">
        <v>11</v>
      </c>
      <c r="E20" s="48"/>
      <c r="F20" s="47"/>
      <c r="G20" s="48"/>
      <c r="H20" s="47"/>
      <c r="I20" s="41"/>
    </row>
    <row r="21" spans="2:9">
      <c r="B21" s="41"/>
      <c r="C21" s="41"/>
      <c r="D21" s="41"/>
      <c r="E21" s="41"/>
      <c r="F21" s="41"/>
      <c r="G21" s="41"/>
      <c r="H21" s="41"/>
      <c r="I21" s="41"/>
    </row>
    <row r="22" spans="2:9">
      <c r="B22" s="41"/>
      <c r="C22" s="41"/>
      <c r="D22" s="41"/>
      <c r="E22" s="41"/>
      <c r="F22" s="41"/>
      <c r="G22" s="41"/>
      <c r="H22" s="41"/>
      <c r="I22" s="41"/>
    </row>
  </sheetData>
  <mergeCells count="2">
    <mergeCell ref="E4:H4"/>
    <mergeCell ref="C4:D4"/>
  </mergeCells>
  <conditionalFormatting sqref="E6:E7 E20">
    <cfRule type="cellIs" dxfId="7" priority="8" operator="greaterThan">
      <formula>2039</formula>
    </cfRule>
  </conditionalFormatting>
  <conditionalFormatting sqref="E8:E19">
    <cfRule type="cellIs" dxfId="6" priority="7" operator="greaterThan">
      <formula>2039</formula>
    </cfRule>
  </conditionalFormatting>
  <conditionalFormatting sqref="E6:E20">
    <cfRule type="cellIs" dxfId="5" priority="2" operator="greaterThan">
      <formula>2038</formula>
    </cfRule>
    <cfRule type="cellIs" dxfId="4" priority="6" operator="greaterThan">
      <formula>2038</formula>
    </cfRule>
  </conditionalFormatting>
  <conditionalFormatting sqref="G6:G7 G20">
    <cfRule type="cellIs" dxfId="3" priority="5" operator="greaterThan">
      <formula>2039</formula>
    </cfRule>
  </conditionalFormatting>
  <conditionalFormatting sqref="G8:G19">
    <cfRule type="cellIs" dxfId="2" priority="4" operator="greaterThan">
      <formula>2039</formula>
    </cfRule>
  </conditionalFormatting>
  <conditionalFormatting sqref="G6:G20">
    <cfRule type="cellIs" dxfId="1" priority="3" operator="greaterThan">
      <formula>2038</formula>
    </cfRule>
  </conditionalFormatting>
  <conditionalFormatting sqref="G6:G18">
    <cfRule type="cellIs" dxfId="0" priority="1" operator="greaterThan">
      <formula>2038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42729923DD3E41ABE998432493E3D1" ma:contentTypeVersion="0" ma:contentTypeDescription="Crear nuevo documento." ma:contentTypeScope="" ma:versionID="e34cfe4e0ed7ee7025f927fb02ab285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5E2AF9-4B0D-4D6D-8D58-B5284108B454}"/>
</file>

<file path=customXml/itemProps2.xml><?xml version="1.0" encoding="utf-8"?>
<ds:datastoreItem xmlns:ds="http://schemas.openxmlformats.org/officeDocument/2006/customXml" ds:itemID="{CC5AB5B7-E215-4FE5-AACA-C71AA25CB841}"/>
</file>

<file path=customXml/itemProps3.xml><?xml version="1.0" encoding="utf-8"?>
<ds:datastoreItem xmlns:ds="http://schemas.openxmlformats.org/officeDocument/2006/customXml" ds:itemID="{2083426F-49FE-4088-8DA6-5AC951D98A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1</vt:i4>
      </vt:variant>
    </vt:vector>
  </HeadingPairs>
  <TitlesOfParts>
    <vt:vector size="35" baseType="lpstr">
      <vt:lpstr>7-1A</vt:lpstr>
      <vt:lpstr>7-1B</vt:lpstr>
      <vt:lpstr>7-1C</vt:lpstr>
      <vt:lpstr>7-1D</vt:lpstr>
      <vt:lpstr>7-1E</vt:lpstr>
      <vt:lpstr>7-1F</vt:lpstr>
      <vt:lpstr>7-1A2</vt:lpstr>
      <vt:lpstr>7-1B2</vt:lpstr>
      <vt:lpstr>7-1C2</vt:lpstr>
      <vt:lpstr>7-1D2</vt:lpstr>
      <vt:lpstr>7-1F2</vt:lpstr>
      <vt:lpstr>7-2</vt:lpstr>
      <vt:lpstr>7-3</vt:lpstr>
      <vt:lpstr>Esquema</vt:lpstr>
      <vt:lpstr>7-5 P1</vt:lpstr>
      <vt:lpstr>7-6 P2</vt:lpstr>
      <vt:lpstr>7-7</vt:lpstr>
      <vt:lpstr>7-8 P3P4</vt:lpstr>
      <vt:lpstr>P4</vt:lpstr>
      <vt:lpstr>7-9 P5</vt:lpstr>
      <vt:lpstr>7-10 P7</vt:lpstr>
      <vt:lpstr>7-11 P6</vt:lpstr>
      <vt:lpstr>7-12 P9</vt:lpstr>
      <vt:lpstr>7-13 P10P14</vt:lpstr>
      <vt:lpstr>7-14 P15</vt:lpstr>
      <vt:lpstr>7-15 P18</vt:lpstr>
      <vt:lpstr>7-16 P12P16</vt:lpstr>
      <vt:lpstr>7-17 P13P17</vt:lpstr>
      <vt:lpstr>7-18 P8</vt:lpstr>
      <vt:lpstr>P11</vt:lpstr>
      <vt:lpstr>P14</vt:lpstr>
      <vt:lpstr>P16</vt:lpstr>
      <vt:lpstr>P17</vt:lpstr>
      <vt:lpstr>Tabla 7-2</vt:lpstr>
      <vt:lpstr>'7-3'!Escenario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Torres Ortíz</dc:creator>
  <cp:lastModifiedBy>Juan Camilo Torres Ortíz</cp:lastModifiedBy>
  <dcterms:created xsi:type="dcterms:W3CDTF">2017-06-06T20:17:00Z</dcterms:created>
  <dcterms:modified xsi:type="dcterms:W3CDTF">2018-07-26T19:53:10Z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0x0101008942729923DD3E41ABE998432493E3D1</vt:lpwstr>
  </property>
</Properties>
</file>