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drawings/drawing6.xml" ContentType="application/vnd.openxmlformats-officedocument.drawingml.chartshap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charts/style3.xml" ContentType="application/vnd.ms-office.chartstyle+xml"/>
  <Override PartName="/xl/charts/style1.xml" ContentType="application/vnd.ms-office.chartsty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3.xml" ContentType="application/vnd.ms-office.chartcolorstyle+xml"/>
  <Override PartName="/xl/drawings/drawing5.xml" ContentType="application/vnd.openxmlformats-officedocument.drawing+xml"/>
  <Override PartName="/xl/charts/style2.xml" ContentType="application/vnd.ms-office.chartstyle+xml"/>
  <Override PartName="/xl/charts/colors2.xml" ContentType="application/vnd.ms-office.chartcolorstyl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0" yWindow="0" windowWidth="21570" windowHeight="7545"/>
  </bookViews>
  <sheets>
    <sheet name="8-3" sheetId="9" r:id="rId1"/>
    <sheet name="9-1" sheetId="6" r:id="rId2"/>
    <sheet name="9-2" sheetId="7" r:id="rId3"/>
    <sheet name="9-3" sheetId="8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<sst xmlns="http://schemas.openxmlformats.org/spreadsheetml/2006/main" count="12" uniqueCount="7">
  <si>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Terminales</t>
  </si>
  <si>
    <t>Días de almacenamiento en terminales</t>
  </si>
  <si>
    <t>Barrancabermeja</t>
  </si>
  <si>
    <t>Sebastopol - Lisama</t>
  </si>
  <si>
    <t>Inicio del Cobro</t>
  </si>
  <si>
    <t>Cobro hasta</t>
  </si>
  <si>
    <t>USD_2017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</si>
</sst>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/>
    </xf>
    <xf numFmtId="3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2" borderId="0" xfId="0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00"/>
      <color rgb="FF0000FF"/>
      <color rgb="FFCC33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01197916666666"/>
          <c:y val="2.6431944444444445E-2"/>
          <c:w val="0.87606720602425925"/>
          <c:h val="0.83035509040991307"/>
        </c:manualLayout>
      </c:layout>
      <c:lineChart>
        <c:grouping val="standard"/>
        <c:varyColors val="0"/>
        <c:ser>
          <c:idx val="5"/>
          <c:order val="0"/>
          <c:tx>
            <c:strRef>
              <c:f>'8-3'!$D$4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cat>
            <c:numRef>
              <c:f>'8-3'!$C$5:$C$10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cat>
          <c:val>
            <c:numRef>
              <c:f>'8-3'!$D$5:$D$10</c:f>
              <c:numCache>
                <c:formatCode>0.00</c:formatCode>
                <c:ptCount val="6"/>
                <c:pt idx="0">
                  <c:v>1.1666666666666667</c:v>
                </c:pt>
                <c:pt idx="1">
                  <c:v>1.0833333333333333</c:v>
                </c:pt>
                <c:pt idx="2">
                  <c:v>1.0555555555555556</c:v>
                </c:pt>
                <c:pt idx="3">
                  <c:v>1.0416666666666667</c:v>
                </c:pt>
                <c:pt idx="4">
                  <c:v>1.0333333333333334</c:v>
                </c:pt>
                <c:pt idx="5">
                  <c:v>1.0277777777777777</c:v>
                </c:pt>
              </c:numCache>
            </c:numRef>
          </c:val>
          <c:smooth val="0"/>
        </c:ser>
        <c:ser>
          <c:idx val="6"/>
          <c:order val="1"/>
          <c:tx>
            <c:strRef>
              <c:f>'8-3'!$E$4</c:f>
              <c:strCache>
                <c:ptCount val="1"/>
                <c:pt idx="0">
                  <c:v>10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'8-3'!$C$5:$C$10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cat>
          <c:val>
            <c:numRef>
              <c:f>'8-3'!$E$5:$E$10</c:f>
              <c:numCache>
                <c:formatCode>0.00</c:formatCode>
                <c:ptCount val="6"/>
                <c:pt idx="0">
                  <c:v>1.3333333333333333</c:v>
                </c:pt>
                <c:pt idx="1">
                  <c:v>1.1666666666666667</c:v>
                </c:pt>
                <c:pt idx="2">
                  <c:v>1.1111111111111112</c:v>
                </c:pt>
                <c:pt idx="3">
                  <c:v>1.0833333333333333</c:v>
                </c:pt>
                <c:pt idx="4">
                  <c:v>1.0666666666666667</c:v>
                </c:pt>
                <c:pt idx="5">
                  <c:v>1.0555555555555556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'8-3'!$F$4</c:f>
              <c:strCache>
                <c:ptCount val="1"/>
                <c:pt idx="0">
                  <c:v>15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'8-3'!$C$5:$C$10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cat>
          <c:val>
            <c:numRef>
              <c:f>'8-3'!$F$5:$F$10</c:f>
              <c:numCache>
                <c:formatCode>0.00</c:formatCode>
                <c:ptCount val="6"/>
                <c:pt idx="0">
                  <c:v>1.5</c:v>
                </c:pt>
                <c:pt idx="1">
                  <c:v>1.25</c:v>
                </c:pt>
                <c:pt idx="2">
                  <c:v>1.1666666666666667</c:v>
                </c:pt>
                <c:pt idx="3">
                  <c:v>1.125</c:v>
                </c:pt>
                <c:pt idx="4">
                  <c:v>1.1000000000000001</c:v>
                </c:pt>
                <c:pt idx="5">
                  <c:v>1.0833333333333333</c:v>
                </c:pt>
              </c:numCache>
            </c:numRef>
          </c:val>
          <c:smooth val="0"/>
        </c:ser>
        <c:ser>
          <c:idx val="8"/>
          <c:order val="3"/>
          <c:tx>
            <c:strRef>
              <c:f>'8-3'!$G$4</c:f>
              <c:strCache>
                <c:ptCount val="1"/>
                <c:pt idx="0">
                  <c:v>20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'8-3'!$C$5:$C$10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cat>
          <c:val>
            <c:numRef>
              <c:f>'8-3'!$G$5:$G$10</c:f>
              <c:numCache>
                <c:formatCode>0.00</c:formatCode>
                <c:ptCount val="6"/>
                <c:pt idx="0">
                  <c:v>1.6666666666666665</c:v>
                </c:pt>
                <c:pt idx="1">
                  <c:v>1.3333333333333333</c:v>
                </c:pt>
                <c:pt idx="2">
                  <c:v>1.2222222222222223</c:v>
                </c:pt>
                <c:pt idx="3">
                  <c:v>1.1666666666666667</c:v>
                </c:pt>
                <c:pt idx="4">
                  <c:v>1.1333333333333333</c:v>
                </c:pt>
                <c:pt idx="5">
                  <c:v>1.1111111111111112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'8-3'!$H$4</c:f>
              <c:strCache>
                <c:ptCount val="1"/>
                <c:pt idx="0">
                  <c:v>25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'8-3'!$C$5:$C$10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cat>
          <c:val>
            <c:numRef>
              <c:f>'8-3'!$H$5:$H$10</c:f>
              <c:numCache>
                <c:formatCode>0.00</c:formatCode>
                <c:ptCount val="6"/>
                <c:pt idx="0">
                  <c:v>1.8333333333333335</c:v>
                </c:pt>
                <c:pt idx="1">
                  <c:v>1.4166666666666667</c:v>
                </c:pt>
                <c:pt idx="2">
                  <c:v>1.2777777777777777</c:v>
                </c:pt>
                <c:pt idx="3">
                  <c:v>1.2083333333333333</c:v>
                </c:pt>
                <c:pt idx="4">
                  <c:v>1.1666666666666667</c:v>
                </c:pt>
                <c:pt idx="5">
                  <c:v>1.1388888888888888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8084312"/>
        <c:axId val="838086272"/>
      </c:lineChart>
      <c:catAx>
        <c:axId val="838084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>
                    <a:latin typeface="+mj-lt"/>
                  </a:defRPr>
                </a:pPr>
                <a:r>
                  <a:rPr lang="es-ES" sz="1050">
                    <a:latin typeface="+mj-lt"/>
                  </a:rPr>
                  <a:t>Plazo de Llenado</a:t>
                </a:r>
              </a:p>
            </c:rich>
          </c:tx>
          <c:layout>
            <c:manualLayout>
              <c:xMode val="edge"/>
              <c:yMode val="edge"/>
              <c:x val="0.43514389836635248"/>
              <c:y val="0.929124920700894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+mj-lt"/>
              </a:defRPr>
            </a:pPr>
            <a:endParaRPr lang="es-ES"/>
          </a:p>
        </c:txPr>
        <c:crossAx val="838086272"/>
        <c:crosses val="autoZero"/>
        <c:auto val="1"/>
        <c:lblAlgn val="ctr"/>
        <c:lblOffset val="100"/>
        <c:noMultiLvlLbl val="0"/>
      </c:catAx>
      <c:valAx>
        <c:axId val="838086272"/>
        <c:scaling>
          <c:orientation val="minMax"/>
          <c:max val="1.9000000000000001"/>
          <c:min val="1"/>
        </c:scaling>
        <c:delete val="0"/>
        <c:axPos val="l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>
                    <a:latin typeface="+mj-lt"/>
                  </a:defRPr>
                </a:pPr>
                <a:r>
                  <a:rPr lang="es-CO" sz="1200">
                    <a:latin typeface="+mj-lt"/>
                  </a:rPr>
                  <a:t>Factor de Capacidad de ductos</a:t>
                </a:r>
              </a:p>
            </c:rich>
          </c:tx>
          <c:layout>
            <c:manualLayout>
              <c:xMode val="edge"/>
              <c:yMode val="edge"/>
              <c:x val="1.143502883987035E-2"/>
              <c:y val="0.2154144311772878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+mj-lt"/>
              </a:defRPr>
            </a:pPr>
            <a:endParaRPr lang="es-ES"/>
          </a:p>
        </c:txPr>
        <c:crossAx val="83808431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8136475694444441"/>
          <c:y val="7.9481111111111127E-2"/>
          <c:w val="0.58206788194444448"/>
          <c:h val="5.4471487629096871E-2"/>
        </c:manualLayout>
      </c:layout>
      <c:overlay val="0"/>
      <c:spPr>
        <a:ln>
          <a:noFill/>
        </a:ln>
      </c:spPr>
      <c:txPr>
        <a:bodyPr/>
        <a:lstStyle/>
        <a:p>
          <a:pPr>
            <a:defRPr sz="900" b="1">
              <a:latin typeface="+mj-lt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81547619047619"/>
          <c:y val="6.0660569105691065E-2"/>
          <c:w val="0.85446626984126983"/>
          <c:h val="0.7503472222222222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'9-1'!$E$5</c:f>
              <c:strCache>
                <c:ptCount val="1"/>
                <c:pt idx="0">
                  <c:v>Sebastopol - Lisama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'9-1'!$E$6:$E$9</c:f>
              <c:numCache>
                <c:formatCode>0</c:formatCode>
                <c:ptCount val="4"/>
                <c:pt idx="0">
                  <c:v>328.17359645990518</c:v>
                </c:pt>
                <c:pt idx="1">
                  <c:v>210.78869334192589</c:v>
                </c:pt>
                <c:pt idx="2">
                  <c:v>185.8653938352588</c:v>
                </c:pt>
                <c:pt idx="3">
                  <c:v>178.46516715949909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'9-1'!#REF!</c15:sqref>
                        </c15:formulaRef>
                      </c:ext>
                    </c:extLst>
                  </c:numRef>
                </c15:cat>
              </c15:filteredCategoryTitle>
            </c:ext>
          </c:extLst>
        </c:ser>
        <c:ser>
          <c:idx val="1"/>
          <c:order val="1"/>
          <c:tx>
            <c:strRef>
              <c:f>'9-1'!$D$5</c:f>
              <c:strCache>
                <c:ptCount val="1"/>
                <c:pt idx="0">
                  <c:v>Terminales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'9-1'!$D$6:$D$9</c:f>
              <c:numCache>
                <c:formatCode>0</c:formatCode>
                <c:ptCount val="4"/>
                <c:pt idx="0">
                  <c:v>338.4856632821498</c:v>
                </c:pt>
                <c:pt idx="1">
                  <c:v>217.41222160429515</c:v>
                </c:pt>
                <c:pt idx="2">
                  <c:v>191.70576728957522</c:v>
                </c:pt>
                <c:pt idx="3">
                  <c:v>184.07300626978727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'9-1'!#REF!</c15:sqref>
                        </c15:formulaRef>
                      </c:ext>
                    </c:extLst>
                  </c:numRef>
                </c15:cat>
              </c15:filteredCategoryTitle>
            </c:ext>
          </c:extLst>
        </c:ser>
        <c:ser>
          <c:idx val="0"/>
          <c:order val="2"/>
          <c:tx>
            <c:strRef>
              <c:f>'9-1'!$C$5</c:f>
              <c:strCache>
                <c:ptCount val="1"/>
                <c:pt idx="0">
                  <c:v>Barrancabermeja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'9-1'!$C$6:$C$9</c:f>
              <c:numCache>
                <c:formatCode>0</c:formatCode>
                <c:ptCount val="4"/>
                <c:pt idx="0">
                  <c:v>334.54316814887227</c:v>
                </c:pt>
                <c:pt idx="1">
                  <c:v>214.87992343462196</c:v>
                </c:pt>
                <c:pt idx="2">
                  <c:v>189.47288378357456</c:v>
                </c:pt>
                <c:pt idx="3">
                  <c:v>181.92902497276705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'9-1'!#REF!</c15:sqref>
                        </c15:formulaRef>
                      </c:ext>
                    </c:extLst>
                  </c:numRef>
                </c15:cat>
              </c15:filteredCategoryTitle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38058832"/>
        <c:axId val="838062752"/>
      </c:barChart>
      <c:catAx>
        <c:axId val="83805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62752"/>
        <c:crosses val="autoZero"/>
        <c:auto val="1"/>
        <c:lblAlgn val="ctr"/>
        <c:lblOffset val="100"/>
        <c:noMultiLvlLbl val="0"/>
      </c:catAx>
      <c:valAx>
        <c:axId val="83806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Cargo [ $/gal ] </a:t>
                </a:r>
              </a:p>
            </c:rich>
          </c:tx>
          <c:layout>
            <c:manualLayout>
              <c:xMode val="edge"/>
              <c:yMode val="edge"/>
              <c:x val="5.0396825396825393E-3"/>
              <c:y val="0.27826727642276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5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870078740157478E-2"/>
          <c:y val="0.89838181685622631"/>
          <c:w val="0.97570428696412947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81547619047619"/>
          <c:y val="6.0660569105691065E-2"/>
          <c:w val="0.85446626984126983"/>
          <c:h val="0.7503472222222222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'9-2'!$E$8</c:f>
              <c:strCache>
                <c:ptCount val="1"/>
                <c:pt idx="0">
                  <c:v>Sebastopol - Lisama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'9-2'!$B$9:$B$13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'9-2'!$E$9:$E$13</c:f>
              <c:numCache>
                <c:formatCode>0</c:formatCode>
                <c:ptCount val="5"/>
                <c:pt idx="0">
                  <c:v>154.73684475567467</c:v>
                </c:pt>
                <c:pt idx="1">
                  <c:v>173.70726357497796</c:v>
                </c:pt>
                <c:pt idx="2">
                  <c:v>195.63499931736382</c:v>
                </c:pt>
                <c:pt idx="3">
                  <c:v>220.74438646372917</c:v>
                </c:pt>
                <c:pt idx="4">
                  <c:v>249.84467455196477</c:v>
                </c:pt>
              </c:numCache>
            </c:numRef>
          </c:val>
        </c:ser>
        <c:ser>
          <c:idx val="1"/>
          <c:order val="1"/>
          <c:tx>
            <c:strRef>
              <c:f>'9-2'!$D$8</c:f>
              <c:strCache>
                <c:ptCount val="1"/>
                <c:pt idx="0">
                  <c:v>Terminales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'9-2'!$B$9:$B$13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'9-2'!$D$9:$D$13</c:f>
              <c:numCache>
                <c:formatCode>0</c:formatCode>
                <c:ptCount val="5"/>
                <c:pt idx="0">
                  <c:v>159.59907834239993</c:v>
                </c:pt>
                <c:pt idx="1">
                  <c:v>179.16559699612276</c:v>
                </c:pt>
                <c:pt idx="2">
                  <c:v>201.78235915219707</c:v>
                </c:pt>
                <c:pt idx="3">
                  <c:v>227.68074846361188</c:v>
                </c:pt>
                <c:pt idx="4">
                  <c:v>257.69544319074078</c:v>
                </c:pt>
              </c:numCache>
            </c:numRef>
          </c:val>
        </c:ser>
        <c:ser>
          <c:idx val="0"/>
          <c:order val="2"/>
          <c:tx>
            <c:strRef>
              <c:f>'9-2'!$C$8</c:f>
              <c:strCache>
                <c:ptCount val="1"/>
                <c:pt idx="0">
                  <c:v>Barrancabermeja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'9-2'!$B$9:$B$13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'9-2'!$C$9:$C$13</c:f>
              <c:numCache>
                <c:formatCode>0</c:formatCode>
                <c:ptCount val="5"/>
                <c:pt idx="0">
                  <c:v>157.74015591850986</c:v>
                </c:pt>
                <c:pt idx="1">
                  <c:v>177.07877450751653</c:v>
                </c:pt>
                <c:pt idx="2">
                  <c:v>199.43210903753956</c:v>
                </c:pt>
                <c:pt idx="3">
                  <c:v>225.02884813183752</c:v>
                </c:pt>
                <c:pt idx="4">
                  <c:v>254.69394817675419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838063928"/>
        <c:axId val="838062360"/>
      </c:barChart>
      <c:catAx>
        <c:axId val="838063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62360"/>
        <c:crosses val="autoZero"/>
        <c:auto val="1"/>
        <c:lblAlgn val="ctr"/>
        <c:lblOffset val="100"/>
        <c:noMultiLvlLbl val="0"/>
      </c:catAx>
      <c:valAx>
        <c:axId val="83806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Cargo [ $/gal ] </a:t>
                </a:r>
              </a:p>
            </c:rich>
          </c:tx>
          <c:layout>
            <c:manualLayout>
              <c:xMode val="edge"/>
              <c:yMode val="edge"/>
              <c:x val="5.0396825396825393E-3"/>
              <c:y val="0.27826727642276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6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870078740157478E-2"/>
          <c:y val="0.89838181685622631"/>
          <c:w val="0.97570428696412947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41468253968255"/>
          <c:y val="6.0660569105691065E-2"/>
          <c:w val="0.84186706349206353"/>
          <c:h val="0.700543464052287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'9-3'!$B$6:$B$10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'9-3'!$C$6:$C$10</c:f>
              <c:numCache>
                <c:formatCode>0</c:formatCode>
                <c:ptCount val="5"/>
                <c:pt idx="0">
                  <c:v>259.38081625959444</c:v>
                </c:pt>
                <c:pt idx="1">
                  <c:v>328.17359645990518</c:v>
                </c:pt>
                <c:pt idx="2">
                  <c:v>433.2188416048171</c:v>
                </c:pt>
                <c:pt idx="3">
                  <c:v>608.82280217970231</c:v>
                </c:pt>
                <c:pt idx="4">
                  <c:v>963.09068808309428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'9-3'!#REF!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'9-3'!$B$6:$B$10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'9-3'!$D$6:$D$10</c:f>
              <c:numCache>
                <c:formatCode>0</c:formatCode>
                <c:ptCount val="5"/>
                <c:pt idx="0">
                  <c:v>180.65550868412822</c:v>
                </c:pt>
                <c:pt idx="1">
                  <c:v>210.78869334192589</c:v>
                </c:pt>
                <c:pt idx="2">
                  <c:v>248.71698911368955</c:v>
                </c:pt>
                <c:pt idx="3">
                  <c:v>296.84744394227232</c:v>
                </c:pt>
                <c:pt idx="4">
                  <c:v>360.08183825265337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'9-3'!#REF!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'9-3'!$B$6:$B$10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'9-3'!$E$6:$E$10</c:f>
              <c:numCache>
                <c:formatCode>0</c:formatCode>
                <c:ptCount val="5"/>
                <c:pt idx="0">
                  <c:v>163.48311803882345</c:v>
                </c:pt>
                <c:pt idx="1">
                  <c:v>185.8653938352588</c:v>
                </c:pt>
                <c:pt idx="2">
                  <c:v>212.4585299279118</c:v>
                </c:pt>
                <c:pt idx="3">
                  <c:v>243.90420664414563</c:v>
                </c:pt>
                <c:pt idx="4">
                  <c:v>281.74705226109791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'9-3'!#REF!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'9-3'!$B$6:$B$10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'9-3'!$F$6:$F$10</c:f>
              <c:numCache>
                <c:formatCode>0</c:formatCode>
                <c:ptCount val="5"/>
                <c:pt idx="0">
                  <c:v>158.19009347163913</c:v>
                </c:pt>
                <c:pt idx="1">
                  <c:v>178.46516715949909</c:v>
                </c:pt>
                <c:pt idx="2">
                  <c:v>202.15312807955783</c:v>
                </c:pt>
                <c:pt idx="3">
                  <c:v>229.61607506736334</c:v>
                </c:pt>
                <c:pt idx="4">
                  <c:v>261.90453433362956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'9-3'!#REF!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8068632"/>
        <c:axId val="838058048"/>
      </c:lineChart>
      <c:catAx>
        <c:axId val="8380686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58048"/>
        <c:crosses val="autoZero"/>
        <c:auto val="1"/>
        <c:lblAlgn val="ctr"/>
        <c:lblOffset val="100"/>
        <c:noMultiLvlLbl val="0"/>
      </c:catAx>
      <c:valAx>
        <c:axId val="838058048"/>
        <c:scaling>
          <c:orientation val="minMax"/>
          <c:max val="10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>
                    <a:latin typeface="+mj-lt"/>
                  </a:rPr>
                  <a:t>Cargo [ $/gal ] </a:t>
                </a:r>
              </a:p>
            </c:rich>
          </c:tx>
          <c:layout>
            <c:manualLayout>
              <c:xMode val="edge"/>
              <c:yMode val="edge"/>
              <c:x val="5.0396825396825393E-3"/>
              <c:y val="0.27826727642276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8068632"/>
        <c:crosses val="autoZero"/>
        <c:crossBetween val="between"/>
        <c:majorUnit val="1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7465277777777776E-2"/>
          <c:y val="0.92743398692810453"/>
          <c:w val="0.8726126984126984"/>
          <c:h val="6.6195751633986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657736</xdr:colOff>
      <xdr:row>12</xdr:row>
      <xdr:rowOff>152960</xdr:rowOff>
    </xdr:from>
    <xdr:to>
      <xdr:col>8</xdr:col>
      <xdr:colOff>347713</xdr:colOff>
      <xdr:row>31</xdr:row>
      <xdr:rowOff>133460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0.43881</cdr:x>
      <cdr:y>0.20918</cdr:y>
    </cdr:from>
    <cdr:to>
      <cdr:x>0.61364</cdr:x>
      <cdr:y>0.29661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812678" y="911599"/>
          <a:ext cx="1120588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0.34601</cdr:x>
      <cdr:y>0.01113</cdr:y>
    </cdr:from>
    <cdr:to>
      <cdr:x>0.81701</cdr:x>
      <cdr:y>0.08467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993046" y="40053"/>
          <a:ext cx="2712903" cy="264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 baseline="0">
              <a:effectLst/>
              <a:latin typeface="+mj-lt"/>
              <a:ea typeface="+mn-ea"/>
              <a:cs typeface="Arial" panose="020B0604020202020204" pitchFamily="34" charset="0"/>
            </a:rPr>
            <a:t>Dias de Almacenamiento en terminales</a:t>
          </a:r>
          <a:endParaRPr lang="es-ES" sz="1200">
            <a:effectLst/>
            <a:latin typeface="+mj-lt"/>
            <a:cs typeface="Arial" panose="020B0604020202020204" pitchFamily="34" charset="0"/>
          </a:endParaRPr>
        </a:p>
        <a:p xmlns:a="http://schemas.openxmlformats.org/drawingml/2006/main">
          <a:pPr algn="ctr"/>
          <a:endParaRPr lang="es-ES" sz="1200">
            <a:latin typeface="+mj-lt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2</xdr:row>
      <xdr:rowOff>157162</xdr:rowOff>
    </xdr:from>
    <xdr:to>
      <xdr:col>13</xdr:col>
      <xdr:colOff>368850</xdr:colOff>
      <xdr:row>21</xdr:row>
      <xdr:rowOff>137662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3</xdr:row>
      <xdr:rowOff>123825</xdr:rowOff>
    </xdr:from>
    <xdr:to>
      <xdr:col>13</xdr:col>
      <xdr:colOff>616500</xdr:colOff>
      <xdr:row>22</xdr:row>
      <xdr:rowOff>104325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14</xdr:col>
      <xdr:colOff>426000</xdr:colOff>
      <xdr:row>20</xdr:row>
      <xdr:rowOff>171000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0.41388</cdr:x>
      <cdr:y>0.83849</cdr:y>
    </cdr:from>
    <cdr:to>
      <cdr:x>0.66193</cdr:x>
      <cdr:y>0.90464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85955" y="2565790"/>
          <a:ext cx="1250172" cy="2024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 b="1">
              <a:latin typeface="+mj-lt"/>
              <a:cs typeface="Arial" panose="020B0604020202020204" pitchFamily="34" charset="0"/>
            </a:rPr>
            <a:t>Inicio del</a:t>
          </a:r>
          <a:r>
            <a:rPr lang="es-ES" sz="1050" b="1" baseline="0">
              <a:latin typeface="+mj-lt"/>
              <a:cs typeface="Arial" panose="020B0604020202020204" pitchFamily="34" charset="0"/>
            </a:rPr>
            <a:t> Cobro</a:t>
          </a:r>
          <a:endParaRPr lang="es-ES" sz="1050" b="1">
            <a:latin typeface="+mj-lt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UPME">
      <a:dk1>
        <a:sysClr val="windowText" lastClr="000000"/>
      </a:dk1>
      <a:lt1>
        <a:sysClr val="window" lastClr="FFFFFF"/>
      </a:lt1>
      <a:dk2>
        <a:srgbClr val="BFBFBF"/>
      </a:dk2>
      <a:lt2>
        <a:srgbClr val="E7E6E6"/>
      </a:lt2>
      <a:accent1>
        <a:srgbClr val="475B9D"/>
      </a:accent1>
      <a:accent2>
        <a:srgbClr val="6C9028"/>
      </a:accent2>
      <a:accent3>
        <a:srgbClr val="C8B328"/>
      </a:accent3>
      <a:accent4>
        <a:srgbClr val="02335E"/>
      </a:accent4>
      <a:accent5>
        <a:srgbClr val="BFBFBF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9"/>
  <sheetViews>
    <sheetView tabSelected="1" zoomScale="110" zoomScaleNormal="110" workbookViewId="0">
      <selection activeCell="M15" sqref="M15"/>
    </sheetView>
  </sheetViews>
  <sheetFormatPr baseColWidth="10" defaultRowHeight="15" x14ac:dyDescent="0.25"/>
  <cols>
    <col min="1" max="3" width="11.42578125" style="1"/>
    <col min="4" max="8" width="13.5703125" style="1" bestFit="1" customWidth="1"/>
    <col min="9" max="16384" width="11.42578125" style="1"/>
  </cols>
  <sheetData>
    <row r="2" spans="3:13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3:13" x14ac:dyDescent="0.25">
      <c r="C3" s="6"/>
      <c r="D3" s="9" t="s">
        <v>1</v>
      </c>
      <c r="E3" s="9"/>
      <c r="F3" s="9"/>
      <c r="G3" s="9"/>
      <c r="H3" s="9"/>
      <c r="I3" s="2"/>
      <c r="J3" s="2"/>
      <c r="K3" s="2"/>
      <c r="L3" s="2"/>
      <c r="M3" s="2"/>
    </row>
    <row r="4" spans="3:13" x14ac:dyDescent="0.25">
      <c r="C4" s="7"/>
      <c r="D4" s="6">
        <v>5</v>
      </c>
      <c r="E4" s="6">
        <v>10</v>
      </c>
      <c r="F4" s="6">
        <v>15</v>
      </c>
      <c r="G4" s="6">
        <v>20</v>
      </c>
      <c r="H4" s="6">
        <v>25</v>
      </c>
      <c r="I4" s="2"/>
      <c r="J4" s="2"/>
      <c r="K4" s="2"/>
      <c r="L4" s="2"/>
      <c r="M4" s="2"/>
    </row>
    <row r="5" spans="3:13" x14ac:dyDescent="0.25">
      <c r="C5" s="7">
        <v>30</v>
      </c>
      <c r="D5" s="8">
        <v>1.1666666666666667</v>
      </c>
      <c r="E5" s="8">
        <v>1.3333333333333333</v>
      </c>
      <c r="F5" s="8">
        <v>1.5</v>
      </c>
      <c r="G5" s="8">
        <v>1.6666666666666665</v>
      </c>
      <c r="H5" s="8">
        <v>1.8333333333333335</v>
      </c>
      <c r="I5" s="2"/>
      <c r="J5" s="2"/>
      <c r="K5" s="2"/>
      <c r="L5" s="2"/>
      <c r="M5" s="2"/>
    </row>
    <row r="6" spans="3:13" x14ac:dyDescent="0.25">
      <c r="C6" s="7">
        <v>60</v>
      </c>
      <c r="D6" s="8">
        <v>1.0833333333333333</v>
      </c>
      <c r="E6" s="8">
        <v>1.1666666666666667</v>
      </c>
      <c r="F6" s="8">
        <v>1.25</v>
      </c>
      <c r="G6" s="8">
        <v>1.3333333333333333</v>
      </c>
      <c r="H6" s="8">
        <v>1.4166666666666667</v>
      </c>
      <c r="I6" s="2"/>
      <c r="J6" s="2"/>
      <c r="K6" s="2"/>
      <c r="L6" s="2"/>
      <c r="M6" s="2"/>
    </row>
    <row r="7" spans="3:13" x14ac:dyDescent="0.25">
      <c r="C7" s="7">
        <v>90</v>
      </c>
      <c r="D7" s="8">
        <v>1.0555555555555556</v>
      </c>
      <c r="E7" s="8">
        <v>1.1111111111111112</v>
      </c>
      <c r="F7" s="8">
        <v>1.1666666666666667</v>
      </c>
      <c r="G7" s="8">
        <v>1.2222222222222223</v>
      </c>
      <c r="H7" s="8">
        <v>1.2777777777777777</v>
      </c>
      <c r="I7" s="2"/>
      <c r="J7" s="2"/>
      <c r="K7" s="2"/>
      <c r="L7" s="2"/>
      <c r="M7" s="2"/>
    </row>
    <row r="8" spans="3:13" x14ac:dyDescent="0.25">
      <c r="C8" s="7">
        <v>120</v>
      </c>
      <c r="D8" s="8">
        <v>1.0416666666666667</v>
      </c>
      <c r="E8" s="8">
        <v>1.0833333333333333</v>
      </c>
      <c r="F8" s="8">
        <v>1.125</v>
      </c>
      <c r="G8" s="8">
        <v>1.1666666666666667</v>
      </c>
      <c r="H8" s="8">
        <v>1.2083333333333333</v>
      </c>
      <c r="I8" s="2"/>
      <c r="J8" s="2"/>
      <c r="K8" s="2"/>
      <c r="L8" s="2"/>
      <c r="M8" s="2"/>
    </row>
    <row r="9" spans="3:13" x14ac:dyDescent="0.25">
      <c r="C9" s="7">
        <v>150</v>
      </c>
      <c r="D9" s="8">
        <v>1.0333333333333334</v>
      </c>
      <c r="E9" s="8">
        <v>1.0666666666666667</v>
      </c>
      <c r="F9" s="8">
        <v>1.1000000000000001</v>
      </c>
      <c r="G9" s="8">
        <v>1.1333333333333333</v>
      </c>
      <c r="H9" s="8">
        <v>1.1666666666666667</v>
      </c>
      <c r="I9" s="2"/>
      <c r="J9" s="2"/>
      <c r="K9" s="2"/>
      <c r="L9" s="2"/>
      <c r="M9" s="2"/>
    </row>
    <row r="10" spans="3:13" x14ac:dyDescent="0.25">
      <c r="C10" s="7">
        <v>180</v>
      </c>
      <c r="D10" s="8">
        <v>1.0277777777777777</v>
      </c>
      <c r="E10" s="8">
        <v>1.0555555555555556</v>
      </c>
      <c r="F10" s="8">
        <v>1.0833333333333333</v>
      </c>
      <c r="G10" s="8">
        <v>1.1111111111111112</v>
      </c>
      <c r="H10" s="8">
        <v>1.1388888888888888</v>
      </c>
      <c r="I10" s="2"/>
      <c r="J10" s="2"/>
      <c r="K10" s="2"/>
      <c r="L10" s="2"/>
      <c r="M10" s="2"/>
    </row>
    <row r="11" spans="3:13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3:13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3:13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3:13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3:13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3:13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3:13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3:13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3:13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3:13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3:13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3:13" x14ac:dyDescent="0.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3:13" x14ac:dyDescent="0.25">
      <c r="C23" s="5"/>
      <c r="D23" s="5"/>
      <c r="E23" s="2"/>
      <c r="F23" s="2"/>
      <c r="G23" s="2"/>
      <c r="H23" s="2"/>
      <c r="I23" s="2"/>
      <c r="J23" s="2"/>
      <c r="K23" s="2"/>
      <c r="L23" s="2"/>
      <c r="M23" s="2"/>
    </row>
    <row r="24" spans="3:13" x14ac:dyDescent="0.25">
      <c r="C24" s="5"/>
      <c r="D24" s="5"/>
      <c r="E24" s="2"/>
      <c r="F24" s="2"/>
      <c r="G24" s="2"/>
      <c r="H24" s="2"/>
      <c r="I24" s="2"/>
      <c r="J24" s="2"/>
      <c r="K24" s="2"/>
      <c r="L24" s="2"/>
      <c r="M24" s="2"/>
    </row>
    <row r="25" spans="3:13" x14ac:dyDescent="0.25">
      <c r="C25" s="5"/>
      <c r="D25" s="5"/>
      <c r="E25" s="2"/>
      <c r="F25" s="2"/>
      <c r="G25" s="2"/>
      <c r="H25" s="2"/>
      <c r="I25" s="2"/>
      <c r="J25" s="2"/>
      <c r="K25" s="2"/>
      <c r="L25" s="2"/>
      <c r="M25" s="2"/>
    </row>
    <row r="26" spans="3:13" x14ac:dyDescent="0.25">
      <c r="C26" s="5"/>
      <c r="D26" s="5"/>
      <c r="E26" s="2"/>
      <c r="F26" s="2"/>
      <c r="G26" s="2"/>
      <c r="H26" s="2"/>
      <c r="I26" s="2"/>
      <c r="J26" s="2"/>
      <c r="K26" s="2"/>
      <c r="L26" s="2"/>
      <c r="M26" s="2"/>
    </row>
    <row r="27" spans="3:13" x14ac:dyDescent="0.25">
      <c r="C27" s="5"/>
      <c r="D27" s="5"/>
      <c r="E27" s="2"/>
      <c r="F27" s="2"/>
      <c r="G27" s="2"/>
      <c r="H27" s="2"/>
      <c r="I27" s="2"/>
      <c r="J27" s="2"/>
      <c r="K27" s="2"/>
      <c r="L27" s="2"/>
      <c r="M27" s="2"/>
    </row>
    <row r="28" spans="3:13" x14ac:dyDescent="0.25">
      <c r="C28" s="5"/>
      <c r="D28" s="5"/>
      <c r="E28" s="2"/>
      <c r="F28" s="2"/>
      <c r="G28" s="2"/>
      <c r="H28" s="2"/>
      <c r="I28" s="2"/>
      <c r="J28" s="2"/>
      <c r="K28" s="2"/>
      <c r="L28" s="2"/>
      <c r="M28" s="2"/>
    </row>
    <row r="29" spans="3:13" x14ac:dyDescent="0.25">
      <c r="C29" s="5"/>
      <c r="D29" s="5"/>
    </row>
  </sheetData>
  <mergeCells count="1">
    <mergeCell ref="D3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zoomScaleNormal="100" workbookViewId="0">
      <selection activeCell="A2" sqref="A2"/>
    </sheetView>
  </sheetViews>
  <sheetFormatPr baseColWidth="10" defaultRowHeight="15" x14ac:dyDescent="0.25"/>
  <cols>
    <col min="1" max="2" width="11.42578125" style="1"/>
    <col min="3" max="3" width="16.140625" style="1" bestFit="1" customWidth="1"/>
    <col min="4" max="4" width="13.42578125" style="1" bestFit="1" customWidth="1"/>
    <col min="5" max="16384" width="11.42578125" style="1"/>
  </cols>
  <sheetData>
    <row r="1" spans="1:27" ht="23.25" x14ac:dyDescent="0.3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5" spans="1:27" x14ac:dyDescent="0.25">
      <c r="C5" s="1" t="s">
        <v>2</v>
      </c>
      <c r="D5" s="1" t="s">
        <v>0</v>
      </c>
      <c r="E5" s="1" t="s">
        <v>3</v>
      </c>
    </row>
    <row r="6" spans="1:27" x14ac:dyDescent="0.25">
      <c r="B6" s="1">
        <v>2023</v>
      </c>
      <c r="C6" s="3">
        <v>334.54316814887227</v>
      </c>
      <c r="D6" s="3">
        <v>338.4856632821498</v>
      </c>
      <c r="E6" s="3">
        <v>328.17359645990518</v>
      </c>
    </row>
    <row r="7" spans="1:27" x14ac:dyDescent="0.25">
      <c r="B7" s="1">
        <v>2028</v>
      </c>
      <c r="C7" s="3">
        <v>214.87992343462196</v>
      </c>
      <c r="D7" s="3">
        <v>217.41222160429515</v>
      </c>
      <c r="E7" s="3">
        <v>210.78869334192589</v>
      </c>
    </row>
    <row r="8" spans="1:27" x14ac:dyDescent="0.25">
      <c r="B8" s="1">
        <v>2033</v>
      </c>
      <c r="C8" s="3">
        <v>189.47288378357456</v>
      </c>
      <c r="D8" s="3">
        <v>191.70576728957522</v>
      </c>
      <c r="E8" s="3">
        <v>185.8653938352588</v>
      </c>
    </row>
    <row r="9" spans="1:27" x14ac:dyDescent="0.25">
      <c r="B9" s="1">
        <v>2036</v>
      </c>
      <c r="C9" s="3">
        <v>181.92902497276705</v>
      </c>
      <c r="D9" s="3">
        <v>184.07300626978727</v>
      </c>
      <c r="E9" s="3">
        <v>178.46516715949909</v>
      </c>
    </row>
  </sheetData>
  <mergeCells count="1">
    <mergeCell ref="A1:AA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zoomScaleNormal="100" workbookViewId="0">
      <selection activeCell="A2" sqref="A2"/>
    </sheetView>
  </sheetViews>
  <sheetFormatPr baseColWidth="10" defaultRowHeight="15" x14ac:dyDescent="0.25"/>
  <cols>
    <col min="1" max="2" width="11.42578125" style="1"/>
    <col min="3" max="3" width="16.140625" style="1" bestFit="1" customWidth="1"/>
    <col min="4" max="4" width="13.42578125" style="1" bestFit="1" customWidth="1"/>
    <col min="5" max="16384" width="11.42578125" style="1"/>
  </cols>
  <sheetData>
    <row r="1" spans="1:27" ht="23.25" x14ac:dyDescent="0.3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8" spans="1:27" x14ac:dyDescent="0.25">
      <c r="C8" s="1" t="s">
        <v>2</v>
      </c>
      <c r="D8" s="1" t="s">
        <v>0</v>
      </c>
      <c r="E8" s="1" t="s">
        <v>3</v>
      </c>
    </row>
    <row r="9" spans="1:27" x14ac:dyDescent="0.25">
      <c r="B9" s="1">
        <v>2018</v>
      </c>
      <c r="C9" s="3">
        <v>157.74015591850986</v>
      </c>
      <c r="D9" s="3">
        <v>159.59907834239993</v>
      </c>
      <c r="E9" s="3">
        <v>154.73684475567467</v>
      </c>
    </row>
    <row r="10" spans="1:27" x14ac:dyDescent="0.25">
      <c r="B10" s="1">
        <v>2019</v>
      </c>
      <c r="C10" s="3">
        <v>177.07877450751653</v>
      </c>
      <c r="D10" s="3">
        <v>179.16559699612276</v>
      </c>
      <c r="E10" s="3">
        <v>173.70726357497796</v>
      </c>
    </row>
    <row r="11" spans="1:27" x14ac:dyDescent="0.25">
      <c r="B11" s="1">
        <v>2020</v>
      </c>
      <c r="C11" s="3">
        <v>199.43210903753956</v>
      </c>
      <c r="D11" s="3">
        <v>201.78235915219707</v>
      </c>
      <c r="E11" s="3">
        <v>195.63499931736382</v>
      </c>
    </row>
    <row r="12" spans="1:27" x14ac:dyDescent="0.25">
      <c r="B12" s="1">
        <v>2021</v>
      </c>
      <c r="C12" s="3">
        <v>225.02884813183752</v>
      </c>
      <c r="D12" s="3">
        <v>227.68074846361188</v>
      </c>
      <c r="E12" s="3">
        <v>220.74438646372917</v>
      </c>
    </row>
    <row r="13" spans="1:27" x14ac:dyDescent="0.25">
      <c r="B13" s="1">
        <v>2022</v>
      </c>
      <c r="C13" s="3">
        <v>254.69394817675419</v>
      </c>
      <c r="D13" s="3">
        <v>257.69544319074078</v>
      </c>
      <c r="E13" s="3">
        <v>249.84467455196477</v>
      </c>
    </row>
  </sheetData>
  <mergeCells count="1">
    <mergeCell ref="A1:AA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zoomScaleNormal="100" workbookViewId="0">
      <selection activeCell="M25" sqref="M25"/>
    </sheetView>
  </sheetViews>
  <sheetFormatPr baseColWidth="10" defaultRowHeight="15" x14ac:dyDescent="0.25"/>
  <cols>
    <col min="1" max="1" width="3.7109375" style="1" bestFit="1" customWidth="1"/>
    <col min="2" max="2" width="5" style="1" bestFit="1" customWidth="1"/>
    <col min="3" max="6" width="12.28515625" style="1" customWidth="1"/>
    <col min="7" max="16384" width="11.42578125" style="1"/>
  </cols>
  <sheetData>
    <row r="1" spans="1:27" ht="23.25" x14ac:dyDescent="0.3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4" spans="1:27" x14ac:dyDescent="0.25">
      <c r="C4" s="10" t="s">
        <v>5</v>
      </c>
      <c r="D4" s="10"/>
      <c r="E4" s="10"/>
      <c r="F4" s="10"/>
    </row>
    <row r="5" spans="1:27" x14ac:dyDescent="0.25">
      <c r="C5" s="4">
        <v>2023</v>
      </c>
      <c r="D5" s="4">
        <v>2028</v>
      </c>
      <c r="E5" s="4">
        <v>2033</v>
      </c>
      <c r="F5" s="4">
        <v>2036</v>
      </c>
    </row>
    <row r="6" spans="1:27" x14ac:dyDescent="0.25">
      <c r="A6" s="12" t="s">
        <v>4</v>
      </c>
      <c r="B6" s="1">
        <v>2018</v>
      </c>
      <c r="C6" s="3">
        <v>259.38081625959444</v>
      </c>
      <c r="D6" s="3">
        <v>180.65550868412822</v>
      </c>
      <c r="E6" s="3">
        <v>163.48311803882345</v>
      </c>
      <c r="F6" s="3">
        <v>158.19009347163913</v>
      </c>
    </row>
    <row r="7" spans="1:27" x14ac:dyDescent="0.25">
      <c r="A7" s="12"/>
      <c r="B7" s="1">
        <v>2019</v>
      </c>
      <c r="C7" s="3">
        <v>328.17359645990518</v>
      </c>
      <c r="D7" s="3">
        <v>210.78869334192589</v>
      </c>
      <c r="E7" s="3">
        <v>185.8653938352588</v>
      </c>
      <c r="F7" s="3">
        <v>178.46516715949909</v>
      </c>
    </row>
    <row r="8" spans="1:27" x14ac:dyDescent="0.25">
      <c r="A8" s="12"/>
      <c r="B8" s="1">
        <v>2020</v>
      </c>
      <c r="C8" s="3">
        <v>433.2188416048171</v>
      </c>
      <c r="D8" s="3">
        <v>248.71698911368955</v>
      </c>
      <c r="E8" s="3">
        <v>212.4585299279118</v>
      </c>
      <c r="F8" s="3">
        <v>202.15312807955783</v>
      </c>
    </row>
    <row r="9" spans="1:27" x14ac:dyDescent="0.25">
      <c r="A9" s="12"/>
      <c r="B9" s="1">
        <v>2021</v>
      </c>
      <c r="C9" s="3">
        <v>608.82280217970231</v>
      </c>
      <c r="D9" s="3">
        <v>296.84744394227232</v>
      </c>
      <c r="E9" s="3">
        <v>243.90420664414563</v>
      </c>
      <c r="F9" s="3">
        <v>229.61607506736334</v>
      </c>
    </row>
    <row r="10" spans="1:27" x14ac:dyDescent="0.25">
      <c r="A10" s="12"/>
      <c r="B10" s="1">
        <v>2022</v>
      </c>
      <c r="C10" s="3">
        <v>963.09068808309428</v>
      </c>
      <c r="D10" s="3">
        <v>360.08183825265337</v>
      </c>
      <c r="E10" s="3">
        <v>281.74705226109791</v>
      </c>
      <c r="F10" s="3">
        <v>261.90453433362956</v>
      </c>
    </row>
  </sheetData>
  <mergeCells count="3">
    <mergeCell ref="A6:A10"/>
    <mergeCell ref="A1:AA1"/>
    <mergeCell ref="C4:F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F37D94-C8B6-4240-B82C-389DE3C05B64}"/>
</file>

<file path=customXml/itemProps2.xml><?xml version="1.0" encoding="utf-8"?>
<ds:datastoreItem xmlns:ds="http://schemas.openxmlformats.org/officeDocument/2006/customXml" ds:itemID="{B54A0011-DE90-481D-A4E9-BC01CE89C130}"/>
</file>

<file path=customXml/itemProps3.xml><?xml version="1.0" encoding="utf-8"?>
<ds:datastoreItem xmlns:ds="http://schemas.openxmlformats.org/officeDocument/2006/customXml" ds:itemID="{B114847E-8163-4C24-B527-CE1A5872CE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8-3</vt:lpstr>
      <vt:lpstr>9-1</vt:lpstr>
      <vt:lpstr>9-2</vt:lpstr>
      <vt:lpstr>9-3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Herrera</dc:creator>
  <cp:lastModifiedBy>Juan Camilo Torres Ortíz</cp:lastModifiedBy>
  <dcterms:created xsi:type="dcterms:W3CDTF">2017-11-07T20:57:08Z</dcterms:created>
  <dcterms:modified xsi:type="dcterms:W3CDTF">2018-07-26T19:58:51Z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